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4_D_Audit\G\GMM Music\Q2'2024\"/>
    </mc:Choice>
  </mc:AlternateContent>
  <xr:revisionPtr revIDLastSave="0" documentId="13_ncr:1_{1268A991-735B-4EE3-BB1F-3D2BF77A121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4" r:id="rId1"/>
    <sheet name="PL&amp;CF" sheetId="1" r:id="rId2"/>
    <sheet name="CE1" sheetId="2" r:id="rId3"/>
    <sheet name="CE2" sheetId="3" r:id="rId4"/>
  </sheets>
  <definedNames>
    <definedName name="_xlnm.Print_Area" localSheetId="0">BS!$A$1:$M$100</definedName>
    <definedName name="_xlnm.Print_Area" localSheetId="2">'CE1'!$A$1:$U$27</definedName>
    <definedName name="_xlnm.Print_Area" localSheetId="3">'CE2'!$A$1:$M$24</definedName>
    <definedName name="_xlnm.Print_Area" localSheetId="1">'PL&amp;CF'!$A$1:$M$222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3" i="1" l="1"/>
  <c r="H209" i="1" l="1"/>
  <c r="O13" i="2" l="1"/>
  <c r="U13" i="2" s="1"/>
  <c r="H105" i="1"/>
  <c r="O18" i="2"/>
  <c r="Q14" i="2"/>
  <c r="I14" i="2"/>
  <c r="H62" i="1"/>
  <c r="H63" i="1"/>
  <c r="L27" i="3"/>
  <c r="F209" i="1"/>
  <c r="J209" i="1"/>
  <c r="L209" i="1"/>
  <c r="J16" i="3" l="1"/>
  <c r="J15" i="3"/>
  <c r="F15" i="3"/>
  <c r="F16" i="3" s="1"/>
  <c r="D15" i="3"/>
  <c r="D16" i="3" s="1"/>
  <c r="L14" i="3"/>
  <c r="L12" i="3"/>
  <c r="L201" i="1"/>
  <c r="L88" i="1"/>
  <c r="J88" i="1"/>
  <c r="L83" i="1"/>
  <c r="L22" i="1"/>
  <c r="J22" i="1"/>
  <c r="L17" i="1"/>
  <c r="L89" i="1" l="1"/>
  <c r="L94" i="1" s="1"/>
  <c r="L96" i="1" s="1"/>
  <c r="L23" i="1"/>
  <c r="L28" i="1" s="1"/>
  <c r="L30" i="1" s="1"/>
  <c r="L145" i="1" l="1"/>
  <c r="L163" i="1" s="1"/>
  <c r="L176" i="1" s="1"/>
  <c r="L179" i="1" s="1"/>
  <c r="L212" i="1" s="1"/>
  <c r="L214" i="1" s="1"/>
  <c r="L99" i="1"/>
  <c r="L105" i="1" s="1"/>
  <c r="L120" i="1"/>
  <c r="L124" i="1" s="1"/>
  <c r="L127" i="1" s="1"/>
  <c r="L33" i="1"/>
  <c r="L39" i="1" s="1"/>
  <c r="L54" i="1"/>
  <c r="L58" i="1" s="1"/>
  <c r="L61" i="1" s="1"/>
  <c r="H13" i="3" l="1"/>
  <c r="F63" i="1"/>
  <c r="F62" i="1"/>
  <c r="I36" i="1"/>
  <c r="H22" i="1"/>
  <c r="F22" i="1"/>
  <c r="J17" i="1"/>
  <c r="J23" i="1" s="1"/>
  <c r="H17" i="1"/>
  <c r="F17" i="1"/>
  <c r="J213" i="1"/>
  <c r="F213" i="1"/>
  <c r="L13" i="3" l="1"/>
  <c r="L15" i="3" s="1"/>
  <c r="L16" i="3" s="1"/>
  <c r="H15" i="3"/>
  <c r="H16" i="3" s="1"/>
  <c r="F23" i="1"/>
  <c r="F28" i="1" s="1"/>
  <c r="F30" i="1" s="1"/>
  <c r="H23" i="1"/>
  <c r="H28" i="1" s="1"/>
  <c r="H30" i="1" s="1"/>
  <c r="J28" i="1"/>
  <c r="J30" i="1" s="1"/>
  <c r="H61" i="4"/>
  <c r="F54" i="1" l="1"/>
  <c r="F58" i="1" s="1"/>
  <c r="F33" i="1"/>
  <c r="F39" i="1" s="1"/>
  <c r="H54" i="1"/>
  <c r="H58" i="1" s="1"/>
  <c r="H33" i="1"/>
  <c r="J54" i="1"/>
  <c r="J58" i="1" s="1"/>
  <c r="J61" i="1" s="1"/>
  <c r="J33" i="1"/>
  <c r="J39" i="1" s="1"/>
  <c r="S21" i="2"/>
  <c r="H91" i="4" s="1"/>
  <c r="H89" i="4"/>
  <c r="H88" i="4"/>
  <c r="H84" i="4"/>
  <c r="H87" i="4"/>
  <c r="H86" i="4"/>
  <c r="H83" i="4"/>
  <c r="L89" i="4"/>
  <c r="L87" i="4"/>
  <c r="L86" i="4"/>
  <c r="L18" i="3"/>
  <c r="H129" i="1"/>
  <c r="H127" i="1"/>
  <c r="H36" i="1" l="1"/>
  <c r="H39" i="1"/>
  <c r="H61" i="1"/>
  <c r="H64" i="1" s="1"/>
  <c r="F61" i="1"/>
  <c r="F64" i="1" s="1"/>
  <c r="F36" i="1"/>
  <c r="L83" i="4"/>
  <c r="J83" i="1"/>
  <c r="J201" i="1"/>
  <c r="J89" i="1" l="1"/>
  <c r="J94" i="1" s="1"/>
  <c r="J19" i="4"/>
  <c r="J29" i="4"/>
  <c r="J53" i="4"/>
  <c r="J61" i="4"/>
  <c r="H19" i="4"/>
  <c r="J145" i="1" l="1"/>
  <c r="J96" i="1"/>
  <c r="J99" i="1" s="1"/>
  <c r="J62" i="4"/>
  <c r="J30" i="4"/>
  <c r="J163" i="1" l="1"/>
  <c r="J176" i="1" s="1"/>
  <c r="J179" i="1" s="1"/>
  <c r="J212" i="1" s="1"/>
  <c r="J214" i="1" s="1"/>
  <c r="J215" i="1" s="1"/>
  <c r="H19" i="3"/>
  <c r="J105" i="1"/>
  <c r="J120" i="1"/>
  <c r="J124" i="1" s="1"/>
  <c r="J127" i="1" s="1"/>
  <c r="H201" i="1"/>
  <c r="F201" i="1"/>
  <c r="J21" i="3"/>
  <c r="J22" i="3" s="1"/>
  <c r="J89" i="4" s="1"/>
  <c r="F21" i="3"/>
  <c r="F22" i="3" s="1"/>
  <c r="J86" i="4" s="1"/>
  <c r="D21" i="3"/>
  <c r="L20" i="3"/>
  <c r="M24" i="2"/>
  <c r="M25" i="2" s="1"/>
  <c r="K24" i="2"/>
  <c r="K25" i="2" s="1"/>
  <c r="G24" i="2"/>
  <c r="G25" i="2" s="1"/>
  <c r="E24" i="2"/>
  <c r="E25" i="2" s="1"/>
  <c r="C24" i="2"/>
  <c r="C25" i="2" s="1"/>
  <c r="O23" i="2"/>
  <c r="U23" i="2" s="1"/>
  <c r="D22" i="3" l="1"/>
  <c r="J83" i="4" s="1"/>
  <c r="S22" i="2"/>
  <c r="S24" i="2" s="1"/>
  <c r="S25" i="2" s="1"/>
  <c r="O14" i="2" l="1"/>
  <c r="U14" i="2" s="1"/>
  <c r="G16" i="2" l="1"/>
  <c r="G19" i="2" s="1"/>
  <c r="F86" i="4" l="1"/>
  <c r="G26" i="2" l="1"/>
  <c r="F128" i="1"/>
  <c r="S16" i="2" l="1"/>
  <c r="S19" i="2" s="1"/>
  <c r="M16" i="2"/>
  <c r="M19" i="2" s="1"/>
  <c r="E16" i="2"/>
  <c r="E19" i="2" s="1"/>
  <c r="I16" i="2"/>
  <c r="I19" i="2" s="1"/>
  <c r="Q22" i="2" l="1"/>
  <c r="F129" i="1" l="1"/>
  <c r="F91" i="4" l="1"/>
  <c r="S26" i="2" l="1"/>
  <c r="H88" i="1"/>
  <c r="U18" i="2" l="1"/>
  <c r="I102" i="1"/>
  <c r="F84" i="4" l="1"/>
  <c r="E26" i="2" l="1"/>
  <c r="F83" i="1" l="1"/>
  <c r="F88" i="1"/>
  <c r="F89" i="1" l="1"/>
  <c r="F94" i="1" l="1"/>
  <c r="F96" i="1" l="1"/>
  <c r="F99" i="1" s="1"/>
  <c r="F105" i="1" s="1"/>
  <c r="F145" i="1"/>
  <c r="H83" i="1"/>
  <c r="L53" i="4"/>
  <c r="H53" i="4"/>
  <c r="L19" i="4"/>
  <c r="F102" i="1" l="1"/>
  <c r="I22" i="2"/>
  <c r="F127" i="1"/>
  <c r="H89" i="1"/>
  <c r="O22" i="2" l="1"/>
  <c r="I24" i="2"/>
  <c r="I25" i="2" s="1"/>
  <c r="H94" i="1"/>
  <c r="O24" i="2" l="1"/>
  <c r="U22" i="2"/>
  <c r="H96" i="1"/>
  <c r="H128" i="1" l="1"/>
  <c r="H130" i="1" s="1"/>
  <c r="H102" i="1"/>
  <c r="D16" i="2"/>
  <c r="C16" i="2"/>
  <c r="C19" i="2" s="1"/>
  <c r="L19" i="3" l="1"/>
  <c r="L21" i="3" s="1"/>
  <c r="L22" i="3" s="1"/>
  <c r="H21" i="3"/>
  <c r="H22" i="3" s="1"/>
  <c r="J87" i="4" s="1"/>
  <c r="J90" i="4" s="1"/>
  <c r="J92" i="4" s="1"/>
  <c r="J93" i="4" s="1"/>
  <c r="J94" i="4" s="1"/>
  <c r="Q16" i="2"/>
  <c r="Q19" i="2" s="1"/>
  <c r="F83" i="4" l="1"/>
  <c r="C26" i="2" l="1"/>
  <c r="L29" i="4" l="1"/>
  <c r="F29" i="4"/>
  <c r="H29" i="4"/>
  <c r="L61" i="4" l="1"/>
  <c r="F61" i="4"/>
  <c r="F89" i="4" l="1"/>
  <c r="M26" i="2" l="1"/>
  <c r="L30" i="4"/>
  <c r="L62" i="4"/>
  <c r="H62" i="4"/>
  <c r="H30" i="4"/>
  <c r="H145" i="1" l="1"/>
  <c r="H163" i="1" l="1"/>
  <c r="H120" i="1"/>
  <c r="H176" i="1" l="1"/>
  <c r="H124" i="1"/>
  <c r="H179" i="1" l="1"/>
  <c r="L90" i="4"/>
  <c r="L92" i="4" l="1"/>
  <c r="H90" i="4" l="1"/>
  <c r="F19" i="4"/>
  <c r="F53" i="4"/>
  <c r="F30" i="4" l="1"/>
  <c r="F62" i="4"/>
  <c r="L93" i="4" l="1"/>
  <c r="L94" i="4" l="1"/>
  <c r="F87" i="4" l="1"/>
  <c r="F120" i="1"/>
  <c r="F124" i="1" l="1"/>
  <c r="F130" i="1" l="1"/>
  <c r="I26" i="2"/>
  <c r="F163" i="1" l="1"/>
  <c r="F176" i="1" s="1"/>
  <c r="F179" i="1" s="1"/>
  <c r="F212" i="1" l="1"/>
  <c r="H212" i="1"/>
  <c r="H214" i="1" l="1"/>
  <c r="F214" i="1"/>
  <c r="F215" i="1" s="1"/>
  <c r="O12" i="2" l="1"/>
  <c r="U12" i="2" s="1"/>
  <c r="K16" i="2" l="1"/>
  <c r="K19" i="2" s="1"/>
  <c r="O21" i="2"/>
  <c r="O25" i="2" s="1"/>
  <c r="O15" i="2"/>
  <c r="U15" i="2" s="1"/>
  <c r="U16" i="2" s="1"/>
  <c r="U19" i="2" s="1"/>
  <c r="O16" i="2" l="1"/>
  <c r="O19" i="2" s="1"/>
  <c r="F88" i="4"/>
  <c r="K26" i="2" l="1"/>
  <c r="F90" i="4" l="1"/>
  <c r="Q24" i="2"/>
  <c r="Q25" i="2" s="1"/>
  <c r="U24" i="2"/>
  <c r="H92" i="4" l="1"/>
  <c r="H93" i="4" s="1"/>
  <c r="H94" i="4" s="1"/>
  <c r="U21" i="2" l="1"/>
  <c r="U25" i="2" s="1"/>
  <c r="F92" i="4"/>
  <c r="F93" i="4" s="1"/>
  <c r="F94" i="4" s="1"/>
  <c r="U20" i="2" l="1"/>
  <c r="U26" i="2"/>
</calcChain>
</file>

<file path=xl/sharedStrings.xml><?xml version="1.0" encoding="utf-8"?>
<sst xmlns="http://schemas.openxmlformats.org/spreadsheetml/2006/main" count="420" uniqueCount="215">
  <si>
    <t>งบการเงินรวม</t>
  </si>
  <si>
    <t>งบการเงินเฉพาะกิจการ</t>
  </si>
  <si>
    <t>หมายเหตุ</t>
  </si>
  <si>
    <t>31 ธันวาคม 2566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</si>
  <si>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</si>
  <si>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</si>
  <si>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</si>
  <si>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</si>
  <si>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สินค้าคงเหลือ</t>
  </si>
  <si>
    <t>ค่าใช้จ่ายจ่ายล่วงหน้า</t>
  </si>
  <si>
    <t>เงินทดรองจ่าย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</si>
  <si>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</si>
  <si>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</si>
  <si>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</si>
  <si>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</si>
  <si>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</si>
  <si>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</si>
  <si>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ส่วนปรับปรุงสินทรัพย์เช่าและอุปกรณ์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</si>
  <si>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</si>
  <si>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</si>
  <si>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</si>
  <si>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</si>
  <si>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</si>
  <si>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</si>
  <si>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</si>
  <si>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</si>
  <si>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</si>
  <si>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</si>
  <si>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</si>
  <si>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</si>
  <si>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</si>
  <si>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</si>
  <si>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</si>
  <si>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</si>
  <si>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</si>
  <si>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</si>
  <si>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</si>
  <si>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</si>
  <si>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</si>
  <si>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</si>
  <si>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</si>
  <si>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</si>
  <si>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</si>
  <si>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</si>
  <si>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ส่วนของผู้ถือหุ้นของบริษัทฯ</t>
  </si>
  <si>
    <t>ส่วนต่ำจากการเปลี่ยนแปลงสัดส่วนเงินลงทุน</t>
  </si>
  <si>
    <t>ส่วนต่ำกว่าทุนจากการรวมธุรกิจภายใต้การควบคุมเดียวกัน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</si>
  <si>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</si>
  <si>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</si>
  <si>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….....................................................................................................</t>
  </si>
  <si>
    <t>กรรมการ</t>
  </si>
  <si>
    <t>งบกำไรขาดทุน</t>
  </si>
  <si>
    <t>รายได้</t>
  </si>
  <si>
    <t>รายได้จากการขายสินค้า</t>
  </si>
  <si>
    <t>รายได้จากการให้บริการ</t>
  </si>
  <si>
    <t>รายได้จากค่าลิขสิทธิ์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</si>
  <si>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</si>
  <si>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</si>
  <si>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</si>
  <si>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</si>
  <si>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 จัดจำหน่ายและการบริการ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</si>
  <si>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</si>
  <si>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</si>
  <si>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</si>
  <si>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ส่วนที่เป็นของผู้ถือหุ้นของบริษัทฯ</t>
  </si>
  <si>
    <t>ส่วนของผู้ถือหุ้นเดิมก่อนการรวมธุรกิจภายใต้การควบคุมเดียวกัน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</si>
  <si>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</si>
  <si>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</si>
  <si>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</si>
  <si>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</si>
  <si>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</si>
  <si>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</si>
  <si>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</si>
  <si>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</si>
  <si>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</si>
  <si>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</si>
  <si>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</si>
  <si>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</si>
  <si>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</si>
  <si>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</si>
  <si>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ค่าใช้จ่ายจ่ายล่วงหน้า</t>
  </si>
  <si>
    <t xml:space="preserve">   เงินทดรองจ่าย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</si>
  <si>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</si>
  <si>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</si>
  <si>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</si>
  <si>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</si>
  <si>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</si>
  <si>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</si>
  <si>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</si>
  <si>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สำรองผลประโยชน์ระยะยาวพนักงาน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</si>
  <si>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</si>
  <si>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</si>
  <si>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</si>
  <si>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</si>
  <si>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ดอกเบี้ยรับ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</si>
  <si>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</si>
  <si>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</si>
  <si>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</si>
  <si>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</si>
  <si>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</si>
  <si>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ซื้อสินทรัพย์ถาวรซึ่งยังไม่ได้ชำระเงิน</t>
  </si>
  <si>
    <t xml:space="preserve">   ซื้อสินทรัพย์ไม่มีตัวตนซึ่งยังไม่ได้ชำระเงิน</t>
  </si>
  <si>
    <t>ส่วนต่ำจากการ</t>
  </si>
  <si>
    <t>ส่วนต่ำกว่าทุนจาก</t>
  </si>
  <si>
    <t>ส่วนของผู้ถือหุ้นเดิม</t>
  </si>
  <si>
    <t>ทุนเรือนหุ้นที่ออก</t>
  </si>
  <si>
    <t>กำไรสะสม</t>
  </si>
  <si>
    <t>เปลี่ยนแปลง</t>
  </si>
  <si>
    <t>จ่ายโดยใช้หุ้น</t>
  </si>
  <si>
    <t>การรวมธุรกิจภายใต้</t>
  </si>
  <si>
    <t>ก่อนการรวมธุรกิจ</t>
  </si>
  <si>
    <t>และชำระแล้ว</t>
  </si>
  <si>
    <t>ยังไม่ได้จัดสรร</t>
  </si>
  <si>
    <t>ของบริษัทฯ</t>
  </si>
  <si>
    <t>สัดส่วนเงินลงทุน</t>
  </si>
  <si>
    <t>เป็นเกณฑ์</t>
  </si>
  <si>
    <t>การควบคุมเดียวกัน</t>
  </si>
  <si>
    <t>การเปลี่ยนแปลงในส่วนของผู้ถือหุ้นเดิม</t>
  </si>
  <si>
    <t xml:space="preserve">   ก่อนการรวมธุรกิจภายใต้การควบคุมเดียวกัน</t>
  </si>
  <si>
    <t>ยอดคงเหลือ ณ วันที่ 1 มกราคม 2566</t>
  </si>
  <si>
    <t>รายได้ทางการเงิน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</si>
  <si>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</si>
  <si>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</si>
  <si>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รวมธุรกิจภายใต้</t>
  </si>
  <si>
    <t>ส่วนต่ำกว่าทุนจากการ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</si>
  <si>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</si>
  <si>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</si>
  <si>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2566</t>
  </si>
  <si>
    <t>ส่วนเกินทุนจากการจ่ายโดยใช้หุ้นเป็นเกณฑ์</t>
  </si>
  <si>
    <t>ส่วนเกินทุนจากการ</t>
  </si>
  <si>
    <t>(เดิมชื่อ “บริษัท จีเอ็มเอ็ม มิวสิค จำกัด”)</t>
  </si>
  <si>
    <t>สำรองตามกฎหมาย</t>
  </si>
  <si>
    <t>จัดสรรแล้ว -</t>
  </si>
  <si>
    <t xml:space="preserve">   ที่ถึงกำหนดชำระภายในหนึ่งปี</t>
  </si>
  <si>
    <t>ส่วนของเงินกู้ยืมระยะยาวจากกิจการที่เกี่ยวข้องกัน</t>
  </si>
  <si>
    <t>ส่วนของผู้มีส่วนได้เสียที่ไม่อำนาจควบคุมของบริษัทย่อย</t>
  </si>
  <si>
    <t>ส่วนของผู้มีส่วนได้เสีย</t>
  </si>
  <si>
    <t>ที่ไม่มีอำนาจควบคุม</t>
  </si>
  <si>
    <t>ของบริษัทย่อย</t>
  </si>
  <si>
    <t>ซื้ออุปกรณ์</t>
  </si>
  <si>
    <t xml:space="preserve">กำไรขาดทุนเบ็ดเสร็จอื่นสำหรับงวด </t>
  </si>
  <si>
    <t>เงินสดจ่ายซื้อและพัฒนาสินทรัพย์ไม่มีตัวตน</t>
  </si>
  <si>
    <t xml:space="preserve">   จัดสรรแล้ว - สำรองตามกฎหมาย</t>
  </si>
  <si>
    <t xml:space="preserve">   ยังไม่ได้จัดสรร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</si>
  <si>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</si>
  <si>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</si>
  <si>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</si>
  <si>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</si>
  <si>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2567</t>
  </si>
  <si>
    <t>ยอดคงเหลือ ณ วันที่ 1 มกราคม 2567</t>
  </si>
  <si>
    <t>ภายใต้</t>
  </si>
  <si>
    <t>กำไร (ขาดทุน) สำหรับงวด</t>
  </si>
  <si>
    <t>เงินสดสุทธิจาก (ใช้ไปใน) กิจกรรมจัดหาเงิน</t>
  </si>
  <si>
    <t>(หน่วย: พันบาท)</t>
  </si>
  <si>
    <t>(หน่วย: พันบาท ยกเว้นกำไรต่อหุ้นขั้นพื้นฐานแสดงเป็นบาท)</t>
  </si>
  <si>
    <t>เงินลงทุนในบริษัทร่วม</t>
  </si>
  <si>
    <t xml:space="preserve">เงินกู้ยืมระยะยาวจากกิจการที่เกี่ยวข้องกัน </t>
  </si>
  <si>
    <t xml:space="preserve">   - สุทธิจากส่วนที่ถึงกำหนดชำระภายในหนึ่งปี</t>
  </si>
  <si>
    <t>ส่วนแบ่งขาดทุนจากเงินลงทุนในการร่วมค้า</t>
  </si>
  <si>
    <t>ส่วนแบ่งขาดทุนจากเงินลงทุนในบริษัทร่วม</t>
  </si>
  <si>
    <t>ค่าใช้จ่ายภาษีเงินได้</t>
  </si>
  <si>
    <t>เงินสดจ่ายจากการลงทุนเพิ่มในบริษัทร่วม</t>
  </si>
  <si>
    <t xml:space="preserve">      หุ้นสามัญ 800,000,000 หุ้น มูลค่าหุ้นละ 1 บาท</t>
  </si>
  <si>
    <t>บริษัท จีเอ็มเอ็ม มิวสิค จำกัด (มหาชน) และบริษัทย่อย</t>
  </si>
  <si>
    <t>เงินกู้ยืมระยะสั้นจากสถาบันการเงิน</t>
  </si>
  <si>
    <t xml:space="preserve">         (31 ธันวาคม 2566: หุ้นสามัญ 80,000,000 หุ้น</t>
  </si>
  <si>
    <t xml:space="preserve">         มูลค่าหุ้นละ 10 บาท)</t>
  </si>
  <si>
    <t>เงินกู้ยืมระยะสั้นจากสถาบันการเงินเพิ่มขึ้น (ลดลง)</t>
  </si>
  <si>
    <t xml:space="preserve">กำไรสำหรับงวด </t>
  </si>
  <si>
    <t>งบการเปลี่ยนแปลงส่วนของผู้ถือหุ้น (ต่อ)</t>
  </si>
  <si>
    <t xml:space="preserve">งบการเปลี่ยนแปลงส่วนของผู้ถือหุ้น </t>
  </si>
  <si>
    <t>งบฐานะการเงิน</t>
  </si>
  <si>
    <t>งบฐานะการเงิน (ต่อ)</t>
  </si>
  <si>
    <t>รายการปรับกระทบยอดกำไรก่อนภาษีเป็นเงินสดรับ (จ่าย)</t>
  </si>
  <si>
    <t xml:space="preserve">   โอนกลับการปรับลดราคาทุนของสินค้าคงเหลือ</t>
  </si>
  <si>
    <t xml:space="preserve">      เป็นมูลค่าสุทธิที่จะได้รับ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</si>
  <si>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</si>
  <si>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</si>
  <si>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เงินสดจากกิจกรรมดำเนินงาน</t>
  </si>
  <si>
    <t>เงินสดสุทธิจากกิจกรรมดำเนินงาน</t>
  </si>
  <si>
    <t>เงินสดจ่ายจากการลงทุนเพิ่มในการร่วมค้า</t>
  </si>
  <si>
    <t>เงินให้กู้ยืมแก่กิจการที่เกี่ยวข้องกันลดลง</t>
  </si>
  <si>
    <t xml:space="preserve">   กำไรจากการเปลี่ยนแปลงสัญญาเช่า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</si>
  <si>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</si>
  <si>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</si>
  <si>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</si>
  <si>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</si>
  <si>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</si>
  <si>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</si>
  <si>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 xml:space="preserve">      หุ้นสามัญ 880,000,000 หุ้น มูลค่าหุ้นละ 1 บาท</t>
  </si>
  <si>
    <t>สำหรับรอบระยะเวลา</t>
  </si>
  <si>
    <t>ตั้งแต่วันที่ 7 เมษายน</t>
  </si>
  <si>
    <t>2566 ถึงวันที่</t>
  </si>
  <si>
    <t>30 มิถุนายน 2566</t>
  </si>
  <si>
    <t>ยอดคงเหลือ ณ วันที่ 7 เมษายน 2566</t>
  </si>
  <si>
    <t xml:space="preserve">กำไร (ขาดทุน) จากการดำเนินงาน </t>
  </si>
  <si>
    <t>กำไร (ขาดทุน) ก่อนภาษีเงินได้</t>
  </si>
  <si>
    <t>การแบ่งปันกำไร (ขาดทุน)</t>
  </si>
  <si>
    <t>กำไร (ขาดทุน) ต่อหุ้นขั้นพื้นฐาน</t>
  </si>
  <si>
    <t>กำไร (ขาดทุน) ก่อนภาษี</t>
  </si>
  <si>
    <t>กำไร (ขาดทุน) ส่วนที่เป็นของผู้ถือหุ้นของบริษัทฯ</t>
  </si>
  <si>
    <t>ออกหุ้นสามัญเพิ่มทุน (หมายเหตุ 5)</t>
  </si>
  <si>
    <t xml:space="preserve">   หนี้สูญและค่าเผื่อผลขาดทุนด้านเครดิตที่คาดว่าจะเกิดขึ้น (โอนกลับ)</t>
  </si>
  <si>
    <t xml:space="preserve">   สินทรัพย์สิทธิการใช้เพิ่มขึ้นจากสัญญาเช่า</t>
  </si>
  <si>
    <t>เงินสดรับจากการเปลี่ยนสัดส่วนเงินลงทุนในบริษัทย่อย</t>
  </si>
  <si>
    <t>เงินสดรับจากการเพิ่มทุน</t>
  </si>
  <si>
    <t xml:space="preserve">   รายการจ่ายโดยใช้หุ้นเป็นเกณฑ์</t>
  </si>
  <si>
    <t xml:space="preserve">   โอนกลับสำรองสินค้ารับคืน</t>
  </si>
  <si>
    <t xml:space="preserve">   ขาดทุน (กำไร) จากการจำหน่าย/ตัดจำหน่ายอุปกรณ์</t>
  </si>
  <si>
    <t>เงินสดสุทธิจาก (ใช้ไปใน) กิจกรรมลงทุน</t>
  </si>
  <si>
    <t xml:space="preserve">   ขาดทุนจากอัตราแลกเปลี่ยนที่ยังไม่เกิดขึ้นจริง</t>
  </si>
  <si>
    <t>กำไร (ขาดทุน) จากการดำเนินงานก่อนการเปลี่ยนแปลงในสินทรัพย์</t>
  </si>
  <si>
    <t xml:space="preserve">ขาดทุนสำหรับงวด </t>
  </si>
  <si>
    <t>จ่ายชำระคืนเงินกู้ยืมระยะยาวจากกิจการที่เกี่ยวข้องกัน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</si>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</sst>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([$€-2]\ * #,##0.00_);_([$€-2]\ * \(#,##0.00\);_([$€-2]\ * &quot;-&quot;??_);_(@_)"/>
    <numFmt numFmtId="170" formatCode="_(* #,##0.0000_);_(* \(#,##0.0000\);_(* &quot;-&quot;_);_(@_)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mm/dd/yy"/>
    <numFmt numFmtId="176" formatCode="#,##0.0_);[Red]\(#,##0.0\)"/>
    <numFmt numFmtId="177" formatCode="_([$€-2]* #,##0.00_);_([$€-2]* \(#,##0.00\);_([$€-2]* &quot;-&quot;??_)"/>
    <numFmt numFmtId="178" formatCode="_-&quot;฿&quot;* #,##0_-;\-&quot;฿&quot;* #,##0_-;_-&quot;฿&quot;* &quot;-&quot;_-;_-@_-"/>
    <numFmt numFmtId="179" formatCode="mmm"/>
    <numFmt numFmtId="180" formatCode="0.0"/>
    <numFmt numFmtId="181" formatCode="#,##0.0;\(#,##0.0\)"/>
    <numFmt numFmtId="182" formatCode="0.000"/>
    <numFmt numFmtId="183" formatCode="yyyy/mm/dd\ "/>
    <numFmt numFmtId="184" formatCode="_-* #,##0.0000_-;\-* #,##0.0000_-;_-* &quot;-&quot;??_-;_-@_-"/>
    <numFmt numFmtId="185" formatCode="d\.m\.yy\ h:mm"/>
    <numFmt numFmtId="186" formatCode="&quot;?&quot;#,##0.00_);[Red]\(&quot;?&quot;#,##0.00\)"/>
    <numFmt numFmtId="187" formatCode="_-* #,##0\ _F_-;\-* #,##0\ _F_-;_-* &quot;-&quot;\ _F_-;_-@_-"/>
    <numFmt numFmtId="188" formatCode="#,##0_);[Red]\(#,##0\);"/>
    <numFmt numFmtId="189" formatCode="_-* #,##0.00\ _F_-;\-* #,##0.00\ _F_-;_-* &quot;-&quot;??\ _F_-;_-@_-"/>
    <numFmt numFmtId="190" formatCode="_-[$€-2]* #,##0.00_-;\-[$€-2]* #,##0.00_-;_-[$€-2]* &quot;-&quot;??_-"/>
    <numFmt numFmtId="191" formatCode=";;;"/>
    <numFmt numFmtId="192" formatCode="#,##0.0;[Red]\-#,##0.0"/>
    <numFmt numFmtId="193" formatCode="0.00_);[Red]\(0.00\)"/>
    <numFmt numFmtId="194" formatCode="#,##0.00\ ;\-#,##0.00\ ;&quot; -&quot;#\ ;@\ "/>
    <numFmt numFmtId="195" formatCode="_(* #,##0.00_);_(* \(#,##0.00\);_(* &quot;-&quot;_);_(@_)"/>
    <numFmt numFmtId="196" formatCode="[$-F800]dddd\,\ mmmm\ dd\,\ yyyy"/>
    <numFmt numFmtId="197" formatCode="_-* #,##0.00\ _D_M_-;\-* #,##0.00\ _D_M_-;_-* &quot;-&quot;??\ _D_M_-;_-@_-"/>
    <numFmt numFmtId="198" formatCode="&quot;$&quot;#,##0.00"/>
    <numFmt numFmtId="199" formatCode="&quot;US$&quot;#,##0_);[Red]\(&quot;US$&quot;#,##0\)"/>
    <numFmt numFmtId="200" formatCode="#,##0.00;[Red]\(#,##0.00\)"/>
    <numFmt numFmtId="201" formatCode="_(&quot;฿&quot;* #,##0.00_);_(&quot;฿&quot;* \(#,##0.00\);_(&quot;฿&quot;* &quot;-&quot;??_);_(@_)"/>
    <numFmt numFmtId="202" formatCode="#,##0;\(#,##0\)"/>
    <numFmt numFmtId="203" formatCode="_-* #,##0.0_-;\-* #,##0.0_-;_-* &quot;-&quot;??_-;_-@_-"/>
    <numFmt numFmtId="204" formatCode="General_)"/>
    <numFmt numFmtId="205" formatCode="_(* #,##0.0000_);_(* \(#,##0.0000\);_(* &quot;-&quot;??_);_(@_)"/>
    <numFmt numFmtId="206" formatCode="&quot;฿&quot;#,##0;\-&quot;฿&quot;#,##0"/>
    <numFmt numFmtId="207" formatCode="&quot;฿&quot;#,##0.00;[Red]\-&quot;฿&quot;#,##0.00"/>
    <numFmt numFmtId="208" formatCode="_(&quot;$&quot;* #,##0.0,_);_(&quot;$&quot;* \(#,##0.0,\)"/>
    <numFmt numFmtId="209" formatCode="_(&quot;$&quot;* #,##0.0,,_);_(&quot;$&quot;* \(#,##0.0,,\)"/>
    <numFmt numFmtId="210" formatCode="_(&quot;$&quot;* #,##0.00,,_);_(&quot;$&quot;* \(#,##0.00,,\)"/>
    <numFmt numFmtId="211" formatCode="_ &quot;\&quot;* #,##0_ ;_ &quot;\&quot;* &quot;\&quot;&quot;\&quot;&quot;\&quot;\!\-#,##0_ ;_ &quot;\&quot;* &quot;-&quot;_ ;_ @_ "/>
    <numFmt numFmtId="212" formatCode="_(* #,##0_);_(* &quot;\&quot;\!\(#,##0&quot;\&quot;\!\);_(* &quot;-&quot;_);_(@_)"/>
    <numFmt numFmtId="213" formatCode="_(* #,##0.00_);_(* &quot;\&quot;\!\(#,##0.00&quot;\&quot;\!\);_(* &quot;-&quot;??_);_(@_)"/>
    <numFmt numFmtId="214" formatCode="_ &quot;?&quot;* #,##0.00_ ;_ &quot;?&quot;* \-#,##0.00_ ;_ &quot;?&quot;* &quot;-&quot;??_ ;_ @_ "/>
    <numFmt numFmtId="215" formatCode="&quot;\&quot;#,##0;&quot;\&quot;&quot;\&quot;&quot;\&quot;&quot;\&quot;\-#,##0"/>
    <numFmt numFmtId="216" formatCode="&quot;\&quot;#,##0.00;&quot;\&quot;&quot;\&quot;&quot;\&quot;&quot;\&quot;&quot;\&quot;&quot;\&quot;&quot;\&quot;&quot;\&quot;&quot;\&quot;&quot;\&quot;&quot;\&quot;&quot;\&quot;&quot;\&quot;&quot;\&quot;&quot;\&quot;&quot;\&quot;\-#,##0.00"/>
    <numFmt numFmtId="217" formatCode="#,##0.0,_);[Red]\(#,##0.0,\)"/>
    <numFmt numFmtId="218" formatCode="#,##0.0,,_);[Red]\(#,##0.0,,\)"/>
    <numFmt numFmtId="219" formatCode="#,##0.00,,_);[Red]\(#,##0.00,,\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#,##0.00_);\(#,##0.00\);\-_)"/>
    <numFmt numFmtId="223" formatCode="#,##0_);\(#,##0\);\-_)"/>
    <numFmt numFmtId="224" formatCode="_(&quot;$&quot;* #,##0.00_);_(&quot;$&quot;* \(#,##0.00\);_(* &quot;-&quot;??_);_(@_)"/>
    <numFmt numFmtId="225" formatCode="m\-d\-yy"/>
    <numFmt numFmtId="226" formatCode="&quot;\&quot;#,##0.00;[Red]&quot;\&quot;\-#,##0.00"/>
    <numFmt numFmtId="227" formatCode="&quot;\&quot;#,##0;[Red]&quot;\&quot;\-#,##0"/>
    <numFmt numFmtId="228" formatCode="&quot;Ann'l Incr= &quot;0.0%"/>
    <numFmt numFmtId="229" formatCode="&quot;\&quot;#,##0;[Red]&quot;\&quot;&quot;\&quot;&quot;\&quot;&quot;\&quot;&quot;\&quot;&quot;\&quot;&quot;\&quot;&quot;\&quot;&quot;\&quot;&quot;\&quot;&quot;\&quot;&quot;\&quot;&quot;\&quot;&quot;\&quot;&quot;\&quot;&quot;\&quot;\-#,##0"/>
    <numFmt numFmtId="230" formatCode="&quot;\&quot;#,##0;[Red]&quot;\&quot;&quot;\&quot;&quot;\&quot;&quot;\&quot;\-#,##0"/>
    <numFmt numFmtId="231" formatCode="_ * #,##0_ ;_ * \-#,##0_ ;_ * &quot;-&quot;_ ;_ @_ "/>
    <numFmt numFmtId="232" formatCode="_ * #,##0.00_ ;_ * \-#,##0.00_ ;_ * &quot;-&quot;??_ ;_ @_ "/>
    <numFmt numFmtId="233" formatCode="&quot;$&quot;#,##0.0000_);\(&quot;$&quot;#,##0.0000\)"/>
    <numFmt numFmtId="234" formatCode="_(* #,##0.000000_);_(* \(#,##0.000000\);_(* &quot;-&quot;??_);_(@_)"/>
    <numFmt numFmtId="235" formatCode="#,##0.0_);\(#,##0.0\)"/>
    <numFmt numFmtId="236" formatCode="#,##0.0000000"/>
    <numFmt numFmtId="237" formatCode="&quot;fl&quot;#,##0_);\(&quot;fl&quot;#,##0\)"/>
    <numFmt numFmtId="238" formatCode="0_)"/>
    <numFmt numFmtId="239" formatCode="&quot;fl&quot;#,##0_);[Red]\(&quot;fl&quot;#,##0\)"/>
    <numFmt numFmtId="240" formatCode="_(* #,##0.0_);_(* \(#,##0.00\);_(* &quot;-&quot;??_);_(@_)"/>
    <numFmt numFmtId="241" formatCode="0.0%;\(0.0%\)"/>
    <numFmt numFmtId="242" formatCode="&quot;fl&quot;#,##0.00_);\(&quot;fl&quot;#,##0.00\)"/>
    <numFmt numFmtId="243" formatCode="###__"/>
    <numFmt numFmtId="244" formatCode="_ * #,##0.00_)_$_ ;_ * \(#,##0.00\)_$_ ;_ * &quot;-&quot;??_)_$_ ;_ @_ "/>
    <numFmt numFmtId="245" formatCode="&quot;$&quot;\ #,##0.00;\-&quot;$&quot;\ #,##0.00"/>
    <numFmt numFmtId="246" formatCode="&quot;$&quot;\ #,##0.00;[Red]\-&quot;$&quot;\ #,##0.00"/>
    <numFmt numFmtId="247" formatCode="ว/ดดด/ปป"/>
    <numFmt numFmtId="248" formatCode="_-&quot;S$&quot;* #,##0.00_-;\-&quot;S$&quot;* #,##0.00_-;_-&quot;S$&quot;* &quot;-&quot;??_-;_-@_-"/>
    <numFmt numFmtId="249" formatCode="&quot;$&quot;#,##0\ ;\(&quot;$&quot;#,##0\)"/>
    <numFmt numFmtId="250" formatCode="\$#,##0.00;\(\$#,##0.00\)"/>
    <numFmt numFmtId="251" formatCode="_-* #,##0\ _F_B_-;\-* #,##0\ _F_B_-;_-* &quot;-&quot;\ _F_B_-;_-@_-"/>
    <numFmt numFmtId="252" formatCode="\$#,##0;\(\$#,##0\)"/>
    <numFmt numFmtId="253" formatCode="_-* #,##0.00\ _F_B_-;\-* #,##0.00\ _F_B_-;_-* &quot;-&quot;??\ _F_B_-;_-@_-"/>
    <numFmt numFmtId="254" formatCode="_-&quot;$&quot;\ * #,##0.00_-;\-&quot;$&quot;\ * #,##0.00_-;_-&quot;$&quot;\ * &quot;-&quot;??_-;_-@_-"/>
    <numFmt numFmtId="255" formatCode="&quot;\&quot;#,##0.00;&quot;\&quot;&quot;\&quot;&quot;\&quot;&quot;\&quot;\-#,##0.00"/>
    <numFmt numFmtId="256" formatCode="_-* #,##0.00\ [$€-1]_-;\-* #,##0.00\ [$€-1]_-;_-* &quot;-&quot;??\ [$€-1]_-"/>
    <numFmt numFmtId="257" formatCode="_([$€]* #,##0.00_);_([$€]* \(#,##0.00\);_([$€]* &quot;-&quot;??_);_(@_)"/>
    <numFmt numFmtId="258" formatCode="###0"/>
    <numFmt numFmtId="259" formatCode="#,##0.00&quot; $&quot;;\-#,##0.00&quot; $&quot;"/>
    <numFmt numFmtId="260" formatCode="0.000000%"/>
    <numFmt numFmtId="261" formatCode="&quot;0&quot;##0"/>
    <numFmt numFmtId="262" formatCode="#,##0_)&quot;mo&quot;;[Red]\(#,##0\)&quot; mo&quot;"/>
    <numFmt numFmtId="263" formatCode="&quot;$&quot;#,##0;[Red]\-&quot;$&quot;#,##0"/>
    <numFmt numFmtId="264" formatCode="&quot;$&quot;#,##0.00;[Red]\-&quot;$&quot;#,##0.00"/>
    <numFmt numFmtId="265" formatCode="#,##0_ "/>
    <numFmt numFmtId="266" formatCode="d/ดดดด/&quot;พ.ศ.&quot;/bbbb"/>
    <numFmt numFmtId="267" formatCode="&quot;฿&quot;\t#,##0_);[Red]\(&quot;฿&quot;\t#,##0\)"/>
    <numFmt numFmtId="268" formatCode="#,##0.00_)"/>
    <numFmt numFmtId="269" formatCode="#,##0;\-\ #,##0;_-\ &quot;- &quot;"/>
    <numFmt numFmtId="270" formatCode="0%;\(0%\)"/>
    <numFmt numFmtId="271" formatCode="\60\4\7\:"/>
    <numFmt numFmtId="272" formatCode="0.0%_);[Red]\(0.0%\)"/>
    <numFmt numFmtId="273" formatCode="0.00%_);[Red]\(0.00%\)"/>
    <numFmt numFmtId="274" formatCode="_(* #,##0%_);_(* \(#,##0%\);_(* &quot;-&quot;_);_(@_)"/>
    <numFmt numFmtId="275" formatCode="0.0%_);[Red]\(0.0%\);"/>
    <numFmt numFmtId="276" formatCode="#,##0.0_)&quot; %&quot;;[Red]\(#,##0.0\)&quot; %&quot;"/>
    <numFmt numFmtId="277" formatCode="#,##0.00_)&quot; %&quot;;[Red]\(#,##0.00\)&quot; %&quot;"/>
    <numFmt numFmtId="278" formatCode="&quot;$&quot;#,##0;\-&quot;$&quot;#,##0"/>
    <numFmt numFmtId="279" formatCode="#,##0.000000_);[Red]\(#,##0.000000\)"/>
    <numFmt numFmtId="280" formatCode="&quot;fl&quot;#,##0.00_);[Red]\(&quot;fl&quot;#,##0.00\)"/>
    <numFmt numFmtId="281" formatCode="#,##0.000_);\(#,##0.000\)"/>
    <numFmt numFmtId="282" formatCode="_(&quot;fl&quot;* #,##0_);_(&quot;fl&quot;* \(#,##0\);_(&quot;fl&quot;* &quot;-&quot;_);_(@_)"/>
    <numFmt numFmtId="283" formatCode="#,##0&quot; Dys&quot;"/>
    <numFmt numFmtId="284" formatCode="#,##0.0&quot; Dys&quot;"/>
    <numFmt numFmtId="285" formatCode="#,##0&quot; Yrs&quot;"/>
    <numFmt numFmtId="286" formatCode="#,##0.0&quot; Yrs&quot;"/>
    <numFmt numFmtId="287" formatCode="_-&quot;S$&quot;* #,##0_-;\-&quot;S$&quot;* #,##0_-;_-&quot;S$&quot;* &quot;-&quot;_-;_-@_-"/>
    <numFmt numFmtId="288" formatCode="[Black][&gt;0]#,##0.00_);[White][&lt;0]\(#,##0\);[Blue]#,##0.0_)"/>
    <numFmt numFmtId="289" formatCode="_(&quot;$&quot;* #,##0_);_(&quot;$&quot;* &quot;\&quot;\!\(#,##0&quot;\&quot;\!\);_(&quot;$&quot;* &quot;-&quot;_);_(@_)"/>
    <numFmt numFmtId="290" formatCode="_(&quot;$&quot;* #,##0.00_);_(&quot;$&quot;* &quot;\&quot;\!\(#,##0.00&quot;\&quot;\!\);_(&quot;$&quot;* &quot;-&quot;??_);_(@_)"/>
    <numFmt numFmtId="291" formatCode="m/d"/>
    <numFmt numFmtId="292" formatCode="_ &quot;\&quot;* #,##0_ ;_ &quot;\&quot;* \-#,##0_ ;_ &quot;\&quot;* &quot;-&quot;_ ;_ @_ "/>
    <numFmt numFmtId="293" formatCode="_ &quot;\&quot;* #,##0.00_ ;_ &quot;\&quot;* \-#,##0.00_ ;_ &quot;\&quot;* &quot;-&quot;??_ ;_ @_ "/>
    <numFmt numFmtId="294" formatCode="_ &quot;ㄓ&quot;* #,##0_ ;_ &quot;ㄓ&quot;* \-#,##0_ ;_ &quot;ㄓ&quot;* &quot;-&quot;_ ;_ @_ "/>
    <numFmt numFmtId="295" formatCode="_ &quot;ㄓ&quot;* #,##0.00_ ;_ &quot;ㄓ&quot;* \-#,##0.00_ ;_ &quot;ㄓ&quot;* &quot;-&quot;??_ ;_ @_ "/>
    <numFmt numFmtId="296" formatCode="yy\.mm\.dd"/>
    <numFmt numFmtId="297" formatCode="_-&quot;฿&quot;* #,##0.00_-;\-&quot;฿&quot;* #,##0.00_-;_-&quot;฿&quot;* &quot;-&quot;??_-;_-@_-"/>
    <numFmt numFmtId="298" formatCode="_-* #,##0\ _P_t_s_-;\-* #,##0\ _P_t_s_-;_-* &quot;-&quot;\ _P_t_s_-;_-@_-"/>
    <numFmt numFmtId="299" formatCode="_-* #,##0\ &quot;Pts&quot;_-;\-* #,##0\ &quot;Pts&quot;_-;_-* &quot;-&quot;\ &quot;Pts&quot;_-;_-@_-"/>
    <numFmt numFmtId="300" formatCode="dd\ mmm\ yyyy"/>
    <numFmt numFmtId="301" formatCode="_(* #,##0.0_);_(* \(#,##0.0\);_(* &quot;-&quot;??_);_(@_)"/>
    <numFmt numFmtId="302" formatCode="[$-1010409]d\ mmm\ yy;@"/>
    <numFmt numFmtId="303" formatCode="#,##0.0_);\(#,##0.0\);@_)"/>
    <numFmt numFmtId="304" formatCode="#,##0.0_);\(#,##0.0\);&quot;-&quot;?_);@_)"/>
    <numFmt numFmtId="305" formatCode="&quot;$&quot;#,##0.0_);\(&quot;$&quot;#,##0.0\);&quot;-&quot;?_);@_)"/>
    <numFmt numFmtId="306" formatCode="&quot;$&quot;#,##0.00_)_x_x;\(&quot;$&quot;#,##0.00\)_x_x"/>
    <numFmt numFmtId="307" formatCode="0.0%;\-0.0%;&quot;-&quot;?_);@_)"/>
    <numFmt numFmtId="308" formatCode="#,##0_)_x;\(#,##0\)_x;0_)_x;@_)_x"/>
    <numFmt numFmtId="309" formatCode="0.000000"/>
    <numFmt numFmtId="310" formatCode="\£\ #,##0_);[Red]\(\£\ #,##0\)"/>
    <numFmt numFmtId="311" formatCode="\¥\ #,##0_);[Red]\(\¥\ #,##0\)"/>
    <numFmt numFmtId="312" formatCode="\+#,##0.0_);\(#,##0.0\)"/>
    <numFmt numFmtId="313" formatCode="#,##0.0;\(#,##0.0\);\-"/>
    <numFmt numFmtId="314" formatCode="#,##0.0&quot; F&quot;;\(#,##0.0&quot; F&quot;\);\-"/>
    <numFmt numFmtId="315" formatCode="0.0%;\(0.0%\);\-"/>
    <numFmt numFmtId="316" formatCode="\ "/>
    <numFmt numFmtId="317" formatCode="0.00\x"/>
    <numFmt numFmtId="318" formatCode="0.0\x"/>
    <numFmt numFmtId="319" formatCode="#,##0.0_)_x_x_x;\(#,##0.0\)_x_x_x"/>
    <numFmt numFmtId="320" formatCode="#,##0.00_)_x_x;\(#,##0.00\)_x_x"/>
    <numFmt numFmtId="321" formatCode="#,##0;\(#,##0\);\-"/>
    <numFmt numFmtId="322" formatCode="#,##0&quot; MF&quot;;\(#,##0&quot; MF&quot;\);\-"/>
    <numFmt numFmtId="323" formatCode="mmmm\-yy"/>
    <numFmt numFmtId="324" formatCode="0.0;;"/>
    <numFmt numFmtId="325" formatCode="_(* #,##0_);_(* \(#,##0\);_(* &quot; - &quot;_);_(@_)"/>
    <numFmt numFmtId="326" formatCode="_(* #,##0_);_(* \(#,##0\);\-??_);_(* @_)_)"/>
    <numFmt numFmtId="327" formatCode="_(* #,##0.0_);_(* \(#,##0.0\);_(* &quot;-&quot;?_);_(@_)"/>
    <numFmt numFmtId="328" formatCode="0.0_)"/>
    <numFmt numFmtId="329" formatCode="0.00%_);\(0.00%\)"/>
    <numFmt numFmtId="330" formatCode="0.0%_);\(0.0%\)"/>
    <numFmt numFmtId="331" formatCode="#,##0.0_);\(#,##0.0\);\-_)"/>
    <numFmt numFmtId="332" formatCode="&quot;yes&quot;;&quot;no&quot;;&quot;no&quot;"/>
    <numFmt numFmtId="333" formatCode="\•\ \ @"/>
    <numFmt numFmtId="334" formatCode="&quot;฿&quot;#,##0.00;&quot;฿&quot;\-#,##0.00"/>
    <numFmt numFmtId="335" formatCode="&quot;฿&quot;#,##0.00;[Red]&quot;฿&quot;\-#,##0.00"/>
    <numFmt numFmtId="336" formatCode="&quot;\&quot;#,##0.00;&quot;\&quot;\-#,##0.00"/>
    <numFmt numFmtId="337" formatCode="&quot;\&quot;#,##0.00;\-&quot;\&quot;#,##0.00"/>
    <numFmt numFmtId="338" formatCode="_-* #,##0.00\ _€_-;\-* #,##0.00\ _€_-;_-* &quot;-&quot;??\ _€_-;_-@_-"/>
  </numFmts>
  <fonts count="50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FreesiaUPC"/>
      <family val="2"/>
      <charset val="222"/>
    </font>
    <font>
      <sz val="12"/>
      <name val="Tms Rmn"/>
    </font>
    <font>
      <sz val="10"/>
      <color indexed="8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6"/>
      <name val="AngsanaUPC"/>
      <family val="1"/>
      <charset val="222"/>
    </font>
    <font>
      <sz val="8"/>
      <name val="Helv"/>
    </font>
    <font>
      <b/>
      <sz val="8"/>
      <color indexed="8"/>
      <name val="Helv"/>
    </font>
    <font>
      <sz val="12"/>
      <name val="Helv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b/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FreesiaUPC"/>
      <family val="2"/>
    </font>
    <font>
      <sz val="14"/>
      <name val="AngsanaUPC"/>
      <family val="1"/>
    </font>
    <font>
      <sz val="16"/>
      <name val="AngsanaUPC"/>
      <family val="1"/>
    </font>
    <font>
      <b/>
      <sz val="24"/>
      <name val="AngsanaUPC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rgb="FFFF0000"/>
      <name val="Arial"/>
      <family val="2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0"/>
      <color indexed="12"/>
      <name val="Tms Rm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0"/>
      <color theme="0"/>
      <name val="Arial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sz val="11"/>
      <color indexed="20"/>
      <name val="Tahoma"/>
      <family val="2"/>
      <charset val="222"/>
    </font>
    <font>
      <b/>
      <u/>
      <sz val="10"/>
      <color indexed="12"/>
      <name val="Tms Rmn"/>
      <family val="1"/>
    </font>
    <font>
      <sz val="10"/>
      <color indexed="12"/>
      <name val="Tms Rmn"/>
      <family val="1"/>
    </font>
    <font>
      <sz val="10"/>
      <name val="Tms Rmn"/>
      <family val="1"/>
    </font>
    <font>
      <b/>
      <sz val="11"/>
      <color indexed="10"/>
      <name val="Calibri"/>
      <family val="2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Tahoma"/>
      <family val="2"/>
      <charset val="222"/>
    </font>
    <font>
      <sz val="10"/>
      <name val="Helv"/>
      <charset val="222"/>
    </font>
    <font>
      <sz val="10"/>
      <name val="Tms Rmn"/>
    </font>
    <font>
      <sz val="11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i/>
      <sz val="11"/>
      <color indexed="23"/>
      <name val="Calibri"/>
      <family val="2"/>
    </font>
    <font>
      <i/>
      <sz val="10"/>
      <color rgb="FF7F7F7F"/>
      <name val="Arial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10"/>
      <color rgb="FF006100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5"/>
      <color indexed="62"/>
      <name val="Calibri"/>
      <family val="2"/>
    </font>
    <font>
      <b/>
      <sz val="15"/>
      <color indexed="62"/>
      <name val="Tahoma"/>
      <family val="2"/>
      <charset val="222"/>
    </font>
    <font>
      <b/>
      <sz val="15"/>
      <color indexed="6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Calibri"/>
      <family val="2"/>
    </font>
    <font>
      <b/>
      <sz val="13"/>
      <color indexed="62"/>
      <name val="Tahoma"/>
      <family val="2"/>
      <charset val="222"/>
    </font>
    <font>
      <b/>
      <sz val="13"/>
      <color indexed="62"/>
      <name val="Arial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Calibri"/>
      <family val="2"/>
    </font>
    <font>
      <b/>
      <sz val="11"/>
      <color indexed="62"/>
      <name val="Tahoma"/>
      <family val="2"/>
      <charset val="222"/>
    </font>
    <font>
      <b/>
      <sz val="11"/>
      <color indexed="62"/>
      <name val="Arial"/>
      <family val="2"/>
    </font>
    <font>
      <i/>
      <sz val="14"/>
      <name val="Palatino"/>
      <family val="1"/>
      <charset val="222"/>
    </font>
    <font>
      <b/>
      <u/>
      <sz val="12"/>
      <color indexed="12"/>
      <name val="Tms Rmn"/>
      <family val="1"/>
    </font>
    <font>
      <sz val="10"/>
      <color indexed="6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0"/>
      <color indexed="10"/>
      <name val="Arial"/>
      <family val="2"/>
    </font>
    <font>
      <b/>
      <sz val="10"/>
      <name val="Arial"/>
      <family val="2"/>
    </font>
    <font>
      <sz val="11"/>
      <color indexed="19"/>
      <name val="Calibri"/>
      <family val="2"/>
    </font>
    <font>
      <sz val="11"/>
      <color indexed="19"/>
      <name val="Calibri"/>
      <family val="2"/>
      <charset val="222"/>
      <scheme val="minor"/>
    </font>
    <font>
      <sz val="10"/>
      <color indexed="19"/>
      <name val="Arial"/>
      <family val="2"/>
    </font>
    <font>
      <sz val="11"/>
      <color indexed="19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color indexed="8"/>
      <name val="Calibri"/>
      <family val="2"/>
    </font>
    <font>
      <sz val="10"/>
      <name val="Courier New"/>
      <family val="3"/>
    </font>
    <font>
      <sz val="10"/>
      <name val="Palatino"/>
      <family val="1"/>
      <charset val="222"/>
    </font>
    <font>
      <sz val="10"/>
      <name val="ApFont"/>
      <charset val="222"/>
    </font>
    <font>
      <b/>
      <sz val="11"/>
      <color indexed="63"/>
      <name val="Calibri"/>
      <family val="2"/>
    </font>
    <font>
      <b/>
      <sz val="10"/>
      <color rgb="FF3F3F3F"/>
      <name val="Arial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Calibri"/>
      <family val="2"/>
    </font>
    <font>
      <b/>
      <sz val="11"/>
      <color indexed="51"/>
      <name val="Tahom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sz val="10"/>
      <name val="Arial"/>
      <family val="2"/>
      <charset val="222"/>
    </font>
    <font>
      <sz val="11"/>
      <name val="Tahoma"/>
      <family val="2"/>
    </font>
    <font>
      <b/>
      <sz val="18"/>
      <color indexed="61"/>
      <name val="Tahoma"/>
      <family val="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1"/>
      <color indexed="8"/>
      <name val="DilleniaUPC"/>
      <family val="2"/>
      <charset val="222"/>
    </font>
    <font>
      <sz val="14"/>
      <name val="Cordia New"/>
      <family val="2"/>
      <charset val="22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</font>
    <font>
      <b/>
      <sz val="16"/>
      <name val="BrowalliaUPC"/>
      <family val="2"/>
      <charset val="222"/>
    </font>
    <font>
      <b/>
      <sz val="11"/>
      <color indexed="62"/>
      <name val="Tahoma"/>
      <family val="2"/>
    </font>
    <font>
      <b/>
      <sz val="15"/>
      <color indexed="61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61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61"/>
      <name val="Tahoma"/>
      <family val="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2"/>
      <name val="宋体"/>
      <charset val="134"/>
    </font>
    <font>
      <sz val="11"/>
      <color indexed="8"/>
      <name val="Calibri"/>
      <family val="2"/>
      <charset val="128"/>
    </font>
    <font>
      <u/>
      <sz val="12"/>
      <color indexed="12"/>
      <name val="新細明體"/>
      <family val="1"/>
      <charset val="136"/>
    </font>
    <font>
      <b/>
      <sz val="16"/>
      <color rgb="FFFF0000"/>
      <name val="Angsana New"/>
      <family val="1"/>
    </font>
    <font>
      <sz val="11"/>
      <name val="Calibri"/>
      <family val="2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6"/>
      <color indexed="23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0"/>
      <name val="Microsoft Sans Serif"/>
      <family val="2"/>
    </font>
    <font>
      <sz val="16"/>
      <color theme="1"/>
      <name val="Angsana New"/>
      <family val="2"/>
      <charset val="222"/>
    </font>
    <font>
      <sz val="12"/>
      <name val="Cordia New"/>
      <family val="2"/>
    </font>
    <font>
      <b/>
      <sz val="12"/>
      <color indexed="8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Arial"/>
      <family val="2"/>
      <charset val="222"/>
    </font>
    <font>
      <sz val="9"/>
      <name val="Tahoma"/>
      <family val="2"/>
    </font>
    <font>
      <sz val="10"/>
      <color theme="1"/>
      <name val="Tahoma"/>
      <family val="2"/>
    </font>
    <font>
      <i/>
      <sz val="12"/>
      <name val="Cordia New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i/>
      <sz val="12"/>
      <color indexed="12"/>
      <name val="Cordia New"/>
      <family val="2"/>
    </font>
    <font>
      <sz val="10"/>
      <name val="Times New Roman"/>
      <family val="1"/>
    </font>
    <font>
      <b/>
      <sz val="10"/>
      <name val="MS Sans Serif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EYInterstate"/>
    </font>
    <font>
      <sz val="10"/>
      <color indexed="8"/>
      <name val="Tahoma"/>
      <family val="2"/>
    </font>
    <font>
      <sz val="10"/>
      <name val="Courier"/>
      <family val="3"/>
    </font>
    <font>
      <sz val="10"/>
      <color theme="1"/>
      <name val="EYInterstate"/>
      <family val="2"/>
    </font>
    <font>
      <b/>
      <sz val="10"/>
      <color indexed="12"/>
      <name val="Tms Rmn"/>
      <family val="1"/>
      <charset val="222"/>
    </font>
    <font>
      <b/>
      <sz val="8"/>
      <name val="Helvetica"/>
      <family val="2"/>
    </font>
    <font>
      <sz val="11"/>
      <name val="明朝"/>
      <family val="1"/>
      <charset val="128"/>
    </font>
    <font>
      <sz val="12"/>
      <name val="바탕체"/>
      <family val="3"/>
      <charset val="129"/>
    </font>
    <font>
      <sz val="12"/>
      <name val="바탕체"/>
      <family val="3"/>
      <charset val="136"/>
    </font>
    <font>
      <u/>
      <sz val="10"/>
      <color indexed="12"/>
      <name val="Arial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???"/>
      <family val="1"/>
      <charset val="136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1"/>
      <name val="明朝"/>
      <family val="1"/>
      <charset val="136"/>
    </font>
    <font>
      <sz val="10"/>
      <name val="Helv"/>
      <family val="2"/>
    </font>
    <font>
      <sz val="1"/>
      <color indexed="8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2"/>
      <name val="¹ÙÅÁÃ¼"/>
      <family val="1"/>
    </font>
    <font>
      <b/>
      <sz val="1"/>
      <color indexed="8"/>
      <name val="Courier"/>
      <family val="3"/>
    </font>
    <font>
      <sz val="11"/>
      <name val="£Í£Ó £Ð "/>
      <family val="2"/>
      <charset val="128"/>
    </font>
    <font>
      <sz val="12"/>
      <name val="Times New Roman"/>
      <family val="1"/>
      <charset val="222"/>
    </font>
    <font>
      <sz val="11"/>
      <color theme="1"/>
      <name val="Calibri"/>
      <family val="2"/>
      <charset val="222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</font>
    <font>
      <sz val="10"/>
      <color theme="0"/>
      <name val="Arial"/>
      <family val="2"/>
      <charset val="222"/>
    </font>
    <font>
      <sz val="12"/>
      <name val="â·ö ¸þ"/>
      <family val="2"/>
      <charset val="134"/>
    </font>
    <font>
      <u/>
      <sz val="7.5"/>
      <color indexed="36"/>
      <name val="Arial"/>
      <family val="2"/>
    </font>
    <font>
      <u/>
      <sz val="8"/>
      <color indexed="36"/>
      <name val="Arial"/>
      <family val="2"/>
    </font>
    <font>
      <sz val="16"/>
      <name val="Angsana New"/>
      <family val="1"/>
      <charset val="22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</font>
    <font>
      <sz val="10"/>
      <color indexed="20"/>
      <name val="Arial"/>
      <family val="2"/>
    </font>
    <font>
      <sz val="10"/>
      <color rgb="FF9C0006"/>
      <name val="Arial"/>
      <family val="2"/>
      <charset val="222"/>
    </font>
    <font>
      <b/>
      <u/>
      <sz val="10"/>
      <color indexed="12"/>
      <name val="Tms Rmn"/>
      <family val="1"/>
      <charset val="222"/>
    </font>
    <font>
      <sz val="10"/>
      <color indexed="12"/>
      <name val="Tms Rmn"/>
      <family val="1"/>
      <charset val="222"/>
    </font>
    <font>
      <sz val="10"/>
      <name val="Tms Rmn"/>
      <family val="1"/>
      <charset val="222"/>
    </font>
    <font>
      <sz val="12"/>
      <name val="±¼¸²Ã¼"/>
      <family val="3"/>
    </font>
    <font>
      <sz val="10"/>
      <color indexed="8"/>
      <name val="Arial"/>
      <family val="2"/>
      <charset val="222"/>
    </font>
    <font>
      <sz val="9"/>
      <name val="Times New Roman"/>
      <family val="1"/>
    </font>
    <font>
      <b/>
      <sz val="10"/>
      <color rgb="FFFA7D00"/>
      <name val="Arial"/>
      <family val="2"/>
    </font>
    <font>
      <b/>
      <sz val="11"/>
      <color indexed="1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0"/>
      <color indexed="52"/>
      <name val="Arial"/>
      <family val="2"/>
      <charset val="222"/>
    </font>
    <font>
      <b/>
      <sz val="11"/>
      <color indexed="9"/>
      <name val="Calibri"/>
      <family val="2"/>
      <charset val="222"/>
    </font>
    <font>
      <b/>
      <sz val="10"/>
      <color theme="0"/>
      <name val="Arial"/>
      <family val="2"/>
      <charset val="222"/>
    </font>
    <font>
      <sz val="10"/>
      <name val="Tms Rmn"/>
      <charset val="222"/>
    </font>
    <font>
      <sz val="11"/>
      <name val="Arial"/>
      <family val="2"/>
      <charset val="222"/>
    </font>
    <font>
      <sz val="10"/>
      <name val="EYInterstate Light"/>
    </font>
    <font>
      <sz val="10"/>
      <color indexed="8"/>
      <name val="EYInterstate"/>
      <family val="2"/>
    </font>
    <font>
      <sz val="10"/>
      <color indexed="8"/>
      <name val="Arial"/>
      <family val="2"/>
      <charset val="134"/>
    </font>
    <font>
      <sz val="12"/>
      <name val="細明體"/>
      <family val="3"/>
      <charset val="136"/>
    </font>
    <font>
      <sz val="10"/>
      <name val="MS Serif"/>
      <family val="1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sz val="1"/>
      <color indexed="16"/>
      <name val="Courier"/>
      <family val="3"/>
    </font>
    <font>
      <sz val="11"/>
      <name val="??"/>
      <family val="3"/>
      <charset val="129"/>
    </font>
    <font>
      <sz val="10"/>
      <name val="MS Sans Serif"/>
      <family val="2"/>
    </font>
    <font>
      <sz val="12"/>
      <name val="Palatino"/>
      <family val="1"/>
    </font>
    <font>
      <sz val="10"/>
      <color indexed="16"/>
      <name val="MS Serif"/>
      <family val="1"/>
      <charset val="222"/>
    </font>
    <font>
      <i/>
      <strike/>
      <sz val="12"/>
      <color indexed="40"/>
      <name val="Arial"/>
      <family val="2"/>
    </font>
    <font>
      <i/>
      <sz val="11"/>
      <color indexed="23"/>
      <name val="Calibri"/>
      <family val="2"/>
      <charset val="222"/>
    </font>
    <font>
      <i/>
      <sz val="10"/>
      <color rgb="FF7F7F7F"/>
      <name val="Arial"/>
      <family val="2"/>
      <charset val="222"/>
    </font>
    <font>
      <sz val="7"/>
      <name val="Palatino"/>
      <family val="1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</font>
    <font>
      <sz val="10"/>
      <color indexed="17"/>
      <name val="Arial"/>
      <family val="2"/>
    </font>
    <font>
      <sz val="10"/>
      <color rgb="FF006100"/>
      <name val="Arial"/>
      <family val="2"/>
      <charset val="222"/>
    </font>
    <font>
      <sz val="8"/>
      <name val="Arial"/>
      <family val="2"/>
      <charset val="222"/>
    </font>
    <font>
      <sz val="6"/>
      <color indexed="16"/>
      <name val="Palatino"/>
      <family val="1"/>
    </font>
    <font>
      <b/>
      <u/>
      <sz val="11"/>
      <color indexed="37"/>
      <name val="Arial"/>
      <family val="2"/>
    </font>
    <font>
      <b/>
      <sz val="12"/>
      <name val="Arial"/>
      <family val="2"/>
      <charset val="222"/>
    </font>
    <font>
      <b/>
      <sz val="15"/>
      <color theme="3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theme="3"/>
      <name val="Arial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Arial"/>
      <family val="2"/>
      <charset val="222"/>
    </font>
    <font>
      <b/>
      <sz val="8"/>
      <name val="MS Sans Serif"/>
      <family val="2"/>
    </font>
    <font>
      <b/>
      <u/>
      <sz val="12"/>
      <color indexed="12"/>
      <name val="Tms Rmn"/>
      <family val="1"/>
      <charset val="222"/>
    </font>
    <font>
      <u/>
      <sz val="10"/>
      <color theme="10"/>
      <name val="Arial"/>
      <family val="2"/>
    </font>
    <font>
      <sz val="10"/>
      <color indexed="12"/>
      <name val="Helv"/>
      <family val="2"/>
    </font>
    <font>
      <sz val="11"/>
      <color rgb="FF3F3F76"/>
      <name val="Calibri"/>
      <family val="2"/>
      <charset val="222"/>
    </font>
    <font>
      <sz val="12"/>
      <name val="Helv"/>
      <family val="2"/>
    </font>
    <font>
      <sz val="8"/>
      <color indexed="12"/>
      <name val="Arial"/>
      <family val="2"/>
    </font>
    <font>
      <sz val="10"/>
      <color rgb="FFFA7D00"/>
      <name val="Arial"/>
      <family val="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0"/>
      <color indexed="52"/>
      <name val="Arial"/>
      <family val="2"/>
      <charset val="222"/>
    </font>
    <font>
      <sz val="12"/>
      <color indexed="9"/>
      <name val="Helv"/>
      <family val="2"/>
    </font>
    <font>
      <sz val="12"/>
      <name val="新細明體"/>
      <family val="1"/>
      <charset val="134"/>
    </font>
    <font>
      <sz val="10"/>
      <color rgb="FF9C6500"/>
      <name val="Arial"/>
      <family val="2"/>
    </font>
    <font>
      <sz val="11"/>
      <color indexed="19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family val="2"/>
    </font>
    <font>
      <sz val="10"/>
      <color theme="1"/>
      <name val="Arial"/>
      <family val="2"/>
      <charset val="134"/>
    </font>
    <font>
      <sz val="11"/>
      <name val="ＭＳ Ｐゴシック"/>
      <family val="3"/>
      <charset val="128"/>
    </font>
    <font>
      <sz val="10"/>
      <color indexed="8"/>
      <name val="Calibri"/>
      <family val="2"/>
      <charset val="222"/>
    </font>
    <font>
      <b/>
      <u/>
      <sz val="12"/>
      <name val="Arial"/>
      <family val="2"/>
    </font>
    <font>
      <sz val="12"/>
      <name val="ÐÂ¼šÃ÷ów"/>
      <family val="3"/>
      <charset val="134"/>
    </font>
    <font>
      <sz val="12"/>
      <name val="ÐÂ¼Ã÷ów"/>
      <family val="1"/>
      <charset val="134"/>
    </font>
    <font>
      <u/>
      <sz val="12"/>
      <color indexed="36"/>
      <name val="ËÎÌå"/>
      <family val="2"/>
      <charset val="134"/>
    </font>
    <font>
      <i/>
      <strike/>
      <sz val="12"/>
      <color indexed="10"/>
      <name val="Arial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0"/>
      <color indexed="63"/>
      <name val="Arial"/>
      <family val="2"/>
    </font>
    <font>
      <b/>
      <sz val="10"/>
      <color rgb="FF3F3F3F"/>
      <name val="Arial"/>
      <family val="2"/>
      <charset val="22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16"/>
      <name val="Helvetica-Black"/>
    </font>
    <font>
      <sz val="8"/>
      <name val="Helvetica"/>
      <family val="2"/>
    </font>
    <font>
      <sz val="9"/>
      <color indexed="12"/>
      <name val="Arial"/>
      <family val="2"/>
    </font>
    <font>
      <strike/>
      <sz val="12"/>
      <color indexed="46"/>
      <name val="Arial"/>
      <family val="2"/>
    </font>
    <font>
      <b/>
      <sz val="10"/>
      <name val="MS Sans Serif"/>
      <family val="2"/>
    </font>
    <font>
      <sz val="12"/>
      <color indexed="17"/>
      <name val="Arial"/>
      <family val="2"/>
    </font>
    <font>
      <sz val="8"/>
      <name val="Wingdings"/>
      <charset val="2"/>
    </font>
    <font>
      <sz val="8"/>
      <name val="Helv"/>
      <family val="2"/>
    </font>
    <font>
      <sz val="8"/>
      <name val="MS Sans Serif"/>
      <family val="2"/>
    </font>
    <font>
      <sz val="10"/>
      <color indexed="9"/>
      <name val="Arial"/>
      <family val="2"/>
      <charset val="222"/>
    </font>
    <font>
      <sz val="11"/>
      <name val="Book Antiqua"/>
      <family val="1"/>
    </font>
    <font>
      <sz val="8"/>
      <name val="Tms Rmn"/>
    </font>
    <font>
      <b/>
      <sz val="8"/>
      <name val="Verdana"/>
      <family val="2"/>
    </font>
    <font>
      <sz val="7"/>
      <name val="Verdana"/>
      <family val="2"/>
    </font>
    <font>
      <b/>
      <sz val="8"/>
      <color indexed="8"/>
      <name val="Helv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theme="1"/>
      <name val="Calibri"/>
      <family val="2"/>
      <charset val="222"/>
    </font>
    <font>
      <b/>
      <sz val="10"/>
      <color theme="1"/>
      <name val="Arial"/>
      <family val="2"/>
      <charset val="222"/>
    </font>
    <font>
      <b/>
      <sz val="10"/>
      <name val="Univers (E1)"/>
      <family val="2"/>
    </font>
    <font>
      <sz val="10"/>
      <color indexed="38"/>
      <name val="Arial"/>
      <family val="2"/>
    </font>
    <font>
      <i/>
      <strike/>
      <sz val="12"/>
      <color indexed="48"/>
      <name val="Arial"/>
      <family val="2"/>
    </font>
    <font>
      <sz val="10"/>
      <color rgb="FFFF0000"/>
      <name val="Arial"/>
      <family val="2"/>
      <charset val="222"/>
    </font>
    <font>
      <u/>
      <sz val="8.25"/>
      <color indexed="12"/>
      <name val="ＭＳ 明朝"/>
      <family val="3"/>
      <charset val="134"/>
    </font>
    <font>
      <b/>
      <sz val="11"/>
      <color indexed="51"/>
      <name val="Tahoma"/>
      <family val="2"/>
      <charset val="222"/>
    </font>
    <font>
      <sz val="11"/>
      <name val="Tahoma"/>
      <family val="2"/>
      <charset val="222"/>
    </font>
    <font>
      <b/>
      <sz val="18"/>
      <color indexed="61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0.5"/>
      <color indexed="12"/>
      <name val="CordiaUPC"/>
      <family val="2"/>
      <charset val="222"/>
    </font>
    <font>
      <sz val="11"/>
      <color indexed="51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1"/>
      <name val="絡遺"/>
      <family val="2"/>
      <charset val="134"/>
    </font>
    <font>
      <sz val="11"/>
      <name val="篌朡"/>
      <family val="1"/>
      <charset val="136"/>
    </font>
    <font>
      <sz val="10"/>
      <name val="SimSun"/>
      <family val="2"/>
    </font>
    <font>
      <sz val="10"/>
      <name val="楷体"/>
      <family val="2"/>
      <charset val="134"/>
    </font>
    <font>
      <u/>
      <sz val="12"/>
      <color indexed="36"/>
      <name val="宋体"/>
      <charset val="134"/>
    </font>
    <font>
      <sz val="12"/>
      <name val="夥鰻羹"/>
      <family val="3"/>
      <charset val="134"/>
    </font>
    <font>
      <sz val="12"/>
      <name val="華康中楷體"/>
      <family val="3"/>
      <charset val="136"/>
    </font>
    <font>
      <sz val="14"/>
      <name val="ＭＳ 明朝"/>
      <family val="3"/>
      <charset val="128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sz val="11"/>
      <name val="標準明朝"/>
      <family val="2"/>
      <charset val="134"/>
    </font>
    <font>
      <sz val="11"/>
      <name val="ＭＳ Ｐゴシック"/>
      <family val="2"/>
      <charset val="128"/>
    </font>
    <font>
      <sz val="11"/>
      <name val="ＭＳ 明朝"/>
      <family val="3"/>
      <charset val="128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漞?輊"/>
      <family val="3"/>
      <charset val="136"/>
    </font>
    <font>
      <u/>
      <sz val="12"/>
      <color indexed="12"/>
      <name val="宋体"/>
      <charset val="134"/>
    </font>
    <font>
      <sz val="11"/>
      <name val="ＭＳ Ｐゴシック"/>
      <family val="2"/>
      <charset val="134"/>
    </font>
    <font>
      <u/>
      <sz val="12"/>
      <color indexed="12"/>
      <name val="Times New Roman"/>
      <family val="1"/>
    </font>
    <font>
      <u/>
      <sz val="12"/>
      <color indexed="36"/>
      <name val="新細明體"/>
      <family val="1"/>
      <charset val="136"/>
    </font>
    <font>
      <sz val="12"/>
      <color theme="1"/>
      <name val="Calibri"/>
      <family val="2"/>
      <charset val="222"/>
      <scheme val="minor"/>
    </font>
    <font>
      <sz val="10"/>
      <name val="ApFont"/>
      <family val="2"/>
    </font>
    <font>
      <sz val="10"/>
      <name val="Tahoma"/>
      <family val="2"/>
      <charset val="222"/>
    </font>
    <font>
      <sz val="10"/>
      <color theme="1"/>
      <name val="Arial Unicode MS"/>
      <family val="2"/>
    </font>
    <font>
      <sz val="12"/>
      <name val="CordiaUPC"/>
      <family val="2"/>
      <charset val="22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sz val="11"/>
      <name val="–พ’ฉ"/>
      <charset val="222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  <font>
      <b/>
      <u/>
      <sz val="16"/>
      <name val="Angsana New"/>
      <family val="1"/>
    </font>
    <font>
      <b/>
      <u val="singleAccounting"/>
      <sz val="16"/>
      <name val="Angsana New"/>
      <family val="1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10"/>
      <name val="Tahoma"/>
      <family val="2"/>
      <charset val="222"/>
    </font>
    <font>
      <b/>
      <sz val="10"/>
      <color indexed="9"/>
      <name val="Tahoma"/>
      <family val="2"/>
      <charset val="222"/>
    </font>
    <font>
      <i/>
      <sz val="10"/>
      <color indexed="23"/>
      <name val="Tahoma"/>
      <family val="2"/>
      <charset val="222"/>
    </font>
    <font>
      <sz val="10"/>
      <color indexed="17"/>
      <name val="Tahoma"/>
      <family val="2"/>
      <charset val="222"/>
    </font>
    <font>
      <sz val="10"/>
      <color indexed="62"/>
      <name val="Tahoma"/>
      <family val="2"/>
      <charset val="222"/>
    </font>
    <font>
      <sz val="10"/>
      <color indexed="10"/>
      <name val="Tahoma"/>
      <family val="2"/>
      <charset val="222"/>
    </font>
    <font>
      <sz val="10"/>
      <color indexed="19"/>
      <name val="Tahoma"/>
      <family val="2"/>
      <charset val="222"/>
    </font>
    <font>
      <b/>
      <sz val="10"/>
      <color indexed="63"/>
      <name val="Tahoma"/>
      <family val="2"/>
      <charset val="222"/>
    </font>
    <font>
      <b/>
      <sz val="16.899999999999999"/>
      <color indexed="8"/>
      <name val="CordiaUPC"/>
      <family val="2"/>
    </font>
    <font>
      <sz val="11"/>
      <color indexed="63"/>
      <name val="Calibri"/>
      <family val="2"/>
      <charset val="222"/>
    </font>
    <font>
      <u/>
      <sz val="11.2"/>
      <color indexed="12"/>
      <name val="FreesiaUPC"/>
      <family val="2"/>
    </font>
    <font>
      <sz val="9"/>
      <color theme="1"/>
      <name val="Calibri"/>
      <family val="2"/>
      <charset val="222"/>
      <scheme val="minor"/>
    </font>
    <font>
      <sz val="10"/>
      <name val="Arial Narrow"/>
      <family val="2"/>
    </font>
    <font>
      <sz val="12"/>
      <color indexed="8"/>
      <name val="Times New Roman"/>
      <family val="1"/>
    </font>
    <font>
      <b/>
      <sz val="22"/>
      <color indexed="18"/>
      <name val="Arial"/>
      <family val="2"/>
    </font>
    <font>
      <sz val="10"/>
      <name val="Univers Condensed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"/>
      <family val="1"/>
    </font>
    <font>
      <sz val="7"/>
      <name val="Arial"/>
      <family val="2"/>
    </font>
    <font>
      <b/>
      <sz val="8"/>
      <name val="Arial"/>
      <family val="2"/>
    </font>
    <font>
      <sz val="9"/>
      <name val="Arial Narrow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sz val="9"/>
      <name val="AGaramond"/>
    </font>
    <font>
      <b/>
      <sz val="10"/>
      <color indexed="39"/>
      <name val="Arial"/>
      <family val="2"/>
    </font>
    <font>
      <b/>
      <sz val="10"/>
      <name val="Helvetica"/>
      <family val="2"/>
    </font>
    <font>
      <sz val="10"/>
      <color indexed="8"/>
      <name val="Times New Roman"/>
      <family val="1"/>
    </font>
    <font>
      <sz val="8"/>
      <color indexed="12"/>
      <name val="Helv"/>
    </font>
    <font>
      <sz val="10"/>
      <name val="Geneva"/>
    </font>
    <font>
      <b/>
      <sz val="12"/>
      <color indexed="55"/>
      <name val="Arial"/>
      <family val="2"/>
    </font>
    <font>
      <sz val="9"/>
      <color indexed="62"/>
      <name val="Arial Narrow"/>
      <family val="2"/>
    </font>
    <font>
      <sz val="12"/>
      <color indexed="12"/>
      <name val="Arial"/>
      <family val="2"/>
    </font>
    <font>
      <sz val="10"/>
      <color indexed="54"/>
      <name val="Arial Narrow"/>
      <family val="2"/>
    </font>
    <font>
      <sz val="11"/>
      <color indexed="36"/>
      <name val="Calibri"/>
      <family val="2"/>
    </font>
    <font>
      <sz val="10"/>
      <color indexed="12"/>
      <name val="Arial Narrow"/>
      <family val="2"/>
    </font>
    <font>
      <sz val="10"/>
      <color indexed="12"/>
      <name val="Times New Roman"/>
      <family val="1"/>
    </font>
    <font>
      <b/>
      <sz val="12"/>
      <name val="Times New Roman"/>
      <family val="1"/>
    </font>
    <font>
      <b/>
      <sz val="7"/>
      <name val="Arial"/>
      <family val="2"/>
    </font>
    <font>
      <sz val="10"/>
      <color indexed="12"/>
      <name val="Arial"/>
      <family val="2"/>
    </font>
    <font>
      <u val="singleAccounting"/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43"/>
      <name val="Calibri"/>
      <family val="2"/>
    </font>
    <font>
      <sz val="10"/>
      <color theme="1"/>
      <name val="Arial Unicode MS"/>
      <family val="2"/>
      <charset val="222"/>
    </font>
    <font>
      <sz val="10"/>
      <name val="Tahoma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22"/>
      <scheme val="minor"/>
    </font>
    <font>
      <sz val="11"/>
      <color indexed="63"/>
      <name val="Tahoma"/>
      <family val="2"/>
      <charset val="222"/>
    </font>
    <font>
      <sz val="8"/>
      <name val="EYInterstate Light"/>
    </font>
    <font>
      <sz val="10"/>
      <color theme="1"/>
      <name val="Calibri"/>
      <family val="2"/>
      <charset val="222"/>
    </font>
    <font>
      <sz val="11"/>
      <color indexed="8"/>
      <name val="Helvetica Neue"/>
    </font>
    <font>
      <sz val="10"/>
      <color indexed="8"/>
      <name val="Verdana"/>
      <family val="2"/>
    </font>
    <font>
      <u/>
      <sz val="10.5"/>
      <color indexed="12"/>
      <name val="FreesiaUPC"/>
      <family val="2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</fonts>
  <fills count="1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8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3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2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17"/>
      </patternFill>
    </fill>
    <fill>
      <patternFill patternType="darkVertical"/>
    </fill>
    <fill>
      <patternFill patternType="solid">
        <fgColor indexed="16"/>
        <bgColor indexed="64"/>
      </patternFill>
    </fill>
    <fill>
      <patternFill patternType="solid">
        <fgColor indexed="38"/>
        <bgColor indexed="17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64"/>
      </patternFill>
    </fill>
    <fill>
      <patternFill patternType="solid">
        <fgColor indexed="61"/>
      </patternFill>
    </fill>
    <fill>
      <patternFill patternType="gray125">
        <fgColor indexed="8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15"/>
      </bottom>
      <diagonal/>
    </border>
    <border>
      <left/>
      <right/>
      <top/>
      <bottom style="thin">
        <color indexed="28"/>
      </bottom>
      <diagonal/>
    </border>
    <border>
      <left/>
      <right/>
      <top/>
      <bottom style="medium">
        <color indexed="64"/>
      </bottom>
      <diagonal/>
    </border>
  </borders>
  <cellStyleXfs count="33310">
    <xf numFmtId="0" fontId="0" fillId="0" borderId="0"/>
    <xf numFmtId="9" fontId="8" fillId="0" borderId="0" applyFont="0" applyFill="0" applyBorder="0" applyAlignment="0" applyProtection="0"/>
    <xf numFmtId="0" fontId="15" fillId="0" borderId="0"/>
    <xf numFmtId="4" fontId="15" fillId="0" borderId="0" applyFont="0" applyFill="0" applyBorder="0" applyAlignment="0" applyProtection="0"/>
    <xf numFmtId="171" fontId="16" fillId="0" borderId="0"/>
    <xf numFmtId="172" fontId="16" fillId="0" borderId="0"/>
    <xf numFmtId="173" fontId="16" fillId="0" borderId="0"/>
    <xf numFmtId="38" fontId="17" fillId="2" borderId="0" applyNumberFormat="0" applyBorder="0" applyAlignment="0" applyProtection="0"/>
    <xf numFmtId="10" fontId="17" fillId="3" borderId="7" applyNumberFormat="0" applyBorder="0" applyAlignment="0" applyProtection="0"/>
    <xf numFmtId="37" fontId="18" fillId="0" borderId="0"/>
    <xf numFmtId="174" fontId="19" fillId="0" borderId="0"/>
    <xf numFmtId="10" fontId="20" fillId="0" borderId="0" applyFont="0" applyFill="0" applyBorder="0" applyAlignment="0" applyProtection="0"/>
    <xf numFmtId="1" fontId="20" fillId="0" borderId="8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21" fillId="0" borderId="0"/>
    <xf numFmtId="44" fontId="20" fillId="0" borderId="0" applyFont="0" applyFill="0" applyBorder="0" applyAlignment="0" applyProtection="0"/>
    <xf numFmtId="39" fontId="30" fillId="0" borderId="0"/>
    <xf numFmtId="39" fontId="30" fillId="0" borderId="0"/>
    <xf numFmtId="42" fontId="20" fillId="0" borderId="0" applyFont="0" applyFill="0" applyBorder="0" applyAlignment="0" applyProtection="0"/>
    <xf numFmtId="39" fontId="30" fillId="0" borderId="0"/>
    <xf numFmtId="39" fontId="30" fillId="0" borderId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Fill="0" applyBorder="0" applyAlignment="0"/>
    <xf numFmtId="43" fontId="21" fillId="0" borderId="9" applyFont="0" applyFill="0" applyAlignment="0" applyProtection="0"/>
    <xf numFmtId="39" fontId="30" fillId="0" borderId="0"/>
    <xf numFmtId="39" fontId="30" fillId="0" borderId="0"/>
    <xf numFmtId="0" fontId="24" fillId="0" borderId="0" applyNumberFormat="0" applyAlignment="0">
      <alignment horizontal="left"/>
    </xf>
    <xf numFmtId="0" fontId="31" fillId="0" borderId="0" applyProtection="0"/>
    <xf numFmtId="0" fontId="22" fillId="0" borderId="0" applyNumberFormat="0" applyFill="0" applyBorder="0" applyAlignment="0" applyProtection="0"/>
    <xf numFmtId="0" fontId="25" fillId="0" borderId="0" applyNumberFormat="0" applyAlignment="0">
      <alignment horizontal="left"/>
    </xf>
    <xf numFmtId="2" fontId="31" fillId="0" borderId="0" applyProtection="0"/>
    <xf numFmtId="0" fontId="26" fillId="0" borderId="10" applyNumberFormat="0" applyAlignment="0" applyProtection="0">
      <alignment horizontal="left" vertical="center"/>
    </xf>
    <xf numFmtId="0" fontId="26" fillId="0" borderId="2">
      <alignment horizontal="left" vertical="center"/>
    </xf>
    <xf numFmtId="0" fontId="32" fillId="0" borderId="0" applyProtection="0"/>
    <xf numFmtId="0" fontId="26" fillId="0" borderId="0" applyProtection="0"/>
    <xf numFmtId="0" fontId="27" fillId="0" borderId="0"/>
    <xf numFmtId="9" fontId="21" fillId="0" borderId="0" applyFont="0" applyFill="0" applyBorder="0" applyAlignment="0" applyProtection="0"/>
    <xf numFmtId="175" fontId="28" fillId="0" borderId="0" applyNumberFormat="0" applyFill="0" applyBorder="0" applyAlignment="0" applyProtection="0">
      <alignment horizontal="left"/>
    </xf>
    <xf numFmtId="40" fontId="29" fillId="0" borderId="0" applyBorder="0">
      <alignment horizontal="right"/>
    </xf>
    <xf numFmtId="40" fontId="33" fillId="0" borderId="0"/>
    <xf numFmtId="3" fontId="34" fillId="0" borderId="11">
      <alignment horizontal="center"/>
    </xf>
    <xf numFmtId="0" fontId="21" fillId="0" borderId="0"/>
    <xf numFmtId="43" fontId="21" fillId="0" borderId="9" applyFont="0" applyFill="0" applyAlignment="0" applyProtection="0"/>
    <xf numFmtId="9" fontId="21" fillId="0" borderId="0" applyFont="0" applyFill="0" applyBorder="0" applyAlignment="0" applyProtection="0"/>
    <xf numFmtId="0" fontId="21" fillId="0" borderId="0"/>
    <xf numFmtId="43" fontId="21" fillId="0" borderId="9" applyFont="0" applyFill="0" applyAlignment="0" applyProtection="0"/>
    <xf numFmtId="9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1" fillId="0" borderId="0"/>
    <xf numFmtId="3" fontId="38" fillId="0" borderId="9" applyFont="0" applyFill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9" fillId="0" borderId="0"/>
    <xf numFmtId="3" fontId="38" fillId="0" borderId="9" applyFont="0" applyFill="0" applyAlignment="0" applyProtection="0"/>
    <xf numFmtId="172" fontId="39" fillId="0" borderId="0"/>
    <xf numFmtId="3" fontId="38" fillId="0" borderId="9" applyFont="0" applyFill="0" applyAlignment="0" applyProtection="0"/>
    <xf numFmtId="173" fontId="39" fillId="0" borderId="0"/>
    <xf numFmtId="177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38" fillId="0" borderId="0" applyFont="0" applyFill="0" applyBorder="0" applyAlignment="0" applyProtection="0"/>
    <xf numFmtId="0" fontId="21" fillId="0" borderId="0"/>
    <xf numFmtId="3" fontId="41" fillId="0" borderId="11">
      <alignment horizontal="center"/>
    </xf>
    <xf numFmtId="3" fontId="38" fillId="0" borderId="9" applyFont="0" applyFill="0" applyAlignment="0" applyProtection="0"/>
    <xf numFmtId="3" fontId="38" fillId="0" borderId="9" applyFont="0" applyFill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3" fontId="21" fillId="0" borderId="9" applyFont="0" applyFill="0" applyAlignment="0" applyProtection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4" fontId="1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74" fontId="19" fillId="0" borderId="0"/>
    <xf numFmtId="43" fontId="8" fillId="0" borderId="0" applyFont="0" applyFill="0" applyBorder="0" applyAlignment="0" applyProtection="0"/>
    <xf numFmtId="0" fontId="21" fillId="0" borderId="0"/>
    <xf numFmtId="0" fontId="53" fillId="12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9" applyFont="0" applyFill="0" applyAlignment="0" applyProtection="0"/>
    <xf numFmtId="44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27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20" fillId="0" borderId="0" applyFont="0" applyFill="0" applyBorder="0" applyAlignment="0" applyProtection="0"/>
    <xf numFmtId="179" fontId="51" fillId="0" borderId="0">
      <alignment horizontal="center"/>
      <protection locked="0"/>
    </xf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20" fillId="0" borderId="0"/>
    <xf numFmtId="0" fontId="43" fillId="10" borderId="0" applyNumberFormat="0" applyBorder="0" applyAlignment="0" applyProtection="0"/>
    <xf numFmtId="0" fontId="43" fillId="12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3" fillId="10" borderId="0" applyNumberFormat="0" applyBorder="0" applyAlignment="0" applyProtection="0"/>
    <xf numFmtId="3" fontId="21" fillId="0" borderId="9" applyFont="0" applyFill="0" applyAlignment="0" applyProtection="0"/>
    <xf numFmtId="44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38" fillId="0" borderId="9" applyFont="0" applyFill="0" applyAlignment="0" applyProtection="0"/>
    <xf numFmtId="43" fontId="8" fillId="0" borderId="0" applyFont="0" applyFill="0" applyBorder="0" applyAlignment="0" applyProtection="0"/>
    <xf numFmtId="0" fontId="23" fillId="11" borderId="0" applyNumberFormat="0" applyBorder="0" applyAlignment="0" applyProtection="0"/>
    <xf numFmtId="44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2" fillId="10" borderId="0" applyNumberFormat="0" applyBorder="0" applyAlignment="0" applyProtection="0"/>
    <xf numFmtId="44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38" fillId="0" borderId="0"/>
    <xf numFmtId="44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52" fillId="0" borderId="0"/>
    <xf numFmtId="9" fontId="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8" fillId="10" borderId="0" applyNumberFormat="0" applyBorder="0" applyAlignment="0" applyProtection="0"/>
    <xf numFmtId="44" fontId="20" fillId="0" borderId="0" applyFont="0" applyFill="0" applyBorder="0" applyAlignment="0" applyProtection="0"/>
    <xf numFmtId="0" fontId="23" fillId="13" borderId="0" applyNumberFormat="0" applyBorder="0" applyAlignment="0" applyProtection="0"/>
    <xf numFmtId="0" fontId="53" fillId="10" borderId="0" applyNumberFormat="0" applyBorder="0" applyAlignment="0" applyProtection="0"/>
    <xf numFmtId="0" fontId="38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3" fillId="12" borderId="0" applyNumberFormat="0" applyBorder="0" applyAlignment="0" applyProtection="0"/>
    <xf numFmtId="0" fontId="8" fillId="12" borderId="0" applyNumberFormat="0" applyBorder="0" applyAlignment="0" applyProtection="0"/>
    <xf numFmtId="0" fontId="42" fillId="12" borderId="0" applyNumberFormat="0" applyBorder="0" applyAlignment="0" applyProtection="0"/>
    <xf numFmtId="0" fontId="53" fillId="14" borderId="0" applyNumberFormat="0" applyBorder="0" applyAlignment="0" applyProtection="0"/>
    <xf numFmtId="0" fontId="23" fillId="1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8" fillId="14" borderId="0" applyNumberFormat="0" applyBorder="0" applyAlignment="0" applyProtection="0"/>
    <xf numFmtId="0" fontId="42" fillId="14" borderId="0" applyNumberFormat="0" applyBorder="0" applyAlignment="0" applyProtection="0"/>
    <xf numFmtId="0" fontId="53" fillId="16" borderId="0" applyNumberFormat="0" applyBorder="0" applyAlignment="0" applyProtection="0"/>
    <xf numFmtId="0" fontId="2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8" fillId="16" borderId="0" applyNumberFormat="0" applyBorder="0" applyAlignment="0" applyProtection="0"/>
    <xf numFmtId="0" fontId="42" fillId="16" borderId="0" applyNumberFormat="0" applyBorder="0" applyAlignment="0" applyProtection="0"/>
    <xf numFmtId="0" fontId="53" fillId="18" borderId="0" applyNumberFormat="0" applyBorder="0" applyAlignment="0" applyProtection="0"/>
    <xf numFmtId="0" fontId="23" fillId="18" borderId="0" applyNumberFormat="0" applyBorder="0" applyAlignment="0" applyProtection="0"/>
    <xf numFmtId="0" fontId="8" fillId="9" borderId="0" applyNumberFormat="0" applyBorder="0" applyAlignment="0" applyProtection="0"/>
    <xf numFmtId="0" fontId="42" fillId="18" borderId="0" applyNumberFormat="0" applyBorder="0" applyAlignment="0" applyProtection="0"/>
    <xf numFmtId="0" fontId="53" fillId="14" borderId="0" applyNumberFormat="0" applyBorder="0" applyAlignment="0" applyProtection="0"/>
    <xf numFmtId="0" fontId="2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8" fillId="14" borderId="0" applyNumberFormat="0" applyBorder="0" applyAlignment="0" applyProtection="0"/>
    <xf numFmtId="0" fontId="42" fillId="14" borderId="0" applyNumberFormat="0" applyBorder="0" applyAlignment="0" applyProtection="0"/>
    <xf numFmtId="0" fontId="54" fillId="16" borderId="0" applyNumberFormat="0" applyBorder="0" applyAlignment="0" applyProtection="0"/>
    <xf numFmtId="0" fontId="42" fillId="11" borderId="0" applyNumberFormat="0" applyBorder="0" applyAlignment="0" applyProtection="0"/>
    <xf numFmtId="0" fontId="42" fillId="10" borderId="0" applyNumberFormat="0" applyBorder="0" applyAlignment="0" applyProtection="0"/>
    <xf numFmtId="0" fontId="54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54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4" borderId="0" applyNumberFormat="0" applyBorder="0" applyAlignment="0" applyProtection="0"/>
    <xf numFmtId="0" fontId="54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5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54" fillId="14" borderId="0" applyNumberFormat="0" applyBorder="0" applyAlignment="0" applyProtection="0"/>
    <xf numFmtId="0" fontId="42" fillId="16" borderId="0" applyNumberFormat="0" applyBorder="0" applyAlignment="0" applyProtection="0"/>
    <xf numFmtId="0" fontId="42" fillId="14" borderId="0" applyNumberFormat="0" applyBorder="0" applyAlignment="0" applyProtection="0"/>
    <xf numFmtId="0" fontId="53" fillId="18" borderId="0" applyNumberFormat="0" applyBorder="0" applyAlignment="0" applyProtection="0"/>
    <xf numFmtId="0" fontId="2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" fillId="18" borderId="0" applyNumberFormat="0" applyBorder="0" applyAlignment="0" applyProtection="0"/>
    <xf numFmtId="0" fontId="42" fillId="18" borderId="0" applyNumberFormat="0" applyBorder="0" applyAlignment="0" applyProtection="0"/>
    <xf numFmtId="0" fontId="53" fillId="12" borderId="0" applyNumberFormat="0" applyBorder="0" applyAlignment="0" applyProtection="0"/>
    <xf numFmtId="0" fontId="23" fillId="12" borderId="0" applyNumberFormat="0" applyBorder="0" applyAlignment="0" applyProtection="0"/>
    <xf numFmtId="0" fontId="8" fillId="7" borderId="0" applyNumberFormat="0" applyBorder="0" applyAlignment="0" applyProtection="0"/>
    <xf numFmtId="0" fontId="42" fillId="12" borderId="0" applyNumberFormat="0" applyBorder="0" applyAlignment="0" applyProtection="0"/>
    <xf numFmtId="0" fontId="53" fillId="20" borderId="0" applyNumberFormat="0" applyBorder="0" applyAlignment="0" applyProtection="0"/>
    <xf numFmtId="0" fontId="2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8" fillId="20" borderId="0" applyNumberFormat="0" applyBorder="0" applyAlignment="0" applyProtection="0"/>
    <xf numFmtId="0" fontId="42" fillId="20" borderId="0" applyNumberFormat="0" applyBorder="0" applyAlignment="0" applyProtection="0"/>
    <xf numFmtId="0" fontId="53" fillId="13" borderId="0" applyNumberFormat="0" applyBorder="0" applyAlignment="0" applyProtection="0"/>
    <xf numFmtId="0" fontId="2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8" fillId="13" borderId="0" applyNumberFormat="0" applyBorder="0" applyAlignment="0" applyProtection="0"/>
    <xf numFmtId="0" fontId="42" fillId="13" borderId="0" applyNumberFormat="0" applyBorder="0" applyAlignment="0" applyProtection="0"/>
    <xf numFmtId="0" fontId="53" fillId="18" borderId="0" applyNumberFormat="0" applyBorder="0" applyAlignment="0" applyProtection="0"/>
    <xf numFmtId="0" fontId="2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" fillId="18" borderId="0" applyNumberFormat="0" applyBorder="0" applyAlignment="0" applyProtection="0"/>
    <xf numFmtId="0" fontId="42" fillId="18" borderId="0" applyNumberFormat="0" applyBorder="0" applyAlignment="0" applyProtection="0"/>
    <xf numFmtId="0" fontId="53" fillId="14" borderId="0" applyNumberFormat="0" applyBorder="0" applyAlignment="0" applyProtection="0"/>
    <xf numFmtId="0" fontId="23" fillId="2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8" fillId="14" borderId="0" applyNumberFormat="0" applyBorder="0" applyAlignment="0" applyProtection="0"/>
    <xf numFmtId="0" fontId="42" fillId="14" borderId="0" applyNumberFormat="0" applyBorder="0" applyAlignment="0" applyProtection="0"/>
    <xf numFmtId="0" fontId="54" fillId="19" borderId="0" applyNumberFormat="0" applyBorder="0" applyAlignment="0" applyProtection="0"/>
    <xf numFmtId="0" fontId="42" fillId="10" borderId="0" applyNumberFormat="0" applyBorder="0" applyAlignment="0" applyProtection="0"/>
    <xf numFmtId="0" fontId="42" fillId="18" borderId="0" applyNumberFormat="0" applyBorder="0" applyAlignment="0" applyProtection="0"/>
    <xf numFmtId="0" fontId="54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54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0" borderId="0" applyNumberFormat="0" applyBorder="0" applyAlignment="0" applyProtection="0"/>
    <xf numFmtId="0" fontId="54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5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8" borderId="0" applyNumberFormat="0" applyBorder="0" applyAlignment="0" applyProtection="0"/>
    <xf numFmtId="0" fontId="54" fillId="20" borderId="0" applyNumberFormat="0" applyBorder="0" applyAlignment="0" applyProtection="0"/>
    <xf numFmtId="0" fontId="42" fillId="22" borderId="0" applyNumberFormat="0" applyBorder="0" applyAlignment="0" applyProtection="0"/>
    <xf numFmtId="0" fontId="42" fillId="14" borderId="0" applyNumberFormat="0" applyBorder="0" applyAlignment="0" applyProtection="0"/>
    <xf numFmtId="0" fontId="55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6" fillId="18" borderId="0" applyNumberFormat="0" applyBorder="0" applyAlignment="0" applyProtection="0"/>
    <xf numFmtId="0" fontId="57" fillId="18" borderId="0" applyNumberFormat="0" applyBorder="0" applyAlignment="0" applyProtection="0"/>
    <xf numFmtId="0" fontId="55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23" borderId="0" applyNumberFormat="0" applyBorder="0" applyAlignment="0" applyProtection="0"/>
    <xf numFmtId="0" fontId="55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6" fillId="22" borderId="0" applyNumberFormat="0" applyBorder="0" applyAlignment="0" applyProtection="0"/>
    <xf numFmtId="0" fontId="57" fillId="22" borderId="0" applyNumberFormat="0" applyBorder="0" applyAlignment="0" applyProtection="0"/>
    <xf numFmtId="0" fontId="55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6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6" fillId="18" borderId="0" applyNumberFormat="0" applyBorder="0" applyAlignment="0" applyProtection="0"/>
    <xf numFmtId="0" fontId="57" fillId="18" borderId="0" applyNumberFormat="0" applyBorder="0" applyAlignment="0" applyProtection="0"/>
    <xf numFmtId="0" fontId="55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6" fillId="12" borderId="0" applyNumberFormat="0" applyBorder="0" applyAlignment="0" applyProtection="0"/>
    <xf numFmtId="0" fontId="57" fillId="12" borderId="0" applyNumberFormat="0" applyBorder="0" applyAlignment="0" applyProtection="0"/>
    <xf numFmtId="0" fontId="58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18" borderId="0" applyNumberFormat="0" applyBorder="0" applyAlignment="0" applyProtection="0"/>
    <xf numFmtId="0" fontId="58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23" borderId="0" applyNumberFormat="0" applyBorder="0" applyAlignment="0" applyProtection="0"/>
    <xf numFmtId="0" fontId="58" fillId="20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58" fillId="19" borderId="0" applyNumberFormat="0" applyBorder="0" applyAlignment="0" applyProtection="0"/>
    <xf numFmtId="0" fontId="57" fillId="26" borderId="0" applyNumberFormat="0" applyBorder="0" applyAlignment="0" applyProtection="0"/>
    <xf numFmtId="0" fontId="57" fillId="13" borderId="0" applyNumberFormat="0" applyBorder="0" applyAlignment="0" applyProtection="0"/>
    <xf numFmtId="0" fontId="58" fillId="24" borderId="0" applyNumberFormat="0" applyBorder="0" applyAlignment="0" applyProtection="0"/>
    <xf numFmtId="0" fontId="57" fillId="27" borderId="0" applyNumberFormat="0" applyBorder="0" applyAlignment="0" applyProtection="0"/>
    <xf numFmtId="0" fontId="57" fillId="18" borderId="0" applyNumberFormat="0" applyBorder="0" applyAlignment="0" applyProtection="0"/>
    <xf numFmtId="0" fontId="58" fillId="12" borderId="0" applyNumberFormat="0" applyBorder="0" applyAlignment="0" applyProtection="0"/>
    <xf numFmtId="0" fontId="57" fillId="28" borderId="0" applyNumberFormat="0" applyBorder="0" applyAlignment="0" applyProtection="0"/>
    <xf numFmtId="0" fontId="57" fillId="12" borderId="0" applyNumberFormat="0" applyBorder="0" applyAlignment="0" applyProtection="0"/>
    <xf numFmtId="9" fontId="16" fillId="0" borderId="0"/>
    <xf numFmtId="0" fontId="55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6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23" borderId="0" applyNumberFormat="0" applyBorder="0" applyAlignment="0" applyProtection="0"/>
    <xf numFmtId="0" fontId="55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6" fillId="22" borderId="0" applyNumberFormat="0" applyBorder="0" applyAlignment="0" applyProtection="0"/>
    <xf numFmtId="0" fontId="57" fillId="22" borderId="0" applyNumberFormat="0" applyBorder="0" applyAlignment="0" applyProtection="0"/>
    <xf numFmtId="0" fontId="55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6" fillId="30" borderId="0" applyNumberFormat="0" applyBorder="0" applyAlignment="0" applyProtection="0"/>
    <xf numFmtId="0" fontId="57" fillId="30" borderId="0" applyNumberFormat="0" applyBorder="0" applyAlignment="0" applyProtection="0"/>
    <xf numFmtId="0" fontId="55" fillId="27" borderId="0" applyNumberFormat="0" applyBorder="0" applyAlignment="0" applyProtection="0"/>
    <xf numFmtId="0" fontId="56" fillId="8" borderId="0" applyNumberFormat="0" applyBorder="0" applyAlignment="0" applyProtection="0"/>
    <xf numFmtId="0" fontId="57" fillId="27" borderId="0" applyNumberFormat="0" applyBorder="0" applyAlignment="0" applyProtection="0"/>
    <xf numFmtId="0" fontId="55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6" fillId="31" borderId="0" applyNumberFormat="0" applyBorder="0" applyAlignment="0" applyProtection="0"/>
    <xf numFmtId="0" fontId="57" fillId="31" borderId="0" applyNumberFormat="0" applyBorder="0" applyAlignment="0" applyProtection="0"/>
    <xf numFmtId="43" fontId="10" fillId="0" borderId="0" applyFont="0" applyBorder="0" applyAlignment="0"/>
    <xf numFmtId="0" fontId="59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60" fillId="17" borderId="0" applyNumberFormat="0" applyBorder="0" applyAlignment="0" applyProtection="0"/>
    <xf numFmtId="0" fontId="61" fillId="17" borderId="0" applyNumberFormat="0" applyBorder="0" applyAlignment="0" applyProtection="0"/>
    <xf numFmtId="180" fontId="62" fillId="0" borderId="0">
      <alignment horizontal="left"/>
      <protection locked="0"/>
    </xf>
    <xf numFmtId="180" fontId="63" fillId="0" borderId="0">
      <alignment horizontal="left"/>
      <protection locked="0"/>
    </xf>
    <xf numFmtId="181" fontId="64" fillId="0" borderId="3"/>
    <xf numFmtId="0" fontId="23" fillId="0" borderId="0" applyFill="0" applyBorder="0" applyAlignment="0"/>
    <xf numFmtId="0" fontId="23" fillId="0" borderId="0" applyFill="0" applyBorder="0" applyAlignment="0"/>
    <xf numFmtId="0" fontId="65" fillId="32" borderId="17" applyNumberFormat="0" applyAlignment="0" applyProtection="0"/>
    <xf numFmtId="0" fontId="66" fillId="32" borderId="12" applyNumberFormat="0" applyAlignment="0" applyProtection="0"/>
    <xf numFmtId="0" fontId="66" fillId="32" borderId="12" applyNumberFormat="0" applyAlignment="0" applyProtection="0"/>
    <xf numFmtId="0" fontId="67" fillId="32" borderId="12" applyNumberFormat="0" applyAlignment="0" applyProtection="0"/>
    <xf numFmtId="0" fontId="68" fillId="32" borderId="17" applyNumberFormat="0" applyAlignment="0" applyProtection="0"/>
    <xf numFmtId="0" fontId="69" fillId="33" borderId="18" applyNumberFormat="0" applyAlignment="0" applyProtection="0"/>
    <xf numFmtId="0" fontId="70" fillId="5" borderId="14" applyNumberFormat="0" applyAlignment="0" applyProtection="0"/>
    <xf numFmtId="0" fontId="71" fillId="33" borderId="18" applyNumberFormat="0" applyAlignment="0" applyProtection="0"/>
    <xf numFmtId="39" fontId="72" fillId="0" borderId="0"/>
    <xf numFmtId="39" fontId="72" fillId="0" borderId="0"/>
    <xf numFmtId="39" fontId="72" fillId="0" borderId="0"/>
    <xf numFmtId="39" fontId="72" fillId="0" borderId="0"/>
    <xf numFmtId="39" fontId="72" fillId="0" borderId="0"/>
    <xf numFmtId="39" fontId="72" fillId="0" borderId="0"/>
    <xf numFmtId="39" fontId="72" fillId="0" borderId="0"/>
    <xf numFmtId="39" fontId="72" fillId="0" borderId="0"/>
    <xf numFmtId="176" fontId="73" fillId="0" borderId="0" applyFill="0" applyBorder="0" applyAlignment="0" applyProtection="0"/>
    <xf numFmtId="40" fontId="73" fillId="0" borderId="0" applyFill="0" applyBorder="0" applyAlignment="0" applyProtection="0"/>
    <xf numFmtId="7" fontId="36" fillId="32" borderId="0" applyFill="0" applyBorder="0" applyAlignment="0">
      <alignment vertical="top"/>
    </xf>
    <xf numFmtId="182" fontId="36" fillId="0" borderId="0" applyFill="0" applyBorder="0" applyAlignment="0" applyProtection="0"/>
    <xf numFmtId="167" fontId="37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21" fillId="0" borderId="9" applyFont="0" applyFill="0" applyAlignment="0" applyProtection="0"/>
    <xf numFmtId="43" fontId="20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3" fontId="21" fillId="0" borderId="9" applyFont="0" applyFill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38" fillId="0" borderId="9" applyFont="0" applyFill="0" applyAlignment="0" applyProtection="0"/>
    <xf numFmtId="3" fontId="38" fillId="0" borderId="9" applyFont="0" applyFill="0" applyAlignment="0" applyProtection="0"/>
    <xf numFmtId="3" fontId="38" fillId="0" borderId="9" applyFont="0" applyFill="0" applyAlignment="0" applyProtection="0"/>
    <xf numFmtId="3" fontId="38" fillId="0" borderId="9" applyFont="0" applyFill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2" fillId="0" borderId="0" applyFont="0" applyFill="0" applyBorder="0" applyAlignment="0" applyProtection="0"/>
    <xf numFmtId="40" fontId="7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6" fillId="0" borderId="0" applyFont="0" applyFill="0" applyBorder="0" applyAlignment="0" applyProtection="0"/>
    <xf numFmtId="173" fontId="37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37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4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77" fillId="0" borderId="0"/>
    <xf numFmtId="171" fontId="39" fillId="0" borderId="0"/>
    <xf numFmtId="171" fontId="39" fillId="0" borderId="0"/>
    <xf numFmtId="0" fontId="78" fillId="0" borderId="0">
      <alignment horizontal="left"/>
    </xf>
    <xf numFmtId="0" fontId="79" fillId="0" borderId="0"/>
    <xf numFmtId="0" fontId="80" fillId="0" borderId="0">
      <alignment horizontal="left"/>
    </xf>
    <xf numFmtId="0" fontId="36" fillId="32" borderId="6" applyFill="0" applyBorder="0" applyAlignment="0">
      <alignment horizontal="right"/>
    </xf>
    <xf numFmtId="186" fontId="75" fillId="0" borderId="0" applyFont="0" applyFill="0" applyBorder="0" applyAlignment="0" applyProtection="0"/>
    <xf numFmtId="187" fontId="77" fillId="0" borderId="0"/>
    <xf numFmtId="172" fontId="39" fillId="0" borderId="0"/>
    <xf numFmtId="172" fontId="39" fillId="0" borderId="0"/>
    <xf numFmtId="188" fontId="81" fillId="34" borderId="0">
      <protection hidden="1"/>
    </xf>
    <xf numFmtId="179" fontId="62" fillId="0" borderId="0">
      <alignment horizontal="center"/>
      <protection locked="0"/>
    </xf>
    <xf numFmtId="189" fontId="77" fillId="0" borderId="0"/>
    <xf numFmtId="173" fontId="39" fillId="0" borderId="0"/>
    <xf numFmtId="173" fontId="39" fillId="0" borderId="0"/>
    <xf numFmtId="0" fontId="82" fillId="0" borderId="0" applyNumberFormat="0" applyFill="0" applyBorder="0" applyAlignment="0" applyProtection="0"/>
    <xf numFmtId="190" fontId="37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>
      <alignment horizontal="left"/>
    </xf>
    <xf numFmtId="0" fontId="87" fillId="0" borderId="0">
      <alignment horizontal="left"/>
    </xf>
    <xf numFmtId="0" fontId="88" fillId="0" borderId="0">
      <alignment horizontal="left"/>
    </xf>
    <xf numFmtId="0" fontId="88" fillId="0" borderId="0">
      <alignment horizontal="left"/>
    </xf>
    <xf numFmtId="0" fontId="88" fillId="0" borderId="0">
      <alignment horizontal="left"/>
    </xf>
    <xf numFmtId="0" fontId="89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90" fillId="18" borderId="0" applyNumberFormat="0" applyBorder="0" applyAlignment="0" applyProtection="0"/>
    <xf numFmtId="0" fontId="91" fillId="18" borderId="0" applyNumberFormat="0" applyBorder="0" applyAlignment="0" applyProtection="0"/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3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5" fillId="0" borderId="19" applyNumberFormat="0" applyFill="0" applyAlignment="0" applyProtection="0"/>
    <xf numFmtId="0" fontId="94" fillId="0" borderId="19" applyNumberFormat="0" applyFill="0" applyAlignment="0" applyProtection="0"/>
    <xf numFmtId="0" fontId="96" fillId="0" borderId="0">
      <alignment horizontal="left"/>
    </xf>
    <xf numFmtId="0" fontId="97" fillId="0" borderId="16">
      <alignment horizontal="left" vertical="top"/>
    </xf>
    <xf numFmtId="0" fontId="98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100" fillId="0" borderId="20" applyNumberFormat="0" applyFill="0" applyAlignment="0" applyProtection="0"/>
    <xf numFmtId="0" fontId="99" fillId="0" borderId="20" applyNumberFormat="0" applyFill="0" applyAlignment="0" applyProtection="0"/>
    <xf numFmtId="0" fontId="101" fillId="0" borderId="0">
      <alignment horizontal="left"/>
    </xf>
    <xf numFmtId="0" fontId="102" fillId="0" borderId="16">
      <alignment horizontal="left" vertical="top"/>
    </xf>
    <xf numFmtId="0" fontId="103" fillId="0" borderId="21" applyNumberFormat="0" applyFill="0" applyAlignment="0" applyProtection="0"/>
    <xf numFmtId="0" fontId="104" fillId="0" borderId="21" applyNumberFormat="0" applyFill="0" applyAlignment="0" applyProtection="0"/>
    <xf numFmtId="0" fontId="104" fillId="0" borderId="21" applyNumberFormat="0" applyFill="0" applyAlignment="0" applyProtection="0"/>
    <xf numFmtId="0" fontId="105" fillId="0" borderId="21" applyNumberFormat="0" applyFill="0" applyAlignment="0" applyProtection="0"/>
    <xf numFmtId="0" fontId="104" fillId="0" borderId="21" applyNumberFormat="0" applyFill="0" applyAlignment="0" applyProtection="0"/>
    <xf numFmtId="0" fontId="106" fillId="0" borderId="0">
      <alignment horizontal="left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6" fillId="0" borderId="0" applyProtection="0"/>
    <xf numFmtId="0" fontId="26" fillId="0" borderId="0" applyProtection="0"/>
    <xf numFmtId="180" fontId="107" fillId="0" borderId="0">
      <alignment horizontal="center"/>
      <protection locked="0"/>
    </xf>
    <xf numFmtId="191" fontId="73" fillId="0" borderId="0" applyFill="0" applyBorder="0" applyAlignment="0" applyProtection="0"/>
    <xf numFmtId="0" fontId="108" fillId="16" borderId="17" applyNumberFormat="0" applyAlignment="0" applyProtection="0"/>
    <xf numFmtId="0" fontId="108" fillId="16" borderId="17" applyNumberFormat="0" applyAlignment="0" applyProtection="0"/>
    <xf numFmtId="0" fontId="108" fillId="16" borderId="17" applyNumberFormat="0" applyAlignment="0" applyProtection="0"/>
    <xf numFmtId="0" fontId="109" fillId="20" borderId="17" applyNumberFormat="0" applyAlignment="0" applyProtection="0"/>
    <xf numFmtId="0" fontId="109" fillId="20" borderId="17" applyNumberFormat="0" applyAlignment="0" applyProtection="0"/>
    <xf numFmtId="0" fontId="109" fillId="20" borderId="17" applyNumberFormat="0" applyAlignment="0" applyProtection="0"/>
    <xf numFmtId="0" fontId="109" fillId="20" borderId="17" applyNumberFormat="0" applyAlignment="0" applyProtection="0"/>
    <xf numFmtId="0" fontId="110" fillId="20" borderId="17" applyNumberFormat="0" applyAlignment="0" applyProtection="0"/>
    <xf numFmtId="0" fontId="47" fillId="20" borderId="12" applyNumberFormat="0" applyAlignment="0" applyProtection="0"/>
    <xf numFmtId="0" fontId="47" fillId="20" borderId="12" applyNumberFormat="0" applyAlignment="0" applyProtection="0"/>
    <xf numFmtId="0" fontId="111" fillId="20" borderId="12" applyNumberFormat="0" applyAlignment="0" applyProtection="0"/>
    <xf numFmtId="0" fontId="111" fillId="20" borderId="12" applyNumberFormat="0" applyAlignment="0" applyProtection="0"/>
    <xf numFmtId="0" fontId="111" fillId="20" borderId="12" applyNumberFormat="0" applyAlignment="0" applyProtection="0"/>
    <xf numFmtId="0" fontId="111" fillId="20" borderId="12" applyNumberFormat="0" applyAlignment="0" applyProtection="0"/>
    <xf numFmtId="0" fontId="111" fillId="20" borderId="12" applyNumberFormat="0" applyAlignment="0" applyProtection="0"/>
    <xf numFmtId="0" fontId="108" fillId="16" borderId="17" applyNumberFormat="0" applyAlignment="0" applyProtection="0"/>
    <xf numFmtId="0" fontId="112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4" fillId="0" borderId="22" applyNumberFormat="0" applyFill="0" applyAlignment="0" applyProtection="0"/>
    <xf numFmtId="0" fontId="113" fillId="0" borderId="22" applyNumberFormat="0" applyFill="0" applyAlignment="0" applyProtection="0"/>
    <xf numFmtId="0" fontId="115" fillId="0" borderId="0" applyNumberFormat="0" applyFill="0" applyBorder="0" applyAlignment="0" applyProtection="0"/>
    <xf numFmtId="0" fontId="20" fillId="0" borderId="0"/>
    <xf numFmtId="0" fontId="116" fillId="20" borderId="0" applyNumberFormat="0" applyBorder="0" applyAlignment="0" applyProtection="0"/>
    <xf numFmtId="0" fontId="117" fillId="4" borderId="0" applyNumberFormat="0" applyBorder="0" applyAlignment="0" applyProtection="0"/>
    <xf numFmtId="0" fontId="117" fillId="4" borderId="0" applyNumberFormat="0" applyBorder="0" applyAlignment="0" applyProtection="0"/>
    <xf numFmtId="0" fontId="118" fillId="4" borderId="0" applyNumberFormat="0" applyBorder="0" applyAlignment="0" applyProtection="0"/>
    <xf numFmtId="0" fontId="119" fillId="20" borderId="0" applyNumberFormat="0" applyBorder="0" applyAlignment="0" applyProtection="0"/>
    <xf numFmtId="43" fontId="8" fillId="0" borderId="0" applyFont="0" applyFill="0" applyBorder="0" applyAlignment="0" applyProtection="0"/>
    <xf numFmtId="0" fontId="77" fillId="0" borderId="0"/>
    <xf numFmtId="0" fontId="40" fillId="0" borderId="0"/>
    <xf numFmtId="0" fontId="43" fillId="0" borderId="0"/>
    <xf numFmtId="0" fontId="42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23" fillId="0" borderId="0"/>
    <xf numFmtId="0" fontId="1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21" fillId="0" borderId="0"/>
    <xf numFmtId="0" fontId="54" fillId="0" borderId="0"/>
    <xf numFmtId="0" fontId="37" fillId="0" borderId="0"/>
    <xf numFmtId="0" fontId="21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120" fillId="0" borderId="0"/>
    <xf numFmtId="0" fontId="38" fillId="0" borderId="0"/>
    <xf numFmtId="0" fontId="43" fillId="0" borderId="0"/>
    <xf numFmtId="0" fontId="43" fillId="0" borderId="0"/>
    <xf numFmtId="0" fontId="37" fillId="0" borderId="0"/>
    <xf numFmtId="0" fontId="20" fillId="0" borderId="0"/>
    <xf numFmtId="0" fontId="120" fillId="0" borderId="0"/>
    <xf numFmtId="0" fontId="54" fillId="0" borderId="0"/>
    <xf numFmtId="0" fontId="122" fillId="0" borderId="0"/>
    <xf numFmtId="0" fontId="123" fillId="0" borderId="0"/>
    <xf numFmtId="0" fontId="124" fillId="0" borderId="0"/>
    <xf numFmtId="0" fontId="20" fillId="0" borderId="0"/>
    <xf numFmtId="0" fontId="54" fillId="0" borderId="0"/>
    <xf numFmtId="0" fontId="120" fillId="0" borderId="0"/>
    <xf numFmtId="0" fontId="54" fillId="0" borderId="0"/>
    <xf numFmtId="0" fontId="43" fillId="0" borderId="0"/>
    <xf numFmtId="0" fontId="43" fillId="0" borderId="0"/>
    <xf numFmtId="0" fontId="42" fillId="0" borderId="0"/>
    <xf numFmtId="0" fontId="37" fillId="0" borderId="0"/>
    <xf numFmtId="0" fontId="76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120" fillId="0" borderId="0"/>
    <xf numFmtId="0" fontId="42" fillId="0" borderId="0"/>
    <xf numFmtId="0" fontId="76" fillId="0" borderId="0"/>
    <xf numFmtId="0" fontId="74" fillId="0" borderId="0"/>
    <xf numFmtId="0" fontId="74" fillId="0" borderId="0"/>
    <xf numFmtId="0" fontId="120" fillId="0" borderId="0"/>
    <xf numFmtId="0" fontId="42" fillId="0" borderId="0"/>
    <xf numFmtId="0" fontId="20" fillId="0" borderId="0"/>
    <xf numFmtId="0" fontId="23" fillId="0" borderId="0">
      <alignment vertical="top"/>
    </xf>
    <xf numFmtId="0" fontId="120" fillId="0" borderId="0"/>
    <xf numFmtId="0" fontId="120" fillId="0" borderId="0"/>
    <xf numFmtId="0" fontId="42" fillId="0" borderId="0"/>
    <xf numFmtId="0" fontId="20" fillId="0" borderId="0"/>
    <xf numFmtId="0" fontId="20" fillId="0" borderId="0"/>
    <xf numFmtId="0" fontId="125" fillId="0" borderId="0"/>
    <xf numFmtId="0" fontId="126" fillId="14" borderId="23" applyNumberFormat="0" applyFont="0" applyAlignment="0" applyProtection="0"/>
    <xf numFmtId="0" fontId="23" fillId="14" borderId="23" applyNumberFormat="0" applyFont="0" applyAlignment="0" applyProtection="0"/>
    <xf numFmtId="0" fontId="42" fillId="6" borderId="15" applyNumberFormat="0" applyFont="0" applyAlignment="0" applyProtection="0"/>
    <xf numFmtId="0" fontId="42" fillId="6" borderId="15" applyNumberFormat="0" applyFont="0" applyAlignment="0" applyProtection="0"/>
    <xf numFmtId="0" fontId="23" fillId="6" borderId="15" applyNumberFormat="0" applyFont="0" applyAlignment="0" applyProtection="0"/>
    <xf numFmtId="0" fontId="38" fillId="14" borderId="23" applyNumberFormat="0" applyFont="0" applyAlignment="0" applyProtection="0"/>
    <xf numFmtId="0" fontId="127" fillId="32" borderId="24" applyNumberFormat="0" applyAlignment="0" applyProtection="0"/>
    <xf numFmtId="0" fontId="48" fillId="32" borderId="13" applyNumberFormat="0" applyAlignment="0" applyProtection="0"/>
    <xf numFmtId="0" fontId="48" fillId="32" borderId="13" applyNumberFormat="0" applyAlignment="0" applyProtection="0"/>
    <xf numFmtId="0" fontId="128" fillId="32" borderId="13" applyNumberFormat="0" applyAlignment="0" applyProtection="0"/>
    <xf numFmtId="0" fontId="129" fillId="32" borderId="24" applyNumberFormat="0" applyAlignment="0" applyProtection="0"/>
    <xf numFmtId="0" fontId="130" fillId="0" borderId="0">
      <alignment horizontal="left"/>
    </xf>
    <xf numFmtId="0" fontId="36" fillId="32" borderId="0" applyFill="0" applyBorder="0" applyAlignment="0" applyProtection="0">
      <protection locked="0"/>
    </xf>
    <xf numFmtId="192" fontId="36" fillId="32" borderId="0" applyFill="0" applyBorder="0" applyAlignment="0" applyProtection="0">
      <alignment vertical="top"/>
    </xf>
    <xf numFmtId="193" fontId="36" fillId="0" borderId="0" applyFill="0" applyBorder="0" applyAlignment="0" applyProtection="0"/>
    <xf numFmtId="10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20" fillId="0" borderId="8" applyNumberFormat="0" applyFill="0" applyAlignment="0" applyProtection="0">
      <alignment horizontal="center" vertical="center"/>
    </xf>
    <xf numFmtId="0" fontId="87" fillId="0" borderId="25">
      <alignment vertical="center"/>
    </xf>
    <xf numFmtId="181" fontId="64" fillId="0" borderId="9"/>
    <xf numFmtId="0" fontId="131" fillId="35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31" fillId="35" borderId="0" applyNumberFormat="0" applyBorder="0" applyAlignment="0" applyProtection="0"/>
    <xf numFmtId="0" fontId="20" fillId="3" borderId="0" applyNumberFormat="0" applyAlignment="0" applyProtection="0"/>
    <xf numFmtId="3" fontId="20" fillId="0" borderId="0" applyNumberFormat="0" applyFont="0" applyFill="0" applyBorder="0" applyAlignment="0" applyProtection="0"/>
    <xf numFmtId="0" fontId="131" fillId="35" borderId="0" applyNumberFormat="0" applyBorder="0" applyAlignment="0" applyProtection="0"/>
    <xf numFmtId="0" fontId="20" fillId="3" borderId="0" applyNumberFormat="0" applyBorder="0" applyAlignment="0" applyProtection="0"/>
    <xf numFmtId="3" fontId="20" fillId="0" borderId="0" applyNumberFormat="0" applyFont="0" applyFill="0" applyBorder="0" applyAlignment="0" applyProtection="0"/>
    <xf numFmtId="0" fontId="20" fillId="36" borderId="0" applyNumberFormat="0" applyBorder="0" applyAlignment="0" applyProtection="0"/>
    <xf numFmtId="0" fontId="131" fillId="36" borderId="0" applyNumberFormat="0" applyBorder="0" applyAlignment="0" applyProtection="0"/>
    <xf numFmtId="3" fontId="20" fillId="0" borderId="0" applyNumberFormat="0" applyFont="0" applyFill="0" applyBorder="0" applyAlignment="0" applyProtection="0"/>
    <xf numFmtId="3" fontId="131" fillId="37" borderId="0" applyNumberFormat="0" applyBorder="0" applyAlignment="0" applyProtection="0"/>
    <xf numFmtId="3" fontId="131" fillId="37" borderId="0" applyNumberFormat="0" applyBorder="0" applyAlignment="0" applyProtection="0"/>
    <xf numFmtId="3" fontId="20" fillId="0" borderId="0" applyNumberFormat="0" applyFont="0" applyFill="0" applyBorder="0" applyAlignment="0" applyProtection="0"/>
    <xf numFmtId="3" fontId="131" fillId="38" borderId="0" applyNumberFormat="0" applyBorder="0" applyAlignment="0" applyProtection="0"/>
    <xf numFmtId="3" fontId="131" fillId="38" borderId="0" applyNumberFormat="0" applyBorder="0" applyAlignment="0" applyProtection="0"/>
    <xf numFmtId="0" fontId="20" fillId="0" borderId="0" applyFont="0" applyFill="0" applyBorder="0" applyAlignment="0" applyProtection="0"/>
    <xf numFmtId="3" fontId="20" fillId="2" borderId="0" applyFont="0" applyBorder="0" applyAlignment="0" applyProtection="0"/>
    <xf numFmtId="0" fontId="20" fillId="38" borderId="0" applyNumberFormat="0" applyFont="0" applyBorder="0" applyAlignment="0" applyProtection="0"/>
    <xf numFmtId="4" fontId="20" fillId="2" borderId="0" applyFont="0" applyBorder="0" applyAlignment="0" applyProtection="0"/>
    <xf numFmtId="0" fontId="52" fillId="0" borderId="0"/>
    <xf numFmtId="0" fontId="23" fillId="0" borderId="0">
      <alignment vertical="top"/>
    </xf>
    <xf numFmtId="0" fontId="52" fillId="0" borderId="0"/>
    <xf numFmtId="0" fontId="23" fillId="0" borderId="0">
      <alignment vertical="top"/>
    </xf>
    <xf numFmtId="9" fontId="8" fillId="0" borderId="0" applyFont="0" applyFill="0" applyBorder="0" applyAlignment="0" applyProtection="0"/>
    <xf numFmtId="0" fontId="132" fillId="0" borderId="0">
      <alignment horizontal="left"/>
    </xf>
    <xf numFmtId="0" fontId="88" fillId="0" borderId="0">
      <alignment horizontal="left"/>
    </xf>
    <xf numFmtId="0" fontId="101" fillId="0" borderId="0"/>
    <xf numFmtId="0" fontId="96" fillId="0" borderId="0"/>
    <xf numFmtId="0" fontId="88" fillId="0" borderId="0"/>
    <xf numFmtId="0" fontId="133" fillId="0" borderId="0" applyNumberFormat="0" applyFill="0" applyBorder="0" applyAlignment="0" applyProtection="0"/>
    <xf numFmtId="0" fontId="134" fillId="0" borderId="0"/>
    <xf numFmtId="0" fontId="134" fillId="0" borderId="0"/>
    <xf numFmtId="0" fontId="135" fillId="0" borderId="0"/>
    <xf numFmtId="0" fontId="135" fillId="0" borderId="0"/>
    <xf numFmtId="0" fontId="134" fillId="0" borderId="0"/>
    <xf numFmtId="0" fontId="134" fillId="0" borderId="0"/>
    <xf numFmtId="0" fontId="136" fillId="0" borderId="0" applyNumberFormat="0" applyFill="0" applyBorder="0" applyAlignment="0" applyProtection="0"/>
    <xf numFmtId="0" fontId="8" fillId="0" borderId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/>
    <xf numFmtId="0" fontId="134" fillId="0" borderId="0"/>
    <xf numFmtId="0" fontId="140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35" fillId="0" borderId="26" applyNumberFormat="0" applyFill="0" applyAlignment="0" applyProtection="0"/>
    <xf numFmtId="3" fontId="41" fillId="0" borderId="11">
      <alignment horizontal="center"/>
    </xf>
    <xf numFmtId="0" fontId="1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41" fillId="32" borderId="17" applyNumberFormat="0" applyAlignment="0" applyProtection="0"/>
    <xf numFmtId="0" fontId="142" fillId="19" borderId="17" applyNumberFormat="0" applyAlignment="0" applyProtection="0"/>
    <xf numFmtId="0" fontId="68" fillId="32" borderId="17" applyNumberFormat="0" applyAlignment="0" applyProtection="0"/>
    <xf numFmtId="0" fontId="14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5" fillId="0" borderId="0"/>
    <xf numFmtId="41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67" fontId="20" fillId="0" borderId="0" applyFont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67" fontId="147" fillId="0" borderId="0" applyFont="0" applyFill="0" applyBorder="0" applyAlignment="0" applyProtection="0"/>
    <xf numFmtId="167" fontId="20" fillId="0" borderId="0" applyFont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43" fontId="54" fillId="0" borderId="0" applyFont="0" applyFill="0" applyBorder="0" applyAlignment="0" applyProtection="0"/>
    <xf numFmtId="194" fontId="146" fillId="0" borderId="0" applyFill="0" applyBorder="0" applyAlignment="0" applyProtection="0"/>
    <xf numFmtId="43" fontId="54" fillId="0" borderId="0" applyFont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194" fontId="146" fillId="0" borderId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1" fillId="39" borderId="27" applyNumberFormat="0" applyAlignment="0" applyProtection="0"/>
    <xf numFmtId="0" fontId="71" fillId="33" borderId="18" applyNumberFormat="0" applyAlignment="0" applyProtection="0"/>
    <xf numFmtId="0" fontId="71" fillId="33" borderId="18" applyNumberFormat="0" applyAlignment="0" applyProtection="0"/>
    <xf numFmtId="0" fontId="152" fillId="0" borderId="28" applyNumberFormat="0" applyFill="0" applyAlignment="0" applyProtection="0"/>
    <xf numFmtId="0" fontId="152" fillId="0" borderId="28" applyNumberFormat="0" applyFill="0" applyAlignment="0" applyProtection="0"/>
    <xf numFmtId="0" fontId="153" fillId="0" borderId="29" applyNumberFormat="0" applyFill="0" applyAlignment="0" applyProtection="0"/>
    <xf numFmtId="0" fontId="113" fillId="0" borderId="22" applyNumberFormat="0" applyFill="0" applyAlignment="0" applyProtection="0"/>
    <xf numFmtId="42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0" fontId="155" fillId="15" borderId="0" applyNumberFormat="0" applyBorder="0" applyAlignment="0" applyProtection="0"/>
    <xf numFmtId="0" fontId="91" fillId="15" borderId="0" applyNumberFormat="0" applyBorder="0" applyAlignment="0" applyProtection="0"/>
    <xf numFmtId="0" fontId="91" fillId="18" borderId="0" applyNumberFormat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9" fontId="157" fillId="0" borderId="0" applyFont="0" applyFill="0" applyBorder="0" applyAlignment="0" applyProtection="0"/>
    <xf numFmtId="0" fontId="42" fillId="0" borderId="0"/>
    <xf numFmtId="0" fontId="42" fillId="0" borderId="0"/>
    <xf numFmtId="0" fontId="158" fillId="0" borderId="0"/>
    <xf numFmtId="0" fontId="42" fillId="0" borderId="0"/>
    <xf numFmtId="0" fontId="159" fillId="0" borderId="0"/>
    <xf numFmtId="0" fontId="159" fillId="0" borderId="0"/>
    <xf numFmtId="0" fontId="15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6" fillId="0" borderId="0"/>
    <xf numFmtId="0" fontId="147" fillId="0" borderId="0"/>
    <xf numFmtId="0" fontId="23" fillId="0" borderId="0">
      <alignment vertical="top"/>
    </xf>
    <xf numFmtId="0" fontId="159" fillId="0" borderId="0"/>
    <xf numFmtId="0" fontId="159" fillId="0" borderId="0"/>
    <xf numFmtId="0" fontId="1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6" fillId="0" borderId="0"/>
    <xf numFmtId="0" fontId="37" fillId="0" borderId="0"/>
    <xf numFmtId="0" fontId="146" fillId="0" borderId="0"/>
    <xf numFmtId="0" fontId="159" fillId="0" borderId="0"/>
    <xf numFmtId="0" fontId="146" fillId="0" borderId="0"/>
    <xf numFmtId="0" fontId="146" fillId="0" borderId="0"/>
    <xf numFmtId="0" fontId="42" fillId="0" borderId="0"/>
    <xf numFmtId="0" fontId="146" fillId="0" borderId="0"/>
    <xf numFmtId="0" fontId="146" fillId="0" borderId="0"/>
    <xf numFmtId="0" fontId="42" fillId="0" borderId="0"/>
    <xf numFmtId="0" fontId="159" fillId="0" borderId="0"/>
    <xf numFmtId="0" fontId="158" fillId="0" borderId="0"/>
    <xf numFmtId="0" fontId="42" fillId="0" borderId="0"/>
    <xf numFmtId="0" fontId="42" fillId="0" borderId="0"/>
    <xf numFmtId="0" fontId="158" fillId="0" borderId="0"/>
    <xf numFmtId="0" fontId="42" fillId="0" borderId="0"/>
    <xf numFmtId="0" fontId="159" fillId="0" borderId="0"/>
    <xf numFmtId="0" fontId="42" fillId="0" borderId="0"/>
    <xf numFmtId="0" fontId="159" fillId="0" borderId="0"/>
    <xf numFmtId="0" fontId="42" fillId="0" borderId="0"/>
    <xf numFmtId="0" fontId="159" fillId="0" borderId="0"/>
    <xf numFmtId="0" fontId="158" fillId="0" borderId="0"/>
    <xf numFmtId="0" fontId="160" fillId="20" borderId="17" applyNumberFormat="0" applyAlignment="0" applyProtection="0"/>
    <xf numFmtId="0" fontId="109" fillId="16" borderId="17" applyNumberFormat="0" applyAlignment="0" applyProtection="0"/>
    <xf numFmtId="0" fontId="109" fillId="20" borderId="17" applyNumberFormat="0" applyAlignment="0" applyProtection="0"/>
    <xf numFmtId="0" fontId="161" fillId="20" borderId="0" applyNumberFormat="0" applyBorder="0" applyAlignment="0" applyProtection="0"/>
    <xf numFmtId="0" fontId="162" fillId="20" borderId="0" applyNumberFormat="0" applyBorder="0" applyAlignment="0" applyProtection="0"/>
    <xf numFmtId="0" fontId="119" fillId="20" borderId="0" applyNumberFormat="0" applyBorder="0" applyAlignment="0" applyProtection="0"/>
    <xf numFmtId="9" fontId="146" fillId="0" borderId="0" applyFill="0" applyBorder="0" applyAlignment="0" applyProtection="0"/>
    <xf numFmtId="9" fontId="146" fillId="0" borderId="0" applyFill="0" applyBorder="0" applyAlignment="0" applyProtection="0"/>
    <xf numFmtId="9" fontId="146" fillId="0" borderId="0" applyFill="0" applyBorder="0" applyAlignment="0" applyProtection="0"/>
    <xf numFmtId="9" fontId="146" fillId="0" borderId="0" applyFill="0" applyBorder="0" applyAlignment="0" applyProtection="0"/>
    <xf numFmtId="9" fontId="146" fillId="0" borderId="0" applyFill="0" applyBorder="0" applyAlignment="0" applyProtection="0"/>
    <xf numFmtId="9" fontId="146" fillId="0" borderId="0" applyFill="0" applyBorder="0" applyAlignment="0" applyProtection="0"/>
    <xf numFmtId="9" fontId="147" fillId="0" borderId="0" applyFont="0" applyFill="0" applyBorder="0" applyAlignment="0" applyProtection="0"/>
    <xf numFmtId="9" fontId="146" fillId="0" borderId="0" applyFill="0" applyBorder="0" applyAlignment="0" applyProtection="0"/>
    <xf numFmtId="9" fontId="146" fillId="0" borderId="0" applyFill="0" applyBorder="0" applyAlignment="0" applyProtection="0"/>
    <xf numFmtId="9" fontId="146" fillId="0" borderId="0" applyFill="0" applyBorder="0" applyAlignment="0" applyProtection="0"/>
    <xf numFmtId="9" fontId="146" fillId="0" borderId="0" applyFill="0" applyBorder="0" applyAlignment="0" applyProtection="0"/>
    <xf numFmtId="9" fontId="146" fillId="0" borderId="0" applyFill="0" applyBorder="0" applyAlignment="0" applyProtection="0"/>
    <xf numFmtId="9" fontId="146" fillId="0" borderId="0" applyFill="0" applyBorder="0" applyAlignment="0" applyProtection="0"/>
    <xf numFmtId="9" fontId="146" fillId="0" borderId="0" applyFill="0" applyBorder="0" applyAlignment="0" applyProtection="0"/>
    <xf numFmtId="9" fontId="146" fillId="0" borderId="0" applyFill="0" applyBorder="0" applyAlignment="0" applyProtection="0"/>
    <xf numFmtId="9" fontId="146" fillId="0" borderId="0" applyFill="0" applyBorder="0" applyAlignment="0" applyProtection="0"/>
    <xf numFmtId="9" fontId="146" fillId="0" borderId="0" applyFill="0" applyBorder="0" applyAlignment="0" applyProtection="0"/>
    <xf numFmtId="0" fontId="163" fillId="0" borderId="30" applyNumberFormat="0" applyFill="0" applyAlignment="0" applyProtection="0"/>
    <xf numFmtId="0" fontId="164" fillId="0" borderId="31" applyNumberFormat="0" applyFill="0" applyAlignment="0" applyProtection="0"/>
    <xf numFmtId="0" fontId="164" fillId="0" borderId="26" applyNumberFormat="0" applyFill="0" applyAlignment="0" applyProtection="0"/>
    <xf numFmtId="0" fontId="165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7" borderId="0" applyNumberFormat="0" applyBorder="0" applyAlignment="0" applyProtection="0"/>
    <xf numFmtId="0" fontId="157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157" fillId="0" borderId="0"/>
    <xf numFmtId="39" fontId="166" fillId="0" borderId="0" applyFont="0" applyBorder="0" applyAlignment="0">
      <alignment horizontal="center"/>
    </xf>
    <xf numFmtId="0" fontId="58" fillId="24" borderId="0" applyNumberFormat="0" applyBorder="0" applyAlignment="0" applyProtection="0"/>
    <xf numFmtId="0" fontId="57" fillId="40" borderId="0" applyNumberFormat="0" applyBorder="0" applyAlignment="0" applyProtection="0"/>
    <xf numFmtId="0" fontId="57" fillId="29" borderId="0" applyNumberFormat="0" applyBorder="0" applyAlignment="0" applyProtection="0"/>
    <xf numFmtId="0" fontId="58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23" borderId="0" applyNumberFormat="0" applyBorder="0" applyAlignment="0" applyProtection="0"/>
    <xf numFmtId="0" fontId="58" fillId="29" borderId="0" applyNumberFormat="0" applyBorder="0" applyAlignment="0" applyProtection="0"/>
    <xf numFmtId="0" fontId="57" fillId="41" borderId="0" applyNumberFormat="0" applyBorder="0" applyAlignment="0" applyProtection="0"/>
    <xf numFmtId="0" fontId="57" fillId="22" borderId="0" applyNumberFormat="0" applyBorder="0" applyAlignment="0" applyProtection="0"/>
    <xf numFmtId="0" fontId="58" fillId="23" borderId="0" applyNumberFormat="0" applyBorder="0" applyAlignment="0" applyProtection="0"/>
    <xf numFmtId="0" fontId="57" fillId="26" borderId="0" applyNumberFormat="0" applyBorder="0" applyAlignment="0" applyProtection="0"/>
    <xf numFmtId="0" fontId="57" fillId="30" borderId="0" applyNumberFormat="0" applyBorder="0" applyAlignment="0" applyProtection="0"/>
    <xf numFmtId="0" fontId="58" fillId="24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8" fillId="28" borderId="0" applyNumberFormat="0" applyBorder="0" applyAlignment="0" applyProtection="0"/>
    <xf numFmtId="0" fontId="57" fillId="23" borderId="0" applyNumberFormat="0" applyBorder="0" applyAlignment="0" applyProtection="0"/>
    <xf numFmtId="0" fontId="57" fillId="31" borderId="0" applyNumberFormat="0" applyBorder="0" applyAlignment="0" applyProtection="0"/>
    <xf numFmtId="0" fontId="167" fillId="32" borderId="32" applyNumberFormat="0" applyAlignment="0" applyProtection="0"/>
    <xf numFmtId="0" fontId="129" fillId="19" borderId="24" applyNumberFormat="0" applyAlignment="0" applyProtection="0"/>
    <xf numFmtId="0" fontId="129" fillId="32" borderId="24" applyNumberFormat="0" applyAlignment="0" applyProtection="0"/>
    <xf numFmtId="0" fontId="23" fillId="14" borderId="23" applyNumberFormat="0" applyFon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23" fillId="14" borderId="23" applyNumberFormat="0" applyFont="0" applyAlignment="0" applyProtection="0"/>
    <xf numFmtId="0" fontId="42" fillId="14" borderId="23" applyNumberFormat="0" applyFon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0" fontId="42" fillId="14" borderId="23" applyNumberFormat="0" applyFont="0" applyAlignment="0" applyProtection="0"/>
    <xf numFmtId="0" fontId="168" fillId="0" borderId="33" applyNumberFormat="0" applyFill="0" applyAlignment="0" applyProtection="0"/>
    <xf numFmtId="0" fontId="169" fillId="0" borderId="34" applyNumberFormat="0" applyFill="0" applyAlignment="0" applyProtection="0"/>
    <xf numFmtId="0" fontId="94" fillId="0" borderId="19" applyNumberFormat="0" applyFill="0" applyAlignment="0" applyProtection="0"/>
    <xf numFmtId="0" fontId="170" fillId="0" borderId="35" applyNumberFormat="0" applyFill="0" applyAlignment="0" applyProtection="0"/>
    <xf numFmtId="0" fontId="171" fillId="0" borderId="35" applyNumberFormat="0" applyFill="0" applyAlignment="0" applyProtection="0"/>
    <xf numFmtId="0" fontId="99" fillId="0" borderId="20" applyNumberFormat="0" applyFill="0" applyAlignment="0" applyProtection="0"/>
    <xf numFmtId="0" fontId="172" fillId="0" borderId="36" applyNumberFormat="0" applyFill="0" applyAlignment="0" applyProtection="0"/>
    <xf numFmtId="0" fontId="173" fillId="0" borderId="37" applyNumberFormat="0" applyFill="0" applyAlignment="0" applyProtection="0"/>
    <xf numFmtId="0" fontId="104" fillId="0" borderId="21" applyNumberFormat="0" applyFill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5" fontId="176" fillId="0" borderId="0" applyFont="0" applyFill="0" applyBorder="0" applyAlignment="0" applyProtection="0"/>
    <xf numFmtId="0" fontId="20" fillId="0" borderId="0"/>
    <xf numFmtId="0" fontId="177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4" fontId="15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20" fillId="0" borderId="0"/>
    <xf numFmtId="0" fontId="42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0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57" fillId="18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57" fillId="13" borderId="0" applyNumberFormat="0" applyBorder="0" applyAlignment="0" applyProtection="0"/>
    <xf numFmtId="0" fontId="57" fillId="18" borderId="0" applyNumberFormat="0" applyBorder="0" applyAlignment="0" applyProtection="0"/>
    <xf numFmtId="0" fontId="57" fillId="12" borderId="0" applyNumberFormat="0" applyBorder="0" applyAlignment="0" applyProtection="0"/>
    <xf numFmtId="43" fontId="20" fillId="0" borderId="0" applyFont="0" applyFill="0" applyBorder="0" applyAlignment="0" applyProtection="0"/>
    <xf numFmtId="3" fontId="38" fillId="0" borderId="9" applyFont="0" applyFill="0" applyAlignment="0" applyProtection="0"/>
    <xf numFmtId="0" fontId="38" fillId="0" borderId="0"/>
    <xf numFmtId="0" fontId="68" fillId="32" borderId="17" applyNumberFormat="0" applyAlignment="0" applyProtection="0"/>
    <xf numFmtId="0" fontId="138" fillId="0" borderId="0" applyNumberFormat="0" applyFill="0" applyBorder="0" applyAlignment="0" applyProtection="0"/>
    <xf numFmtId="0" fontId="113" fillId="0" borderId="22" applyNumberFormat="0" applyFill="0" applyAlignment="0" applyProtection="0"/>
    <xf numFmtId="0" fontId="91" fillId="18" borderId="0" applyNumberFormat="0" applyBorder="0" applyAlignment="0" applyProtection="0"/>
    <xf numFmtId="0" fontId="109" fillId="20" borderId="17" applyNumberFormat="0" applyAlignment="0" applyProtection="0"/>
    <xf numFmtId="0" fontId="119" fillId="20" borderId="0" applyNumberFormat="0" applyBorder="0" applyAlignment="0" applyProtection="0"/>
    <xf numFmtId="0" fontId="164" fillId="0" borderId="26" applyNumberFormat="0" applyFill="0" applyAlignment="0" applyProtection="0"/>
    <xf numFmtId="0" fontId="61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129" fillId="32" borderId="24" applyNumberFormat="0" applyAlignment="0" applyProtection="0"/>
    <xf numFmtId="0" fontId="38" fillId="14" borderId="23" applyNumberFormat="0" applyFont="0" applyAlignment="0" applyProtection="0"/>
    <xf numFmtId="0" fontId="94" fillId="0" borderId="19" applyNumberFormat="0" applyFill="0" applyAlignment="0" applyProtection="0"/>
    <xf numFmtId="0" fontId="99" fillId="0" borderId="20" applyNumberFormat="0" applyFill="0" applyAlignment="0" applyProtection="0"/>
    <xf numFmtId="0" fontId="104" fillId="0" borderId="21" applyNumberFormat="0" applyFill="0" applyAlignment="0" applyProtection="0"/>
    <xf numFmtId="0" fontId="104" fillId="0" borderId="0" applyNumberFormat="0" applyFill="0" applyBorder="0" applyAlignment="0" applyProtection="0"/>
    <xf numFmtId="0" fontId="43" fillId="0" borderId="0"/>
    <xf numFmtId="0" fontId="43" fillId="0" borderId="0"/>
    <xf numFmtId="0" fontId="181" fillId="0" borderId="0" applyNumberFormat="0" applyFill="0" applyBorder="0" applyAlignment="0" applyProtection="0"/>
    <xf numFmtId="0" fontId="182" fillId="0" borderId="38" applyNumberFormat="0" applyFill="0" applyAlignment="0" applyProtection="0"/>
    <xf numFmtId="0" fontId="183" fillId="0" borderId="39" applyNumberFormat="0" applyFill="0" applyAlignment="0" applyProtection="0"/>
    <xf numFmtId="0" fontId="184" fillId="0" borderId="40" applyNumberFormat="0" applyFill="0" applyAlignment="0" applyProtection="0"/>
    <xf numFmtId="0" fontId="184" fillId="0" borderId="0" applyNumberFormat="0" applyFill="0" applyBorder="0" applyAlignment="0" applyProtection="0"/>
    <xf numFmtId="0" fontId="45" fillId="43" borderId="0" applyNumberFormat="0" applyBorder="0" applyAlignment="0" applyProtection="0"/>
    <xf numFmtId="0" fontId="46" fillId="44" borderId="0" applyNumberFormat="0" applyBorder="0" applyAlignment="0" applyProtection="0"/>
    <xf numFmtId="0" fontId="185" fillId="4" borderId="0" applyNumberFormat="0" applyBorder="0" applyAlignment="0" applyProtection="0"/>
    <xf numFmtId="0" fontId="47" fillId="45" borderId="12" applyNumberFormat="0" applyAlignment="0" applyProtection="0"/>
    <xf numFmtId="0" fontId="48" fillId="46" borderId="13" applyNumberFormat="0" applyAlignment="0" applyProtection="0"/>
    <xf numFmtId="0" fontId="186" fillId="46" borderId="12" applyNumberFormat="0" applyAlignment="0" applyProtection="0"/>
    <xf numFmtId="0" fontId="187" fillId="0" borderId="41" applyNumberFormat="0" applyFill="0" applyAlignment="0" applyProtection="0"/>
    <xf numFmtId="0" fontId="188" fillId="5" borderId="14" applyNumberFormat="0" applyAlignment="0" applyProtection="0"/>
    <xf numFmtId="0" fontId="180" fillId="0" borderId="0" applyNumberFormat="0" applyFill="0" applyBorder="0" applyAlignment="0" applyProtection="0"/>
    <xf numFmtId="0" fontId="43" fillId="6" borderId="15" applyNumberFormat="0" applyFont="0" applyAlignment="0" applyProtection="0"/>
    <xf numFmtId="0" fontId="189" fillId="0" borderId="0" applyNumberFormat="0" applyFill="0" applyBorder="0" applyAlignment="0" applyProtection="0"/>
    <xf numFmtId="0" fontId="49" fillId="0" borderId="42" applyNumberFormat="0" applyFill="0" applyAlignment="0" applyProtection="0"/>
    <xf numFmtId="0" fontId="50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7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43" fillId="55" borderId="0" applyNumberFormat="0" applyBorder="0" applyAlignment="0" applyProtection="0"/>
    <xf numFmtId="0" fontId="43" fillId="56" borderId="0" applyNumberFormat="0" applyBorder="0" applyAlignment="0" applyProtection="0"/>
    <xf numFmtId="0" fontId="50" fillId="57" borderId="0" applyNumberFormat="0" applyBorder="0" applyAlignment="0" applyProtection="0"/>
    <xf numFmtId="0" fontId="50" fillId="58" borderId="0" applyNumberFormat="0" applyBorder="0" applyAlignment="0" applyProtection="0"/>
    <xf numFmtId="0" fontId="43" fillId="59" borderId="0" applyNumberFormat="0" applyBorder="0" applyAlignment="0" applyProtection="0"/>
    <xf numFmtId="0" fontId="43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0" fontId="50" fillId="67" borderId="0" applyNumberFormat="0" applyBorder="0" applyAlignment="0" applyProtection="0"/>
    <xf numFmtId="0" fontId="38" fillId="0" borderId="0"/>
    <xf numFmtId="9" fontId="43" fillId="0" borderId="0" applyFont="0" applyFill="0" applyBorder="0" applyAlignment="0" applyProtection="0"/>
    <xf numFmtId="0" fontId="5" fillId="0" borderId="0"/>
    <xf numFmtId="3" fontId="38" fillId="0" borderId="9" applyFont="0" applyFill="0" applyAlignment="0" applyProtection="0"/>
    <xf numFmtId="0" fontId="38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" fontId="23" fillId="68" borderId="24" applyNumberFormat="0" applyProtection="0">
      <alignment vertical="center"/>
    </xf>
    <xf numFmtId="4" fontId="23" fillId="68" borderId="24" applyNumberFormat="0" applyProtection="0">
      <alignment horizontal="left" vertical="center" indent="1"/>
    </xf>
    <xf numFmtId="4" fontId="23" fillId="68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4" fontId="191" fillId="73" borderId="24" applyNumberFormat="0" applyProtection="0">
      <alignment horizontal="left" vertical="center" indent="1"/>
    </xf>
    <xf numFmtId="4" fontId="23" fillId="34" borderId="4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4" fontId="23" fillId="34" borderId="24" applyNumberFormat="0" applyProtection="0">
      <alignment horizontal="left" vertical="center" indent="1"/>
    </xf>
    <xf numFmtId="4" fontId="23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4" fontId="23" fillId="34" borderId="24" applyNumberFormat="0" applyProtection="0">
      <alignment horizontal="right" vertical="center"/>
    </xf>
    <xf numFmtId="4" fontId="192" fillId="34" borderId="24" applyNumberFormat="0" applyProtection="0">
      <alignment horizontal="right" vertical="center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190" fillId="0" borderId="0"/>
    <xf numFmtId="43" fontId="43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167" fontId="193" fillId="0" borderId="0" applyFont="0" applyFill="0" applyBorder="0" applyAlignment="0" applyProtection="0"/>
    <xf numFmtId="0" fontId="38" fillId="0" borderId="0"/>
    <xf numFmtId="0" fontId="3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0" fontId="42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20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57" fillId="18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57" fillId="13" borderId="0" applyNumberFormat="0" applyBorder="0" applyAlignment="0" applyProtection="0"/>
    <xf numFmtId="0" fontId="57" fillId="18" borderId="0" applyNumberFormat="0" applyBorder="0" applyAlignment="0" applyProtection="0"/>
    <xf numFmtId="0" fontId="57" fillId="12" borderId="0" applyNumberFormat="0" applyBorder="0" applyAlignment="0" applyProtection="0"/>
    <xf numFmtId="0" fontId="57" fillId="29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57" fillId="30" borderId="0" applyNumberFormat="0" applyBorder="0" applyAlignment="0" applyProtection="0"/>
    <xf numFmtId="0" fontId="57" fillId="27" borderId="0" applyNumberFormat="0" applyBorder="0" applyAlignment="0" applyProtection="0"/>
    <xf numFmtId="0" fontId="57" fillId="31" borderId="0" applyNumberFormat="0" applyBorder="0" applyAlignment="0" applyProtection="0"/>
    <xf numFmtId="0" fontId="61" fillId="17" borderId="0" applyNumberFormat="0" applyBorder="0" applyAlignment="0" applyProtection="0"/>
    <xf numFmtId="0" fontId="68" fillId="32" borderId="17" applyNumberFormat="0" applyAlignment="0" applyProtection="0"/>
    <xf numFmtId="0" fontId="71" fillId="33" borderId="18" applyNumberFormat="0" applyAlignment="0" applyProtection="0"/>
    <xf numFmtId="3" fontId="21" fillId="0" borderId="9" applyFont="0" applyFill="0" applyAlignment="0" applyProtection="0"/>
    <xf numFmtId="39" fontId="179" fillId="0" borderId="0"/>
    <xf numFmtId="39" fontId="179" fillId="0" borderId="0"/>
    <xf numFmtId="0" fontId="85" fillId="0" borderId="0" applyNumberFormat="0" applyFill="0" applyBorder="0" applyAlignment="0" applyProtection="0"/>
    <xf numFmtId="0" fontId="91" fillId="18" borderId="0" applyNumberFormat="0" applyBorder="0" applyAlignment="0" applyProtection="0"/>
    <xf numFmtId="0" fontId="94" fillId="0" borderId="19" applyNumberFormat="0" applyFill="0" applyAlignment="0" applyProtection="0"/>
    <xf numFmtId="0" fontId="99" fillId="0" borderId="20" applyNumberFormat="0" applyFill="0" applyAlignment="0" applyProtection="0"/>
    <xf numFmtId="0" fontId="104" fillId="0" borderId="21" applyNumberFormat="0" applyFill="0" applyAlignment="0" applyProtection="0"/>
    <xf numFmtId="0" fontId="104" fillId="0" borderId="0" applyNumberFormat="0" applyFill="0" applyBorder="0" applyAlignment="0" applyProtection="0"/>
    <xf numFmtId="0" fontId="109" fillId="20" borderId="17" applyNumberFormat="0" applyAlignment="0" applyProtection="0"/>
    <xf numFmtId="0" fontId="109" fillId="20" borderId="17" applyNumberFormat="0" applyAlignment="0" applyProtection="0"/>
    <xf numFmtId="0" fontId="113" fillId="0" borderId="22" applyNumberFormat="0" applyFill="0" applyAlignment="0" applyProtection="0"/>
    <xf numFmtId="0" fontId="119" fillId="20" borderId="0" applyNumberFormat="0" applyBorder="0" applyAlignment="0" applyProtection="0"/>
    <xf numFmtId="0" fontId="27" fillId="0" borderId="0"/>
    <xf numFmtId="0" fontId="179" fillId="0" borderId="0"/>
    <xf numFmtId="0" fontId="179" fillId="0" borderId="0"/>
    <xf numFmtId="0" fontId="179" fillId="0" borderId="0"/>
    <xf numFmtId="0" fontId="42" fillId="14" borderId="23" applyNumberFormat="0" applyFont="0" applyAlignment="0" applyProtection="0"/>
    <xf numFmtId="0" fontId="129" fillId="32" borderId="24" applyNumberFormat="0" applyAlignment="0" applyProtection="0"/>
    <xf numFmtId="9" fontId="21" fillId="0" borderId="0" applyFont="0" applyFill="0" applyBorder="0" applyAlignment="0" applyProtection="0"/>
    <xf numFmtId="40" fontId="179" fillId="0" borderId="0"/>
    <xf numFmtId="0" fontId="138" fillId="0" borderId="0" applyNumberFormat="0" applyFill="0" applyBorder="0" applyAlignment="0" applyProtection="0"/>
    <xf numFmtId="3" fontId="179" fillId="0" borderId="11">
      <alignment horizontal="center"/>
    </xf>
    <xf numFmtId="0" fontId="164" fillId="0" borderId="26" applyNumberFormat="0" applyFill="0" applyAlignment="0" applyProtection="0"/>
    <xf numFmtId="0" fontId="113" fillId="0" borderId="0" applyNumberFormat="0" applyFill="0" applyBorder="0" applyAlignment="0" applyProtection="0"/>
    <xf numFmtId="0" fontId="179" fillId="14" borderId="23" applyNumberFormat="0" applyFont="0" applyAlignment="0" applyProtection="0"/>
    <xf numFmtId="0" fontId="179" fillId="14" borderId="23" applyNumberFormat="0" applyFont="0" applyAlignment="0" applyProtection="0"/>
    <xf numFmtId="196" fontId="38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20" fillId="0" borderId="0"/>
    <xf numFmtId="0" fontId="124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7" fontId="43" fillId="0" borderId="0" applyFont="0" applyFill="0" applyBorder="0" applyAlignment="0" applyProtection="0"/>
    <xf numFmtId="0" fontId="43" fillId="0" borderId="0"/>
    <xf numFmtId="4" fontId="192" fillId="68" borderId="24" applyNumberFormat="0" applyProtection="0">
      <alignment vertical="center"/>
    </xf>
    <xf numFmtId="4" fontId="23" fillId="75" borderId="24" applyNumberFormat="0" applyProtection="0">
      <alignment horizontal="right" vertical="center"/>
    </xf>
    <xf numFmtId="4" fontId="23" fillId="38" borderId="24" applyNumberFormat="0" applyProtection="0">
      <alignment horizontal="right" vertical="center"/>
    </xf>
    <xf numFmtId="4" fontId="23" fillId="77" borderId="24" applyNumberFormat="0" applyProtection="0">
      <alignment horizontal="right" vertical="center"/>
    </xf>
    <xf numFmtId="4" fontId="23" fillId="69" borderId="24" applyNumberFormat="0" applyProtection="0">
      <alignment horizontal="right" vertical="center"/>
    </xf>
    <xf numFmtId="4" fontId="23" fillId="76" borderId="24" applyNumberFormat="0" applyProtection="0">
      <alignment horizontal="right" vertical="center"/>
    </xf>
    <xf numFmtId="4" fontId="23" fillId="79" borderId="24" applyNumberFormat="0" applyProtection="0">
      <alignment horizontal="right" vertical="center"/>
    </xf>
    <xf numFmtId="4" fontId="23" fillId="80" borderId="24" applyNumberFormat="0" applyProtection="0">
      <alignment horizontal="right" vertical="center"/>
    </xf>
    <xf numFmtId="4" fontId="23" fillId="71" borderId="24" applyNumberFormat="0" applyProtection="0">
      <alignment horizontal="right" vertical="center"/>
    </xf>
    <xf numFmtId="4" fontId="23" fillId="70" borderId="24" applyNumberFormat="0" applyProtection="0">
      <alignment horizontal="right" vertical="center"/>
    </xf>
    <xf numFmtId="4" fontId="196" fillId="78" borderId="0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81" borderId="24" applyNumberFormat="0" applyProtection="0">
      <alignment horizontal="left" vertical="center" indent="1"/>
    </xf>
    <xf numFmtId="0" fontId="20" fillId="81" borderId="24" applyNumberFormat="0" applyProtection="0">
      <alignment horizontal="left" vertical="center" indent="1"/>
    </xf>
    <xf numFmtId="0" fontId="20" fillId="2" borderId="24" applyNumberFormat="0" applyProtection="0">
      <alignment horizontal="left" vertical="center" indent="1"/>
    </xf>
    <xf numFmtId="0" fontId="20" fillId="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4" fontId="23" fillId="3" borderId="24" applyNumberFormat="0" applyProtection="0">
      <alignment vertical="center"/>
    </xf>
    <xf numFmtId="4" fontId="192" fillId="3" borderId="24" applyNumberFormat="0" applyProtection="0">
      <alignment vertical="center"/>
    </xf>
    <xf numFmtId="4" fontId="23" fillId="3" borderId="24" applyNumberFormat="0" applyProtection="0">
      <alignment horizontal="left" vertical="center" indent="1"/>
    </xf>
    <xf numFmtId="4" fontId="23" fillId="3" borderId="24" applyNumberFormat="0" applyProtection="0">
      <alignment horizontal="left" vertical="center" indent="1"/>
    </xf>
    <xf numFmtId="4" fontId="114" fillId="34" borderId="24" applyNumberFormat="0" applyProtection="0">
      <alignment horizontal="right" vertical="center"/>
    </xf>
    <xf numFmtId="167" fontId="43" fillId="0" borderId="0" applyFont="0" applyFill="0" applyBorder="0" applyAlignment="0" applyProtection="0"/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197" fillId="0" borderId="0"/>
    <xf numFmtId="167" fontId="197" fillId="0" borderId="0" applyFont="0" applyFill="0" applyBorder="0" applyAlignment="0" applyProtection="0"/>
    <xf numFmtId="0" fontId="38" fillId="0" borderId="0"/>
    <xf numFmtId="43" fontId="21" fillId="0" borderId="9" applyFont="0" applyFill="0" applyAlignment="0" applyProtection="0"/>
    <xf numFmtId="0" fontId="38" fillId="0" borderId="0"/>
    <xf numFmtId="9" fontId="20" fillId="0" borderId="0" applyFont="0" applyFill="0" applyBorder="0" applyAlignment="0" applyProtection="0"/>
    <xf numFmtId="0" fontId="38" fillId="0" borderId="0"/>
    <xf numFmtId="0" fontId="20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20" fillId="72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0" borderId="0"/>
    <xf numFmtId="0" fontId="20" fillId="72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195" fillId="0" borderId="0"/>
    <xf numFmtId="167" fontId="195" fillId="0" borderId="0" applyFont="0" applyFill="0" applyBorder="0" applyAlignment="0" applyProtection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179" fillId="0" borderId="0"/>
    <xf numFmtId="0" fontId="43" fillId="0" borderId="0"/>
    <xf numFmtId="0" fontId="20" fillId="0" borderId="0"/>
    <xf numFmtId="0" fontId="17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81" borderId="24" applyNumberFormat="0" applyProtection="0">
      <alignment horizontal="left" vertical="center" indent="1"/>
    </xf>
    <xf numFmtId="0" fontId="20" fillId="81" borderId="24" applyNumberFormat="0" applyProtection="0">
      <alignment horizontal="left" vertical="center" indent="1"/>
    </xf>
    <xf numFmtId="0" fontId="20" fillId="2" borderId="24" applyNumberFormat="0" applyProtection="0">
      <alignment horizontal="left" vertical="center" indent="1"/>
    </xf>
    <xf numFmtId="0" fontId="20" fillId="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40" fontId="179" fillId="0" borderId="0"/>
    <xf numFmtId="0" fontId="179" fillId="14" borderId="23" applyNumberFormat="0" applyFont="0" applyAlignment="0" applyProtection="0"/>
    <xf numFmtId="0" fontId="179" fillId="14" borderId="23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198" fillId="0" borderId="0"/>
    <xf numFmtId="167" fontId="198" fillId="0" borderId="0" applyFont="0" applyFill="0" applyBorder="0" applyAlignment="0" applyProtection="0"/>
    <xf numFmtId="0" fontId="43" fillId="0" borderId="0"/>
    <xf numFmtId="0" fontId="43" fillId="0" borderId="0"/>
    <xf numFmtId="0" fontId="38" fillId="0" borderId="0"/>
    <xf numFmtId="0" fontId="194" fillId="0" borderId="0"/>
    <xf numFmtId="0" fontId="43" fillId="0" borderId="0"/>
    <xf numFmtId="0" fontId="43" fillId="0" borderId="0"/>
    <xf numFmtId="0" fontId="43" fillId="0" borderId="0"/>
    <xf numFmtId="0" fontId="179" fillId="0" borderId="0"/>
    <xf numFmtId="3" fontId="21" fillId="0" borderId="9" applyFont="0" applyFill="0" applyAlignment="0" applyProtection="0"/>
    <xf numFmtId="3" fontId="21" fillId="0" borderId="9" applyFont="0" applyFill="0" applyAlignment="0" applyProtection="0"/>
    <xf numFmtId="9" fontId="21" fillId="0" borderId="0" applyFont="0" applyFill="0" applyBorder="0" applyAlignment="0" applyProtection="0"/>
    <xf numFmtId="0" fontId="179" fillId="0" borderId="0"/>
    <xf numFmtId="0" fontId="179" fillId="0" borderId="0"/>
    <xf numFmtId="9" fontId="21" fillId="0" borderId="0" applyFont="0" applyFill="0" applyBorder="0" applyAlignment="0" applyProtection="0"/>
    <xf numFmtId="3" fontId="21" fillId="0" borderId="9" applyFont="0" applyFill="0" applyAlignment="0" applyProtection="0"/>
    <xf numFmtId="9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0" fontId="21" fillId="0" borderId="0"/>
    <xf numFmtId="43" fontId="21" fillId="0" borderId="9" applyFont="0" applyFill="0" applyAlignment="0" applyProtection="0"/>
    <xf numFmtId="0" fontId="27" fillId="0" borderId="0"/>
    <xf numFmtId="9" fontId="21" fillId="0" borderId="0" applyFont="0" applyFill="0" applyBorder="0" applyAlignment="0" applyProtection="0"/>
    <xf numFmtId="0" fontId="43" fillId="0" borderId="0"/>
    <xf numFmtId="9" fontId="8" fillId="0" borderId="0" applyFont="0" applyFill="0" applyBorder="0" applyAlignment="0" applyProtection="0"/>
    <xf numFmtId="3" fontId="34" fillId="0" borderId="11">
      <alignment horizontal="center"/>
    </xf>
    <xf numFmtId="0" fontId="21" fillId="0" borderId="0"/>
    <xf numFmtId="43" fontId="21" fillId="0" borderId="9" applyFont="0" applyFill="0" applyAlignment="0" applyProtection="0"/>
    <xf numFmtId="9" fontId="21" fillId="0" borderId="0" applyFont="0" applyFill="0" applyBorder="0" applyAlignment="0" applyProtection="0"/>
    <xf numFmtId="0" fontId="21" fillId="0" borderId="0"/>
    <xf numFmtId="43" fontId="21" fillId="0" borderId="9" applyFont="0" applyFill="0" applyAlignment="0" applyProtection="0"/>
    <xf numFmtId="9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1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" fontId="38" fillId="0" borderId="9" applyFont="0" applyFill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3" fillId="0" borderId="0"/>
    <xf numFmtId="0" fontId="43" fillId="0" borderId="0"/>
    <xf numFmtId="0" fontId="21" fillId="0" borderId="0"/>
    <xf numFmtId="3" fontId="38" fillId="0" borderId="9" applyFont="0" applyFill="0" applyAlignment="0" applyProtection="0"/>
    <xf numFmtId="9" fontId="3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3" fontId="21" fillId="0" borderId="9" applyFont="0" applyFill="0" applyAlignment="0" applyProtection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4" fontId="1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74" fontId="19" fillId="0" borderId="0"/>
    <xf numFmtId="43" fontId="8" fillId="0" borderId="0" applyFont="0" applyFill="0" applyBorder="0" applyAlignment="0" applyProtection="0"/>
    <xf numFmtId="0" fontId="21" fillId="0" borderId="0"/>
    <xf numFmtId="0" fontId="53" fillId="12" borderId="0" applyNumberFormat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27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3" fillId="11" borderId="0" applyNumberFormat="0" applyBorder="0" applyAlignment="0" applyProtection="0"/>
    <xf numFmtId="0" fontId="8" fillId="0" borderId="0"/>
    <xf numFmtId="0" fontId="38" fillId="0" borderId="0"/>
    <xf numFmtId="0" fontId="8" fillId="0" borderId="0"/>
    <xf numFmtId="0" fontId="8" fillId="0" borderId="0"/>
    <xf numFmtId="0" fontId="23" fillId="13" borderId="0" applyNumberFormat="0" applyBorder="0" applyAlignment="0" applyProtection="0"/>
    <xf numFmtId="0" fontId="53" fillId="10" borderId="0" applyNumberFormat="0" applyBorder="0" applyAlignment="0" applyProtection="0"/>
    <xf numFmtId="0" fontId="38" fillId="0" borderId="0"/>
    <xf numFmtId="0" fontId="53" fillId="14" borderId="0" applyNumberFormat="0" applyBorder="0" applyAlignment="0" applyProtection="0"/>
    <xf numFmtId="0" fontId="23" fillId="15" borderId="0" applyNumberFormat="0" applyBorder="0" applyAlignment="0" applyProtection="0"/>
    <xf numFmtId="0" fontId="53" fillId="16" borderId="0" applyNumberFormat="0" applyBorder="0" applyAlignment="0" applyProtection="0"/>
    <xf numFmtId="0" fontId="23" fillId="17" borderId="0" applyNumberFormat="0" applyBorder="0" applyAlignment="0" applyProtection="0"/>
    <xf numFmtId="0" fontId="53" fillId="18" borderId="0" applyNumberFormat="0" applyBorder="0" applyAlignment="0" applyProtection="0"/>
    <xf numFmtId="0" fontId="23" fillId="18" borderId="0" applyNumberFormat="0" applyBorder="0" applyAlignment="0" applyProtection="0"/>
    <xf numFmtId="0" fontId="53" fillId="14" borderId="0" applyNumberFormat="0" applyBorder="0" applyAlignment="0" applyProtection="0"/>
    <xf numFmtId="0" fontId="23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6" borderId="0" applyNumberFormat="0" applyBorder="0" applyAlignment="0" applyProtection="0"/>
    <xf numFmtId="0" fontId="54" fillId="18" borderId="0" applyNumberFormat="0" applyBorder="0" applyAlignment="0" applyProtection="0"/>
    <xf numFmtId="0" fontId="54" fillId="14" borderId="0" applyNumberFormat="0" applyBorder="0" applyAlignment="0" applyProtection="0"/>
    <xf numFmtId="0" fontId="53" fillId="18" borderId="0" applyNumberFormat="0" applyBorder="0" applyAlignment="0" applyProtection="0"/>
    <xf numFmtId="0" fontId="23" fillId="10" borderId="0" applyNumberFormat="0" applyBorder="0" applyAlignment="0" applyProtection="0"/>
    <xf numFmtId="0" fontId="53" fillId="12" borderId="0" applyNumberFormat="0" applyBorder="0" applyAlignment="0" applyProtection="0"/>
    <xf numFmtId="0" fontId="23" fillId="12" borderId="0" applyNumberFormat="0" applyBorder="0" applyAlignment="0" applyProtection="0"/>
    <xf numFmtId="0" fontId="53" fillId="20" borderId="0" applyNumberFormat="0" applyBorder="0" applyAlignment="0" applyProtection="0"/>
    <xf numFmtId="0" fontId="23" fillId="21" borderId="0" applyNumberFormat="0" applyBorder="0" applyAlignment="0" applyProtection="0"/>
    <xf numFmtId="0" fontId="53" fillId="13" borderId="0" applyNumberFormat="0" applyBorder="0" applyAlignment="0" applyProtection="0"/>
    <xf numFmtId="0" fontId="23" fillId="17" borderId="0" applyNumberFormat="0" applyBorder="0" applyAlignment="0" applyProtection="0"/>
    <xf numFmtId="0" fontId="53" fillId="18" borderId="0" applyNumberFormat="0" applyBorder="0" applyAlignment="0" applyProtection="0"/>
    <xf numFmtId="0" fontId="23" fillId="10" borderId="0" applyNumberFormat="0" applyBorder="0" applyAlignment="0" applyProtection="0"/>
    <xf numFmtId="0" fontId="53" fillId="14" borderId="0" applyNumberFormat="0" applyBorder="0" applyAlignment="0" applyProtection="0"/>
    <xf numFmtId="0" fontId="23" fillId="22" borderId="0" applyNumberFormat="0" applyBorder="0" applyAlignment="0" applyProtection="0"/>
    <xf numFmtId="0" fontId="54" fillId="19" borderId="0" applyNumberFormat="0" applyBorder="0" applyAlignment="0" applyProtection="0"/>
    <xf numFmtId="0" fontId="54" fillId="12" borderId="0" applyNumberFormat="0" applyBorder="0" applyAlignment="0" applyProtection="0"/>
    <xf numFmtId="0" fontId="54" fillId="20" borderId="0" applyNumberFormat="0" applyBorder="0" applyAlignment="0" applyProtection="0"/>
    <xf numFmtId="0" fontId="54" fillId="19" borderId="0" applyNumberFormat="0" applyBorder="0" applyAlignment="0" applyProtection="0"/>
    <xf numFmtId="0" fontId="54" fillId="10" borderId="0" applyNumberFormat="0" applyBorder="0" applyAlignment="0" applyProtection="0"/>
    <xf numFmtId="0" fontId="54" fillId="20" borderId="0" applyNumberFormat="0" applyBorder="0" applyAlignment="0" applyProtection="0"/>
    <xf numFmtId="0" fontId="55" fillId="18" borderId="0" applyNumberFormat="0" applyBorder="0" applyAlignment="0" applyProtection="0"/>
    <xf numFmtId="0" fontId="55" fillId="23" borderId="0" applyNumberFormat="0" applyBorder="0" applyAlignment="0" applyProtection="0"/>
    <xf numFmtId="0" fontId="55" fillId="22" borderId="0" applyNumberFormat="0" applyBorder="0" applyAlignment="0" applyProtection="0"/>
    <xf numFmtId="0" fontId="55" fillId="13" borderId="0" applyNumberFormat="0" applyBorder="0" applyAlignment="0" applyProtection="0"/>
    <xf numFmtId="0" fontId="55" fillId="18" borderId="0" applyNumberFormat="0" applyBorder="0" applyAlignment="0" applyProtection="0"/>
    <xf numFmtId="0" fontId="55" fillId="12" borderId="0" applyNumberFormat="0" applyBorder="0" applyAlignment="0" applyProtection="0"/>
    <xf numFmtId="0" fontId="58" fillId="24" borderId="0" applyNumberFormat="0" applyBorder="0" applyAlignment="0" applyProtection="0"/>
    <xf numFmtId="0" fontId="58" fillId="12" borderId="0" applyNumberFormat="0" applyBorder="0" applyAlignment="0" applyProtection="0"/>
    <xf numFmtId="0" fontId="58" fillId="20" borderId="0" applyNumberFormat="0" applyBorder="0" applyAlignment="0" applyProtection="0"/>
    <xf numFmtId="0" fontId="58" fillId="19" borderId="0" applyNumberFormat="0" applyBorder="0" applyAlignment="0" applyProtection="0"/>
    <xf numFmtId="0" fontId="58" fillId="24" borderId="0" applyNumberFormat="0" applyBorder="0" applyAlignment="0" applyProtection="0"/>
    <xf numFmtId="0" fontId="58" fillId="12" borderId="0" applyNumberFormat="0" applyBorder="0" applyAlignment="0" applyProtection="0"/>
    <xf numFmtId="0" fontId="55" fillId="29" borderId="0" applyNumberFormat="0" applyBorder="0" applyAlignment="0" applyProtection="0"/>
    <xf numFmtId="0" fontId="55" fillId="23" borderId="0" applyNumberFormat="0" applyBorder="0" applyAlignment="0" applyProtection="0"/>
    <xf numFmtId="0" fontId="55" fillId="22" borderId="0" applyNumberFormat="0" applyBorder="0" applyAlignment="0" applyProtection="0"/>
    <xf numFmtId="0" fontId="55" fillId="30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9" fillId="17" borderId="0" applyNumberFormat="0" applyBorder="0" applyAlignment="0" applyProtection="0"/>
    <xf numFmtId="0" fontId="65" fillId="32" borderId="17" applyNumberFormat="0" applyAlignment="0" applyProtection="0"/>
    <xf numFmtId="0" fontId="69" fillId="33" borderId="18" applyNumberFormat="0" applyAlignment="0" applyProtection="0"/>
    <xf numFmtId="39" fontId="72" fillId="0" borderId="0"/>
    <xf numFmtId="39" fontId="7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2" fillId="0" borderId="0" applyFont="0" applyFill="0" applyBorder="0" applyAlignment="0" applyProtection="0"/>
    <xf numFmtId="3" fontId="21" fillId="0" borderId="9" applyFont="0" applyFill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0" fontId="7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9" fillId="18" borderId="0" applyNumberFormat="0" applyBorder="0" applyAlignment="0" applyProtection="0"/>
    <xf numFmtId="0" fontId="93" fillId="0" borderId="19" applyNumberFormat="0" applyFill="0" applyAlignment="0" applyProtection="0"/>
    <xf numFmtId="0" fontId="98" fillId="0" borderId="20" applyNumberFormat="0" applyFill="0" applyAlignment="0" applyProtection="0"/>
    <xf numFmtId="0" fontId="103" fillId="0" borderId="21" applyNumberFormat="0" applyFill="0" applyAlignment="0" applyProtection="0"/>
    <xf numFmtId="0" fontId="103" fillId="0" borderId="0" applyNumberFormat="0" applyFill="0" applyBorder="0" applyAlignment="0" applyProtection="0"/>
    <xf numFmtId="0" fontId="110" fillId="20" borderId="17" applyNumberFormat="0" applyAlignment="0" applyProtection="0"/>
    <xf numFmtId="0" fontId="47" fillId="20" borderId="12" applyNumberFormat="0" applyAlignment="0" applyProtection="0"/>
    <xf numFmtId="0" fontId="112" fillId="0" borderId="22" applyNumberFormat="0" applyFill="0" applyAlignment="0" applyProtection="0"/>
    <xf numFmtId="0" fontId="116" fillId="20" borderId="0" applyNumberFormat="0" applyBorder="0" applyAlignment="0" applyProtection="0"/>
    <xf numFmtId="0" fontId="42" fillId="0" borderId="0"/>
    <xf numFmtId="0" fontId="20" fillId="0" borderId="0"/>
    <xf numFmtId="0" fontId="43" fillId="0" borderId="0"/>
    <xf numFmtId="0" fontId="23" fillId="0" borderId="0"/>
    <xf numFmtId="0" fontId="120" fillId="0" borderId="0"/>
    <xf numFmtId="0" fontId="21" fillId="0" borderId="0"/>
    <xf numFmtId="0" fontId="37" fillId="0" borderId="0"/>
    <xf numFmtId="0" fontId="21" fillId="0" borderId="0"/>
    <xf numFmtId="0" fontId="43" fillId="0" borderId="0"/>
    <xf numFmtId="0" fontId="120" fillId="0" borderId="0"/>
    <xf numFmtId="0" fontId="38" fillId="0" borderId="0"/>
    <xf numFmtId="0" fontId="37" fillId="0" borderId="0"/>
    <xf numFmtId="0" fontId="120" fillId="0" borderId="0"/>
    <xf numFmtId="0" fontId="123" fillId="0" borderId="0"/>
    <xf numFmtId="0" fontId="120" fillId="0" borderId="0"/>
    <xf numFmtId="0" fontId="42" fillId="0" borderId="0"/>
    <xf numFmtId="0" fontId="37" fillId="0" borderId="0"/>
    <xf numFmtId="0" fontId="20" fillId="0" borderId="0"/>
    <xf numFmtId="0" fontId="37" fillId="0" borderId="0"/>
    <xf numFmtId="0" fontId="120" fillId="0" borderId="0"/>
    <xf numFmtId="0" fontId="74" fillId="0" borderId="0"/>
    <xf numFmtId="0" fontId="120" fillId="0" borderId="0"/>
    <xf numFmtId="0" fontId="120" fillId="0" borderId="0"/>
    <xf numFmtId="0" fontId="126" fillId="14" borderId="23" applyNumberFormat="0" applyFont="0" applyAlignment="0" applyProtection="0"/>
    <xf numFmtId="0" fontId="23" fillId="14" borderId="23" applyNumberFormat="0" applyFont="0" applyAlignment="0" applyProtection="0"/>
    <xf numFmtId="0" fontId="127" fillId="32" borderId="24" applyNumberFormat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2" fillId="0" borderId="0"/>
    <xf numFmtId="0" fontId="8" fillId="0" borderId="0"/>
    <xf numFmtId="0" fontId="137" fillId="0" borderId="0" applyNumberFormat="0" applyFill="0" applyBorder="0" applyAlignment="0" applyProtection="0"/>
    <xf numFmtId="0" fontId="140" fillId="0" borderId="26" applyNumberFormat="0" applyFill="0" applyAlignment="0" applyProtection="0"/>
    <xf numFmtId="0" fontId="35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41" fillId="32" borderId="17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9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43" fontId="54" fillId="0" borderId="0" applyFont="0" applyFill="0" applyBorder="0" applyAlignment="0" applyProtection="0"/>
    <xf numFmtId="0" fontId="8" fillId="0" borderId="0"/>
    <xf numFmtId="0" fontId="148" fillId="0" borderId="0" applyNumberFormat="0" applyFill="0" applyBorder="0" applyAlignment="0" applyProtection="0"/>
    <xf numFmtId="0" fontId="151" fillId="39" borderId="27" applyNumberFormat="0" applyAlignment="0" applyProtection="0"/>
    <xf numFmtId="0" fontId="152" fillId="0" borderId="28" applyNumberFormat="0" applyFill="0" applyAlignment="0" applyProtection="0"/>
    <xf numFmtId="0" fontId="155" fillId="15" borderId="0" applyNumberFormat="0" applyBorder="0" applyAlignment="0" applyProtection="0"/>
    <xf numFmtId="0" fontId="20" fillId="0" borderId="0" applyFont="0" applyAlignment="0"/>
    <xf numFmtId="43" fontId="20" fillId="0" borderId="0" applyFont="0" applyFill="0" applyBorder="0" applyAlignment="0" applyProtection="0"/>
    <xf numFmtId="0" fontId="23" fillId="0" borderId="0">
      <alignment vertical="top"/>
    </xf>
    <xf numFmtId="9" fontId="21" fillId="0" borderId="0" applyFont="0" applyFill="0" applyBorder="0" applyAlignment="0" applyProtection="0"/>
    <xf numFmtId="0" fontId="205" fillId="0" borderId="0" applyFill="0">
      <alignment horizontal="left" indent="2"/>
    </xf>
    <xf numFmtId="0" fontId="8" fillId="0" borderId="0"/>
    <xf numFmtId="0" fontId="160" fillId="20" borderId="17" applyNumberFormat="0" applyAlignment="0" applyProtection="0"/>
    <xf numFmtId="0" fontId="161" fillId="20" borderId="0" applyNumberFormat="0" applyBorder="0" applyAlignment="0" applyProtection="0"/>
    <xf numFmtId="4" fontId="75" fillId="0" borderId="0" applyFont="0" applyFill="0" applyBorder="0" applyAlignment="0" applyProtection="0"/>
    <xf numFmtId="0" fontId="203" fillId="0" borderId="0" applyFill="0">
      <alignment vertical="top"/>
    </xf>
    <xf numFmtId="0" fontId="74" fillId="0" borderId="0" applyFill="0">
      <alignment horizontal="left" indent="3"/>
    </xf>
    <xf numFmtId="0" fontId="163" fillId="0" borderId="30" applyNumberFormat="0" applyFill="0" applyAlignment="0" applyProtection="0"/>
    <xf numFmtId="0" fontId="165" fillId="13" borderId="0" applyNumberFormat="0" applyBorder="0" applyAlignment="0" applyProtection="0"/>
    <xf numFmtId="0" fontId="58" fillId="24" borderId="0" applyNumberFormat="0" applyBorder="0" applyAlignment="0" applyProtection="0"/>
    <xf numFmtId="0" fontId="58" fillId="31" borderId="0" applyNumberFormat="0" applyBorder="0" applyAlignment="0" applyProtection="0"/>
    <xf numFmtId="0" fontId="58" fillId="29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8" borderId="0" applyNumberFormat="0" applyBorder="0" applyAlignment="0" applyProtection="0"/>
    <xf numFmtId="0" fontId="167" fillId="32" borderId="32" applyNumberFormat="0" applyAlignment="0" applyProtection="0"/>
    <xf numFmtId="0" fontId="23" fillId="14" borderId="23" applyNumberFormat="0" applyFont="0" applyAlignment="0" applyProtection="0"/>
    <xf numFmtId="43" fontId="8" fillId="0" borderId="0" applyFont="0" applyFill="0" applyBorder="0" applyAlignment="0" applyProtection="0"/>
    <xf numFmtId="0" fontId="23" fillId="14" borderId="23" applyNumberFormat="0" applyFont="0" applyAlignment="0" applyProtection="0"/>
    <xf numFmtId="0" fontId="42" fillId="14" borderId="23" applyNumberFormat="0" applyFont="0" applyAlignment="0" applyProtection="0"/>
    <xf numFmtId="0" fontId="20" fillId="0" borderId="0" applyNumberFormat="0" applyFont="0" applyBorder="0" applyAlignment="0"/>
    <xf numFmtId="9" fontId="8" fillId="0" borderId="0" applyFont="0" applyFill="0" applyBorder="0" applyAlignment="0" applyProtection="0"/>
    <xf numFmtId="0" fontId="8" fillId="0" borderId="0"/>
    <xf numFmtId="0" fontId="168" fillId="0" borderId="33" applyNumberFormat="0" applyFill="0" applyAlignment="0" applyProtection="0"/>
    <xf numFmtId="0" fontId="170" fillId="0" borderId="35" applyNumberFormat="0" applyFill="0" applyAlignment="0" applyProtection="0"/>
    <xf numFmtId="0" fontId="172" fillId="0" borderId="36" applyNumberFormat="0" applyFill="0" applyAlignment="0" applyProtection="0"/>
    <xf numFmtId="0" fontId="17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" fontId="218" fillId="3" borderId="46">
      <protection locked="0"/>
    </xf>
    <xf numFmtId="166" fontId="37" fillId="0" borderId="0"/>
    <xf numFmtId="0" fontId="208" fillId="0" borderId="0" applyFill="0">
      <alignment horizontal="center" wrapText="1"/>
    </xf>
    <xf numFmtId="0" fontId="204" fillId="0" borderId="0" applyNumberFormat="0" applyFont="0" applyAlignment="0">
      <alignment horizontal="center"/>
    </xf>
    <xf numFmtId="199" fontId="37" fillId="0" borderId="0"/>
    <xf numFmtId="0" fontId="219" fillId="0" borderId="0"/>
    <xf numFmtId="0" fontId="212" fillId="0" borderId="0">
      <alignment horizontal="center" wrapText="1"/>
    </xf>
    <xf numFmtId="0" fontId="8" fillId="0" borderId="0"/>
    <xf numFmtId="9" fontId="8" fillId="0" borderId="0" applyFont="0" applyFill="0" applyBorder="0" applyAlignment="0" applyProtection="0"/>
    <xf numFmtId="0" fontId="3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3" fillId="0" borderId="0"/>
    <xf numFmtId="43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79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9" applyFont="0" applyFill="0" applyAlignment="0" applyProtection="0"/>
    <xf numFmtId="0" fontId="38" fillId="0" borderId="0"/>
    <xf numFmtId="43" fontId="21" fillId="0" borderId="9" applyFont="0" applyFill="0" applyAlignment="0" applyProtection="0"/>
    <xf numFmtId="0" fontId="38" fillId="0" borderId="0"/>
    <xf numFmtId="0" fontId="38" fillId="0" borderId="0"/>
    <xf numFmtId="0" fontId="38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9" applyFont="0" applyFill="0" applyAlignment="0" applyProtection="0"/>
    <xf numFmtId="43" fontId="21" fillId="0" borderId="9" applyFont="0" applyFill="0" applyAlignment="0" applyProtection="0"/>
    <xf numFmtId="43" fontId="21" fillId="0" borderId="9" applyFont="0" applyFill="0" applyAlignment="0" applyProtection="0"/>
    <xf numFmtId="43" fontId="21" fillId="0" borderId="9" applyFont="0" applyFill="0" applyAlignment="0" applyProtection="0"/>
    <xf numFmtId="0" fontId="3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0" borderId="0"/>
    <xf numFmtId="0" fontId="17" fillId="0" borderId="0" applyFill="0">
      <alignment horizontal="center"/>
    </xf>
    <xf numFmtId="198" fontId="202" fillId="0" borderId="45" applyFill="0"/>
    <xf numFmtId="0" fontId="20" fillId="0" borderId="0"/>
    <xf numFmtId="0" fontId="164" fillId="0" borderId="26" applyNumberFormat="0" applyFill="0" applyAlignment="0" applyProtection="0"/>
    <xf numFmtId="9" fontId="8" fillId="0" borderId="0" applyFont="0" applyFill="0" applyBorder="0" applyAlignment="0" applyProtection="0"/>
    <xf numFmtId="3" fontId="21" fillId="0" borderId="9" applyFont="0" applyFill="0" applyAlignment="0" applyProtection="0"/>
    <xf numFmtId="0" fontId="20" fillId="0" borderId="0" applyFill="0">
      <alignment horizontal="left" indent="4"/>
    </xf>
    <xf numFmtId="0" fontId="219" fillId="0" borderId="43" applyAlignment="0">
      <alignment horizontal="centerContinuous"/>
    </xf>
    <xf numFmtId="0" fontId="219" fillId="0" borderId="43" applyAlignment="0">
      <alignment horizontal="centerContinuous"/>
    </xf>
    <xf numFmtId="0" fontId="212" fillId="0" borderId="0" applyFill="0">
      <alignment horizontal="left" indent="6"/>
    </xf>
    <xf numFmtId="0" fontId="5" fillId="0" borderId="0"/>
    <xf numFmtId="0" fontId="210" fillId="0" borderId="0" applyFill="0">
      <alignment horizontal="left" indent="5"/>
    </xf>
    <xf numFmtId="4" fontId="211" fillId="0" borderId="0" applyFill="0"/>
    <xf numFmtId="4" fontId="208" fillId="0" borderId="0" applyFill="0"/>
    <xf numFmtId="0" fontId="20" fillId="0" borderId="0" applyNumberFormat="0" applyFont="0" applyBorder="0" applyAlignment="0"/>
    <xf numFmtId="0" fontId="20" fillId="0" borderId="0" applyNumberFormat="0" applyFont="0" applyBorder="0" applyAlignment="0"/>
    <xf numFmtId="0" fontId="207" fillId="0" borderId="0">
      <alignment horizontal="left" indent="4"/>
    </xf>
    <xf numFmtId="0" fontId="37" fillId="0" borderId="0"/>
    <xf numFmtId="0" fontId="38" fillId="0" borderId="0"/>
    <xf numFmtId="167" fontId="37" fillId="0" borderId="0" applyFont="0" applyFill="0" applyBorder="0" applyAlignment="0" applyProtection="0"/>
    <xf numFmtId="0" fontId="200" fillId="0" borderId="0"/>
    <xf numFmtId="0" fontId="200" fillId="0" borderId="0"/>
    <xf numFmtId="0" fontId="200" fillId="0" borderId="0"/>
    <xf numFmtId="43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" fillId="0" borderId="0"/>
    <xf numFmtId="0" fontId="217" fillId="0" borderId="0">
      <alignment horizontal="left" indent="3"/>
    </xf>
    <xf numFmtId="4" fontId="206" fillId="0" borderId="0" applyFill="0"/>
    <xf numFmtId="4" fontId="201" fillId="3" borderId="0">
      <alignment horizontal="left" indent="2"/>
    </xf>
    <xf numFmtId="0" fontId="20" fillId="0" borderId="0" applyNumberFormat="0" applyFont="0" applyFill="0" applyBorder="0" applyAlignment="0"/>
    <xf numFmtId="4" fontId="206" fillId="0" borderId="0" applyFill="0"/>
    <xf numFmtId="0" fontId="216" fillId="0" borderId="0" applyFill="0">
      <alignment horizontal="left" indent="1"/>
    </xf>
    <xf numFmtId="0" fontId="205" fillId="0" borderId="0" applyFill="0">
      <alignment horizontal="left" indent="1"/>
    </xf>
    <xf numFmtId="0" fontId="20" fillId="0" borderId="0" applyNumberFormat="0" applyFont="0" applyBorder="0" applyAlignment="0"/>
    <xf numFmtId="4" fontId="214" fillId="0" borderId="1" applyFill="0"/>
    <xf numFmtId="0" fontId="26" fillId="0" borderId="0" applyFill="0"/>
    <xf numFmtId="0" fontId="215" fillId="0" borderId="0" applyFill="0"/>
    <xf numFmtId="0" fontId="115" fillId="0" borderId="7" applyNumberFormat="0" applyFont="0" applyBorder="0">
      <alignment horizontal="right"/>
    </xf>
    <xf numFmtId="198" fontId="214" fillId="0" borderId="1" applyFill="0">
      <alignment horizontal="right"/>
    </xf>
    <xf numFmtId="0" fontId="213" fillId="0" borderId="0">
      <alignment horizontal="left" indent="7"/>
    </xf>
    <xf numFmtId="4" fontId="17" fillId="2" borderId="0" applyFill="0"/>
    <xf numFmtId="0" fontId="20" fillId="0" borderId="0">
      <alignment vertical="justify"/>
    </xf>
    <xf numFmtId="0" fontId="75" fillId="82" borderId="0" applyNumberFormat="0" applyFont="0" applyBorder="0" applyAlignment="0" applyProtection="0"/>
    <xf numFmtId="3" fontId="75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21" fillId="0" borderId="9" applyFont="0" applyFill="0" applyAlignment="0" applyProtection="0"/>
    <xf numFmtId="0" fontId="38" fillId="0" borderId="0"/>
    <xf numFmtId="0" fontId="220" fillId="0" borderId="47">
      <alignment horizontal="center"/>
    </xf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79" fillId="0" borderId="0"/>
    <xf numFmtId="9" fontId="21" fillId="0" borderId="0" applyFont="0" applyFill="0" applyBorder="0" applyAlignment="0" applyProtection="0"/>
    <xf numFmtId="0" fontId="179" fillId="0" borderId="0"/>
    <xf numFmtId="167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8" fillId="0" borderId="0"/>
    <xf numFmtId="0" fontId="209" fillId="0" borderId="0">
      <alignment horizontal="left" indent="5"/>
    </xf>
    <xf numFmtId="0" fontId="20" fillId="0" borderId="0" applyNumberFormat="0" applyFont="0" applyFill="0" applyBorder="0" applyAlignment="0"/>
    <xf numFmtId="0" fontId="208" fillId="0" borderId="0" applyFill="0">
      <alignment horizontal="left" indent="6"/>
    </xf>
    <xf numFmtId="167" fontId="197" fillId="0" borderId="0" applyFont="0" applyFill="0" applyBorder="0" applyAlignment="0" applyProtection="0"/>
    <xf numFmtId="4" fontId="206" fillId="0" borderId="0" applyFill="0"/>
    <xf numFmtId="43" fontId="21" fillId="0" borderId="9" applyFont="0" applyFill="0" applyAlignment="0" applyProtection="0"/>
    <xf numFmtId="0" fontId="20" fillId="0" borderId="0" applyFill="0">
      <alignment horizontal="left" indent="4"/>
    </xf>
    <xf numFmtId="43" fontId="21" fillId="0" borderId="9" applyFont="0" applyFill="0" applyAlignment="0" applyProtection="0"/>
    <xf numFmtId="43" fontId="199" fillId="0" borderId="0" applyFont="0" applyFill="0" applyBorder="0" applyAlignment="0" applyProtection="0"/>
    <xf numFmtId="43" fontId="21" fillId="0" borderId="9" applyFont="0" applyFill="0" applyAlignment="0" applyProtection="0"/>
    <xf numFmtId="43" fontId="8" fillId="0" borderId="0" applyFont="0" applyFill="0" applyBorder="0" applyAlignment="0" applyProtection="0"/>
    <xf numFmtId="0" fontId="8" fillId="0" borderId="0"/>
    <xf numFmtId="0" fontId="38" fillId="0" borderId="0"/>
    <xf numFmtId="9" fontId="38" fillId="0" borderId="0" applyFont="0" applyFill="0" applyBorder="0" applyAlignment="0" applyProtection="0"/>
    <xf numFmtId="198" fontId="17" fillId="0" borderId="0">
      <alignment horizontal="center"/>
    </xf>
    <xf numFmtId="0" fontId="20" fillId="0" borderId="0" applyNumberFormat="0" applyFont="0" applyAlignment="0"/>
    <xf numFmtId="0" fontId="38" fillId="0" borderId="0"/>
    <xf numFmtId="0" fontId="5" fillId="0" borderId="0"/>
    <xf numFmtId="9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0" fillId="0" borderId="0">
      <alignment horizontal="centerContinuous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0" borderId="6" applyProtection="0"/>
    <xf numFmtId="9" fontId="8" fillId="0" borderId="0" applyFont="0" applyFill="0" applyBorder="0" applyAlignment="0" applyProtection="0"/>
    <xf numFmtId="0" fontId="8" fillId="0" borderId="0"/>
    <xf numFmtId="0" fontId="202" fillId="0" borderId="0" applyFill="0">
      <alignment horizontal="left" vertical="top"/>
    </xf>
    <xf numFmtId="0" fontId="38" fillId="14" borderId="23" applyNumberFormat="0" applyFont="0" applyAlignment="0" applyProtection="0"/>
    <xf numFmtId="0" fontId="43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" fontId="38" fillId="0" borderId="9" applyFont="0" applyFill="0" applyAlignment="0" applyProtection="0"/>
    <xf numFmtId="174" fontId="19" fillId="0" borderId="0"/>
    <xf numFmtId="0" fontId="38" fillId="0" borderId="0"/>
    <xf numFmtId="43" fontId="20" fillId="0" borderId="0" applyFont="0" applyFill="0" applyBorder="0" applyAlignment="0" applyProtection="0"/>
    <xf numFmtId="0" fontId="20" fillId="0" borderId="0"/>
    <xf numFmtId="0" fontId="43" fillId="0" borderId="0"/>
    <xf numFmtId="4" fontId="15" fillId="0" borderId="0" applyFont="0" applyFill="0" applyBorder="0" applyAlignment="0" applyProtection="0"/>
    <xf numFmtId="0" fontId="43" fillId="0" borderId="0"/>
    <xf numFmtId="0" fontId="181" fillId="0" borderId="0" applyNumberFormat="0" applyFill="0" applyBorder="0" applyAlignment="0" applyProtection="0"/>
    <xf numFmtId="0" fontId="182" fillId="0" borderId="38" applyNumberFormat="0" applyFill="0" applyAlignment="0" applyProtection="0"/>
    <xf numFmtId="0" fontId="183" fillId="0" borderId="39" applyNumberFormat="0" applyFill="0" applyAlignment="0" applyProtection="0"/>
    <xf numFmtId="0" fontId="184" fillId="0" borderId="40" applyNumberFormat="0" applyFill="0" applyAlignment="0" applyProtection="0"/>
    <xf numFmtId="0" fontId="184" fillId="0" borderId="0" applyNumberFormat="0" applyFill="0" applyBorder="0" applyAlignment="0" applyProtection="0"/>
    <xf numFmtId="0" fontId="45" fillId="43" borderId="0" applyNumberFormat="0" applyBorder="0" applyAlignment="0" applyProtection="0"/>
    <xf numFmtId="0" fontId="46" fillId="44" borderId="0" applyNumberFormat="0" applyBorder="0" applyAlignment="0" applyProtection="0"/>
    <xf numFmtId="0" fontId="185" fillId="4" borderId="0" applyNumberFormat="0" applyBorder="0" applyAlignment="0" applyProtection="0"/>
    <xf numFmtId="0" fontId="47" fillId="45" borderId="12" applyNumberFormat="0" applyAlignment="0" applyProtection="0"/>
    <xf numFmtId="0" fontId="48" fillId="46" borderId="13" applyNumberFormat="0" applyAlignment="0" applyProtection="0"/>
    <xf numFmtId="0" fontId="186" fillId="46" borderId="12" applyNumberFormat="0" applyAlignment="0" applyProtection="0"/>
    <xf numFmtId="0" fontId="187" fillId="0" borderId="41" applyNumberFormat="0" applyFill="0" applyAlignment="0" applyProtection="0"/>
    <xf numFmtId="0" fontId="188" fillId="5" borderId="14" applyNumberFormat="0" applyAlignment="0" applyProtection="0"/>
    <xf numFmtId="0" fontId="180" fillId="0" borderId="0" applyNumberFormat="0" applyFill="0" applyBorder="0" applyAlignment="0" applyProtection="0"/>
    <xf numFmtId="0" fontId="43" fillId="6" borderId="15" applyNumberFormat="0" applyFont="0" applyAlignment="0" applyProtection="0"/>
    <xf numFmtId="0" fontId="189" fillId="0" borderId="0" applyNumberFormat="0" applyFill="0" applyBorder="0" applyAlignment="0" applyProtection="0"/>
    <xf numFmtId="0" fontId="49" fillId="0" borderId="42" applyNumberFormat="0" applyFill="0" applyAlignment="0" applyProtection="0"/>
    <xf numFmtId="0" fontId="50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7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43" fillId="55" borderId="0" applyNumberFormat="0" applyBorder="0" applyAlignment="0" applyProtection="0"/>
    <xf numFmtId="0" fontId="43" fillId="56" borderId="0" applyNumberFormat="0" applyBorder="0" applyAlignment="0" applyProtection="0"/>
    <xf numFmtId="0" fontId="50" fillId="57" borderId="0" applyNumberFormat="0" applyBorder="0" applyAlignment="0" applyProtection="0"/>
    <xf numFmtId="0" fontId="50" fillId="58" borderId="0" applyNumberFormat="0" applyBorder="0" applyAlignment="0" applyProtection="0"/>
    <xf numFmtId="0" fontId="43" fillId="59" borderId="0" applyNumberFormat="0" applyBorder="0" applyAlignment="0" applyProtection="0"/>
    <xf numFmtId="0" fontId="43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0" fontId="50" fillId="67" borderId="0" applyNumberFormat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3" fontId="38" fillId="0" borderId="9" applyFont="0" applyFill="0" applyAlignment="0" applyProtection="0"/>
    <xf numFmtId="0" fontId="43" fillId="0" borderId="0"/>
    <xf numFmtId="3" fontId="38" fillId="0" borderId="9" applyFont="0" applyFill="0" applyAlignment="0" applyProtection="0"/>
    <xf numFmtId="0" fontId="20" fillId="0" borderId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3" fontId="38" fillId="0" borderId="9" applyFont="0" applyFill="0" applyAlignment="0" applyProtection="0"/>
    <xf numFmtId="0" fontId="3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3" fontId="21" fillId="0" borderId="9" applyFont="0" applyFill="0" applyAlignment="0" applyProtection="0"/>
    <xf numFmtId="43" fontId="20" fillId="0" borderId="0" applyFont="0" applyFill="0" applyBorder="0" applyAlignment="0" applyProtection="0"/>
    <xf numFmtId="0" fontId="179" fillId="0" borderId="0"/>
    <xf numFmtId="0" fontId="179" fillId="0" borderId="0"/>
    <xf numFmtId="0" fontId="164" fillId="0" borderId="26" applyNumberFormat="0" applyFill="0" applyAlignment="0" applyProtection="0"/>
    <xf numFmtId="0" fontId="43" fillId="0" borderId="0"/>
    <xf numFmtId="0" fontId="179" fillId="0" borderId="0"/>
    <xf numFmtId="3" fontId="21" fillId="0" borderId="9" applyFont="0" applyFill="0" applyAlignment="0" applyProtection="0"/>
    <xf numFmtId="3" fontId="21" fillId="0" borderId="9" applyFont="0" applyFill="0" applyAlignment="0" applyProtection="0"/>
    <xf numFmtId="0" fontId="179" fillId="0" borderId="0"/>
    <xf numFmtId="0" fontId="179" fillId="0" borderId="0"/>
    <xf numFmtId="3" fontId="21" fillId="0" borderId="9" applyFont="0" applyFill="0" applyAlignment="0" applyProtection="0"/>
    <xf numFmtId="43" fontId="37" fillId="0" borderId="0" applyFont="0" applyFill="0" applyBorder="0" applyAlignment="0" applyProtection="0"/>
    <xf numFmtId="0" fontId="8" fillId="0" borderId="0"/>
    <xf numFmtId="3" fontId="34" fillId="0" borderId="11">
      <alignment horizontal="center"/>
    </xf>
    <xf numFmtId="0" fontId="21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9" applyFont="0" applyFill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8" fillId="0" borderId="0"/>
    <xf numFmtId="171" fontId="39" fillId="0" borderId="0"/>
    <xf numFmtId="172" fontId="39" fillId="0" borderId="0"/>
    <xf numFmtId="173" fontId="39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0" borderId="0"/>
    <xf numFmtId="0" fontId="124" fillId="0" borderId="0"/>
    <xf numFmtId="0" fontId="42" fillId="0" borderId="0"/>
    <xf numFmtId="0" fontId="37" fillId="0" borderId="0"/>
    <xf numFmtId="0" fontId="20" fillId="0" borderId="0"/>
    <xf numFmtId="0" fontId="37" fillId="0" borderId="0"/>
    <xf numFmtId="0" fontId="42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20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29" fillId="0" borderId="41" applyNumberFormat="0" applyFill="0" applyAlignment="0" applyProtection="0"/>
    <xf numFmtId="0" fontId="20" fillId="0" borderId="0"/>
    <xf numFmtId="43" fontId="2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3" fillId="0" borderId="0"/>
    <xf numFmtId="167" fontId="43" fillId="0" borderId="0" applyFont="0" applyFill="0" applyBorder="0" applyAlignment="0" applyProtection="0"/>
    <xf numFmtId="196" fontId="131" fillId="18" borderId="0" applyNumberFormat="0" applyBorder="0" applyAlignment="0" applyProtection="0"/>
    <xf numFmtId="0" fontId="47" fillId="45" borderId="12" applyNumberFormat="0" applyAlignment="0" applyProtection="0"/>
    <xf numFmtId="3" fontId="38" fillId="0" borderId="9" applyFont="0" applyFill="0" applyAlignment="0" applyProtection="0"/>
    <xf numFmtId="44" fontId="146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" fillId="66" borderId="0" applyNumberFormat="0" applyBorder="0" applyAlignment="0" applyProtection="0"/>
    <xf numFmtId="196" fontId="197" fillId="22" borderId="0" applyNumberFormat="0" applyBorder="0" applyAlignment="0" applyProtection="0"/>
    <xf numFmtId="0" fontId="43" fillId="0" borderId="0"/>
    <xf numFmtId="0" fontId="179" fillId="0" borderId="0"/>
    <xf numFmtId="3" fontId="21" fillId="0" borderId="9" applyFont="0" applyFill="0" applyAlignment="0" applyProtection="0"/>
    <xf numFmtId="0" fontId="47" fillId="45" borderId="12" applyNumberFormat="0" applyAlignment="0" applyProtection="0"/>
    <xf numFmtId="0" fontId="47" fillId="45" borderId="12" applyNumberFormat="0" applyAlignment="0" applyProtection="0"/>
    <xf numFmtId="3" fontId="21" fillId="0" borderId="9" applyFont="0" applyFill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179" fillId="0" borderId="0"/>
    <xf numFmtId="196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47" fillId="45" borderId="12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179" fillId="0" borderId="0"/>
    <xf numFmtId="0" fontId="4" fillId="48" borderId="0" applyNumberFormat="0" applyBorder="0" applyAlignment="0" applyProtection="0"/>
    <xf numFmtId="0" fontId="23" fillId="0" borderId="0">
      <alignment vertical="top"/>
    </xf>
    <xf numFmtId="196" fontId="197" fillId="11" borderId="0" applyNumberFormat="0" applyBorder="0" applyAlignment="0" applyProtection="0"/>
    <xf numFmtId="167" fontId="43" fillId="0" borderId="0" applyFont="0" applyFill="0" applyBorder="0" applyAlignment="0" applyProtection="0"/>
    <xf numFmtId="0" fontId="8" fillId="66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5" borderId="0" applyNumberFormat="0" applyBorder="0" applyAlignment="0" applyProtection="0"/>
    <xf numFmtId="167" fontId="43" fillId="0" borderId="0" applyFont="0" applyFill="0" applyBorder="0" applyAlignment="0" applyProtection="0"/>
    <xf numFmtId="0" fontId="4" fillId="6" borderId="15" applyNumberFormat="0" applyFont="0" applyAlignment="0" applyProtection="0"/>
    <xf numFmtId="0" fontId="4" fillId="0" borderId="0"/>
    <xf numFmtId="196" fontId="42" fillId="19" borderId="0" applyNumberFormat="0" applyBorder="0" applyAlignment="0" applyProtection="0"/>
    <xf numFmtId="0" fontId="47" fillId="45" borderId="12" applyNumberFormat="0" applyAlignment="0" applyProtection="0"/>
    <xf numFmtId="0" fontId="47" fillId="45" borderId="12" applyNumberFormat="0" applyAlignment="0" applyProtection="0"/>
    <xf numFmtId="3" fontId="21" fillId="0" borderId="9" applyFont="0" applyFill="0" applyAlignment="0" applyProtection="0"/>
    <xf numFmtId="0" fontId="47" fillId="45" borderId="12" applyNumberFormat="0" applyAlignment="0" applyProtection="0"/>
    <xf numFmtId="167" fontId="43" fillId="0" borderId="0" applyFont="0" applyFill="0" applyBorder="0" applyAlignment="0" applyProtection="0"/>
    <xf numFmtId="0" fontId="23" fillId="0" borderId="0">
      <alignment vertical="top"/>
    </xf>
    <xf numFmtId="0" fontId="251" fillId="0" borderId="0"/>
    <xf numFmtId="0" fontId="4" fillId="49" borderId="0" applyNumberFormat="0" applyBorder="0" applyAlignment="0" applyProtection="0"/>
    <xf numFmtId="167" fontId="43" fillId="0" borderId="0" applyFont="0" applyFill="0" applyBorder="0" applyAlignment="0" applyProtection="0"/>
    <xf numFmtId="0" fontId="4" fillId="66" borderId="0" applyNumberFormat="0" applyBorder="0" applyAlignment="0" applyProtection="0"/>
    <xf numFmtId="0" fontId="252" fillId="0" borderId="0"/>
    <xf numFmtId="196" fontId="131" fillId="23" borderId="0" applyNumberFormat="0" applyBorder="0" applyAlignment="0" applyProtection="0"/>
    <xf numFmtId="43" fontId="4" fillId="0" borderId="0" applyFont="0" applyFill="0" applyBorder="0" applyAlignment="0" applyProtection="0"/>
    <xf numFmtId="167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43" fontId="238" fillId="0" borderId="0" applyFont="0" applyFill="0" applyBorder="0" applyAlignment="0" applyProtection="0"/>
    <xf numFmtId="3" fontId="38" fillId="0" borderId="9" applyFont="0" applyFill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6" fillId="0" borderId="0" applyProtection="0"/>
    <xf numFmtId="0" fontId="194" fillId="0" borderId="0"/>
    <xf numFmtId="0" fontId="43" fillId="0" borderId="0"/>
    <xf numFmtId="0" fontId="43" fillId="0" borderId="0"/>
    <xf numFmtId="0" fontId="20" fillId="0" borderId="0"/>
    <xf numFmtId="167" fontId="43" fillId="0" borderId="0" applyFont="0" applyFill="0" applyBorder="0" applyAlignment="0" applyProtection="0"/>
    <xf numFmtId="0" fontId="43" fillId="0" borderId="0"/>
    <xf numFmtId="43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196" fontId="54" fillId="19" borderId="0" applyNumberFormat="0" applyBorder="0" applyAlignment="0" applyProtection="0"/>
    <xf numFmtId="0" fontId="4" fillId="48" borderId="0" applyNumberFormat="0" applyBorder="0" applyAlignment="0" applyProtection="0"/>
    <xf numFmtId="196" fontId="57" fillId="18" borderId="0" applyNumberFormat="0" applyBorder="0" applyAlignment="0" applyProtection="0"/>
    <xf numFmtId="179" fontId="239" fillId="0" borderId="0">
      <alignment horizontal="center"/>
      <protection locked="0"/>
    </xf>
    <xf numFmtId="0" fontId="47" fillId="45" borderId="12" applyNumberFormat="0" applyAlignment="0" applyProtection="0"/>
    <xf numFmtId="0" fontId="43" fillId="0" borderId="0"/>
    <xf numFmtId="0" fontId="47" fillId="45" borderId="12" applyNumberFormat="0" applyAlignment="0" applyProtection="0"/>
    <xf numFmtId="0" fontId="4" fillId="48" borderId="0" applyNumberFormat="0" applyBorder="0" applyAlignment="0" applyProtection="0"/>
    <xf numFmtId="0" fontId="8" fillId="52" borderId="0" applyNumberFormat="0" applyBorder="0" applyAlignment="0" applyProtection="0"/>
    <xf numFmtId="0" fontId="43" fillId="0" borderId="0"/>
    <xf numFmtId="196" fontId="42" fillId="19" borderId="0" applyNumberFormat="0" applyBorder="0" applyAlignment="0" applyProtection="0"/>
    <xf numFmtId="0" fontId="4" fillId="56" borderId="0" applyNumberFormat="0" applyBorder="0" applyAlignment="0" applyProtection="0"/>
    <xf numFmtId="0" fontId="43" fillId="0" borderId="0"/>
    <xf numFmtId="196" fontId="146" fillId="0" borderId="0"/>
    <xf numFmtId="0" fontId="43" fillId="0" borderId="0"/>
    <xf numFmtId="196" fontId="42" fillId="16" borderId="0" applyNumberFormat="0" applyBorder="0" applyAlignment="0" applyProtection="0"/>
    <xf numFmtId="0" fontId="263" fillId="0" borderId="0" applyFont="0" applyFill="0" applyBorder="0" applyAlignment="0" applyProtection="0"/>
    <xf numFmtId="0" fontId="43" fillId="0" borderId="0"/>
    <xf numFmtId="0" fontId="8" fillId="48" borderId="0" applyNumberFormat="0" applyBorder="0" applyAlignment="0" applyProtection="0"/>
    <xf numFmtId="167" fontId="20" fillId="0" borderId="0" applyFont="0" applyFill="0" applyBorder="0" applyAlignment="0" applyProtection="0"/>
    <xf numFmtId="0" fontId="43" fillId="0" borderId="0"/>
    <xf numFmtId="0" fontId="4" fillId="65" borderId="0" applyNumberFormat="0" applyBorder="0" applyAlignment="0" applyProtection="0"/>
    <xf numFmtId="196" fontId="197" fillId="15" borderId="0" applyNumberFormat="0" applyBorder="0" applyAlignment="0" applyProtection="0"/>
    <xf numFmtId="0" fontId="43" fillId="0" borderId="0"/>
    <xf numFmtId="196" fontId="260" fillId="11" borderId="0" applyNumberFormat="0" applyBorder="0" applyAlignment="0" applyProtection="0"/>
    <xf numFmtId="0" fontId="4" fillId="48" borderId="0" applyNumberFormat="0" applyBorder="0" applyAlignment="0" applyProtection="0"/>
    <xf numFmtId="0" fontId="179" fillId="0" borderId="0"/>
    <xf numFmtId="0" fontId="8" fillId="6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7" borderId="0" applyNumberFormat="0" applyBorder="0" applyAlignment="0" applyProtection="0"/>
    <xf numFmtId="0" fontId="4" fillId="65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196" fontId="260" fillId="13" borderId="0" applyNumberFormat="0" applyBorder="0" applyAlignment="0" applyProtection="0"/>
    <xf numFmtId="0" fontId="4" fillId="52" borderId="0" applyNumberFormat="0" applyBorder="0" applyAlignment="0" applyProtection="0"/>
    <xf numFmtId="0" fontId="8" fillId="52" borderId="0" applyNumberFormat="0" applyBorder="0" applyAlignment="0" applyProtection="0"/>
    <xf numFmtId="0" fontId="52" fillId="0" borderId="0"/>
    <xf numFmtId="0" fontId="23" fillId="0" borderId="0">
      <alignment vertical="top"/>
    </xf>
    <xf numFmtId="0" fontId="23" fillId="0" borderId="0">
      <alignment vertical="top"/>
    </xf>
    <xf numFmtId="0" fontId="246" fillId="0" borderId="0" applyNumberFormat="0" applyFill="0" applyBorder="0" applyAlignment="0" applyProtection="0">
      <alignment vertical="top"/>
      <protection locked="0"/>
    </xf>
    <xf numFmtId="42" fontId="20" fillId="0" borderId="0" applyFont="0" applyFill="0" applyBorder="0" applyAlignment="0" applyProtection="0"/>
    <xf numFmtId="3" fontId="21" fillId="0" borderId="9" applyFont="0" applyFill="0" applyAlignment="0" applyProtection="0"/>
    <xf numFmtId="9" fontId="248" fillId="0" borderId="0" applyFont="0" applyFill="0" applyBorder="0" applyAlignment="0" applyProtection="0"/>
    <xf numFmtId="41" fontId="20" fillId="0" borderId="0" applyFont="0" applyFill="0" applyBorder="0" applyAlignment="0" applyProtection="0"/>
    <xf numFmtId="220" fontId="31" fillId="0" borderId="0" applyFont="0" applyFill="0" applyBorder="0" applyAlignment="0" applyProtection="0"/>
    <xf numFmtId="0" fontId="243" fillId="0" borderId="0" quotePrefix="1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9" borderId="0" applyNumberFormat="0" applyBorder="0" applyAlignment="0" applyProtection="0"/>
    <xf numFmtId="196" fontId="265" fillId="22" borderId="0" applyNumberFormat="0" applyBorder="0" applyAlignment="0" applyProtection="0"/>
    <xf numFmtId="196" fontId="57" fillId="22" borderId="0" applyNumberFormat="0" applyBorder="0" applyAlignment="0" applyProtection="0"/>
    <xf numFmtId="196" fontId="266" fillId="12" borderId="0" applyNumberFormat="0" applyBorder="0" applyAlignment="0" applyProtection="0"/>
    <xf numFmtId="196" fontId="265" fillId="12" borderId="0" applyNumberFormat="0" applyBorder="0" applyAlignment="0" applyProtection="0"/>
    <xf numFmtId="0" fontId="234" fillId="53" borderId="0" applyNumberFormat="0" applyBorder="0" applyAlignment="0" applyProtection="0"/>
    <xf numFmtId="0" fontId="57" fillId="23" borderId="0" applyNumberFormat="0" applyBorder="0" applyAlignment="0" applyProtection="0"/>
    <xf numFmtId="0" fontId="56" fillId="53" borderId="0" applyNumberFormat="0" applyBorder="0" applyAlignment="0" applyProtection="0"/>
    <xf numFmtId="196" fontId="266" fillId="25" borderId="0" applyNumberFormat="0" applyBorder="0" applyAlignment="0" applyProtection="0"/>
    <xf numFmtId="0" fontId="234" fillId="50" borderId="0" applyNumberFormat="0" applyBorder="0" applyAlignment="0" applyProtection="0"/>
    <xf numFmtId="0" fontId="57" fillId="18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196" fontId="197" fillId="21" borderId="0" applyNumberFormat="0" applyBorder="0" applyAlignment="0" applyProtection="0"/>
    <xf numFmtId="0" fontId="8" fillId="7" borderId="0" applyNumberFormat="0" applyBorder="0" applyAlignment="0" applyProtection="0"/>
    <xf numFmtId="0" fontId="42" fillId="18" borderId="0" applyNumberFormat="0" applyBorder="0" applyAlignment="0" applyProtection="0"/>
    <xf numFmtId="0" fontId="253" fillId="0" borderId="0">
      <protection locked="0"/>
    </xf>
    <xf numFmtId="196" fontId="42" fillId="19" borderId="0" applyNumberFormat="0" applyBorder="0" applyAlignment="0" applyProtection="0"/>
    <xf numFmtId="196" fontId="42" fillId="17" borderId="0" applyNumberFormat="0" applyBorder="0" applyAlignment="0" applyProtection="0"/>
    <xf numFmtId="0" fontId="42" fillId="10" borderId="0" applyNumberFormat="0" applyBorder="0" applyAlignment="0" applyProtection="0"/>
    <xf numFmtId="196" fontId="42" fillId="10" borderId="0" applyNumberFormat="0" applyBorder="0" applyAlignment="0" applyProtection="0"/>
    <xf numFmtId="196" fontId="54" fillId="10" borderId="0" applyNumberFormat="0" applyBorder="0" applyAlignment="0" applyProtection="0"/>
    <xf numFmtId="0" fontId="42" fillId="18" borderId="0" applyNumberFormat="0" applyBorder="0" applyAlignment="0" applyProtection="0"/>
    <xf numFmtId="196" fontId="42" fillId="10" borderId="0" applyNumberFormat="0" applyBorder="0" applyAlignment="0" applyProtection="0"/>
    <xf numFmtId="196" fontId="54" fillId="10" borderId="0" applyNumberFormat="0" applyBorder="0" applyAlignment="0" applyProtection="0"/>
    <xf numFmtId="0" fontId="4" fillId="66" borderId="0" applyNumberFormat="0" applyBorder="0" applyAlignment="0" applyProtection="0"/>
    <xf numFmtId="0" fontId="4" fillId="60" borderId="0" applyNumberFormat="0" applyBorder="0" applyAlignment="0" applyProtection="0"/>
    <xf numFmtId="196" fontId="42" fillId="11" borderId="0" applyNumberFormat="0" applyBorder="0" applyAlignment="0" applyProtection="0"/>
    <xf numFmtId="0" fontId="8" fillId="1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43" fontId="247" fillId="0" borderId="0" applyFont="0" applyFill="0" applyBorder="0" applyAlignment="0" applyProtection="0">
      <alignment vertical="center"/>
    </xf>
    <xf numFmtId="0" fontId="4" fillId="59" borderId="0" applyNumberFormat="0" applyBorder="0" applyAlignment="0" applyProtection="0"/>
    <xf numFmtId="0" fontId="42" fillId="20" borderId="0" applyNumberFormat="0" applyBorder="0" applyAlignment="0" applyProtection="0"/>
    <xf numFmtId="0" fontId="42" fillId="17" borderId="0" applyNumberFormat="0" applyBorder="0" applyAlignment="0" applyProtection="0"/>
    <xf numFmtId="0" fontId="4" fillId="9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8" fillId="21" borderId="0" applyNumberFormat="0" applyBorder="0" applyAlignment="0" applyProtection="0"/>
    <xf numFmtId="0" fontId="4" fillId="62" borderId="0" applyNumberFormat="0" applyBorder="0" applyAlignment="0" applyProtection="0"/>
    <xf numFmtId="196" fontId="54" fillId="14" borderId="0" applyNumberFormat="0" applyBorder="0" applyAlignment="0" applyProtection="0"/>
    <xf numFmtId="196" fontId="54" fillId="14" borderId="0" applyNumberFormat="0" applyBorder="0" applyAlignment="0" applyProtection="0"/>
    <xf numFmtId="0" fontId="4" fillId="66" borderId="0" applyNumberFormat="0" applyBorder="0" applyAlignment="0" applyProtection="0"/>
    <xf numFmtId="0" fontId="42" fillId="10" borderId="0" applyNumberFormat="0" applyBorder="0" applyAlignment="0" applyProtection="0"/>
    <xf numFmtId="0" fontId="42" fillId="18" borderId="0" applyNumberFormat="0" applyBorder="0" applyAlignment="0" applyProtection="0"/>
    <xf numFmtId="0" fontId="4" fillId="66" borderId="0" applyNumberFormat="0" applyBorder="0" applyAlignment="0" applyProtection="0"/>
    <xf numFmtId="9" fontId="21" fillId="0" borderId="0" applyFont="0" applyFill="0" applyBorder="0" applyAlignment="0" applyProtection="0"/>
    <xf numFmtId="0" fontId="8" fillId="9" borderId="0" applyNumberFormat="0" applyBorder="0" applyAlignment="0" applyProtection="0"/>
    <xf numFmtId="0" fontId="4" fillId="55" borderId="0" applyNumberFormat="0" applyBorder="0" applyAlignment="0" applyProtection="0"/>
    <xf numFmtId="196" fontId="42" fillId="22" borderId="0" applyNumberFormat="0" applyBorder="0" applyAlignment="0" applyProtection="0"/>
    <xf numFmtId="196" fontId="54" fillId="20" borderId="0" applyNumberFormat="0" applyBorder="0" applyAlignment="0" applyProtection="0"/>
    <xf numFmtId="0" fontId="42" fillId="14" borderId="0" applyNumberFormat="0" applyBorder="0" applyAlignment="0" applyProtection="0"/>
    <xf numFmtId="196" fontId="42" fillId="20" borderId="0" applyNumberFormat="0" applyBorder="0" applyAlignment="0" applyProtection="0"/>
    <xf numFmtId="196" fontId="54" fillId="20" borderId="0" applyNumberFormat="0" applyBorder="0" applyAlignment="0" applyProtection="0"/>
    <xf numFmtId="219" fontId="240" fillId="0" borderId="0" applyFont="0" applyFill="0" applyBorder="0" applyAlignment="0" applyProtection="0"/>
    <xf numFmtId="218" fontId="240" fillId="0" borderId="0" applyFont="0" applyFill="0" applyBorder="0" applyAlignment="0" applyProtection="0"/>
    <xf numFmtId="217" fontId="240" fillId="0" borderId="0" applyFont="0" applyFill="0" applyBorder="0" applyAlignment="0" applyProtection="0"/>
    <xf numFmtId="0" fontId="4" fillId="59" borderId="0" applyNumberFormat="0" applyBorder="0" applyAlignment="0" applyProtection="0"/>
    <xf numFmtId="216" fontId="20" fillId="0" borderId="0">
      <alignment vertical="center"/>
    </xf>
    <xf numFmtId="0" fontId="8" fillId="66" borderId="0" applyNumberFormat="0" applyBorder="0" applyAlignment="0" applyProtection="0"/>
    <xf numFmtId="0" fontId="4" fillId="7" borderId="0" applyNumberFormat="0" applyBorder="0" applyAlignment="0" applyProtection="0"/>
    <xf numFmtId="196" fontId="259" fillId="0" borderId="0"/>
    <xf numFmtId="0" fontId="4" fillId="55" borderId="0" applyNumberFormat="0" applyBorder="0" applyAlignment="0" applyProtection="0"/>
    <xf numFmtId="196" fontId="260" fillId="14" borderId="0" applyNumberFormat="0" applyBorder="0" applyAlignment="0" applyProtection="0"/>
    <xf numFmtId="0" fontId="8" fillId="55" borderId="0" applyNumberFormat="0" applyBorder="0" applyAlignment="0" applyProtection="0"/>
    <xf numFmtId="0" fontId="8" fillId="48" borderId="0" applyNumberFormat="0" applyBorder="0" applyAlignment="0" applyProtection="0"/>
    <xf numFmtId="0" fontId="56" fillId="57" borderId="0" applyNumberFormat="0" applyBorder="0" applyAlignment="0" applyProtection="0"/>
    <xf numFmtId="0" fontId="56" fillId="21" borderId="0" applyNumberFormat="0" applyBorder="0" applyAlignment="0" applyProtection="0"/>
    <xf numFmtId="0" fontId="57" fillId="22" borderId="0" applyNumberFormat="0" applyBorder="0" applyAlignment="0" applyProtection="0"/>
    <xf numFmtId="196" fontId="197" fillId="10" borderId="0" applyNumberFormat="0" applyBorder="0" applyAlignment="0" applyProtection="0"/>
    <xf numFmtId="0" fontId="56" fillId="57" borderId="0" applyNumberFormat="0" applyBorder="0" applyAlignment="0" applyProtection="0"/>
    <xf numFmtId="0" fontId="8" fillId="48" borderId="0" applyNumberFormat="0" applyBorder="0" applyAlignment="0" applyProtection="0"/>
    <xf numFmtId="0" fontId="56" fillId="57" borderId="0" applyNumberFormat="0" applyBorder="0" applyAlignment="0" applyProtection="0"/>
    <xf numFmtId="0" fontId="8" fillId="49" borderId="0" applyNumberFormat="0" applyBorder="0" applyAlignment="0" applyProtection="0"/>
    <xf numFmtId="0" fontId="8" fillId="7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179" fillId="0" borderId="0"/>
    <xf numFmtId="196" fontId="42" fillId="19" borderId="0" applyNumberFormat="0" applyBorder="0" applyAlignment="0" applyProtection="0"/>
    <xf numFmtId="0" fontId="4" fillId="62" borderId="0" applyNumberFormat="0" applyBorder="0" applyAlignment="0" applyProtection="0"/>
    <xf numFmtId="43" fontId="20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4" fillId="55" borderId="0" applyNumberFormat="0" applyBorder="0" applyAlignment="0" applyProtection="0"/>
    <xf numFmtId="0" fontId="4" fillId="49" borderId="0" applyNumberFormat="0" applyBorder="0" applyAlignment="0" applyProtection="0"/>
    <xf numFmtId="0" fontId="8" fillId="55" borderId="0" applyNumberFormat="0" applyBorder="0" applyAlignment="0" applyProtection="0"/>
    <xf numFmtId="0" fontId="8" fillId="48" borderId="0" applyNumberFormat="0" applyBorder="0" applyAlignment="0" applyProtection="0"/>
    <xf numFmtId="0" fontId="23" fillId="0" borderId="0">
      <alignment vertical="top"/>
    </xf>
    <xf numFmtId="0" fontId="8" fillId="56" borderId="0" applyNumberFormat="0" applyBorder="0" applyAlignment="0" applyProtection="0"/>
    <xf numFmtId="44" fontId="146" fillId="0" borderId="0" applyFont="0" applyFill="0" applyBorder="0" applyAlignment="0" applyProtection="0"/>
    <xf numFmtId="41" fontId="254" fillId="0" borderId="0"/>
    <xf numFmtId="0" fontId="243" fillId="0" borderId="0" quotePrefix="1"/>
    <xf numFmtId="196" fontId="54" fillId="12" borderId="0" applyNumberFormat="0" applyBorder="0" applyAlignment="0" applyProtection="0"/>
    <xf numFmtId="196" fontId="260" fillId="14" borderId="0" applyNumberFormat="0" applyBorder="0" applyAlignment="0" applyProtection="0"/>
    <xf numFmtId="0" fontId="8" fillId="7" borderId="0" applyNumberFormat="0" applyBorder="0" applyAlignment="0" applyProtection="0"/>
    <xf numFmtId="196" fontId="42" fillId="19" borderId="0" applyNumberFormat="0" applyBorder="0" applyAlignment="0" applyProtection="0"/>
    <xf numFmtId="196" fontId="54" fillId="19" borderId="0" applyNumberFormat="0" applyBorder="0" applyAlignment="0" applyProtection="0"/>
    <xf numFmtId="0" fontId="4" fillId="62" borderId="0" applyNumberFormat="0" applyBorder="0" applyAlignment="0" applyProtection="0"/>
    <xf numFmtId="0" fontId="42" fillId="11" borderId="0" applyNumberFormat="0" applyBorder="0" applyAlignment="0" applyProtection="0"/>
    <xf numFmtId="0" fontId="8" fillId="55" borderId="0" applyNumberFormat="0" applyBorder="0" applyAlignment="0" applyProtection="0"/>
    <xf numFmtId="215" fontId="256" fillId="0" borderId="0"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196" fontId="264" fillId="23" borderId="0" applyNumberFormat="0" applyBorder="0" applyAlignment="0" applyProtection="0"/>
    <xf numFmtId="0" fontId="4" fillId="66" borderId="0" applyNumberFormat="0" applyBorder="0" applyAlignment="0" applyProtection="0"/>
    <xf numFmtId="0" fontId="4" fillId="9" borderId="0" applyNumberFormat="0" applyBorder="0" applyAlignment="0" applyProtection="0"/>
    <xf numFmtId="0" fontId="219" fillId="0" borderId="0"/>
    <xf numFmtId="208" fontId="240" fillId="0" borderId="0" applyFont="0" applyFill="0" applyBorder="0" applyAlignment="0" applyProtection="0"/>
    <xf numFmtId="0" fontId="4" fillId="9" borderId="0" applyNumberFormat="0" applyBorder="0" applyAlignment="0" applyProtection="0"/>
    <xf numFmtId="0" fontId="4" fillId="48" borderId="0" applyNumberFormat="0" applyBorder="0" applyAlignment="0" applyProtection="0"/>
    <xf numFmtId="196" fontId="42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55" borderId="0" applyNumberFormat="0" applyBorder="0" applyAlignment="0" applyProtection="0"/>
    <xf numFmtId="0" fontId="43" fillId="0" borderId="0"/>
    <xf numFmtId="0" fontId="179" fillId="0" borderId="0"/>
    <xf numFmtId="0" fontId="242" fillId="0" borderId="0" quotePrefix="1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6" fontId="265" fillId="18" borderId="0" applyNumberFormat="0" applyBorder="0" applyAlignment="0" applyProtection="0"/>
    <xf numFmtId="165" fontId="20" fillId="0" borderId="0" applyFont="0" applyFill="0" applyBorder="0" applyAlignment="0" applyProtection="0"/>
    <xf numFmtId="0" fontId="8" fillId="65" borderId="0" applyNumberFormat="0" applyBorder="0" applyAlignment="0" applyProtection="0"/>
    <xf numFmtId="0" fontId="179" fillId="0" borderId="0"/>
    <xf numFmtId="0" fontId="234" fillId="57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196" fontId="197" fillId="19" borderId="0" applyNumberFormat="0" applyBorder="0" applyAlignment="0" applyProtection="0"/>
    <xf numFmtId="0" fontId="4" fillId="66" borderId="0" applyNumberFormat="0" applyBorder="0" applyAlignment="0" applyProtection="0"/>
    <xf numFmtId="0" fontId="42" fillId="10" borderId="0" applyNumberFormat="0" applyBorder="0" applyAlignment="0" applyProtection="0"/>
    <xf numFmtId="196" fontId="54" fillId="16" borderId="0" applyNumberFormat="0" applyBorder="0" applyAlignment="0" applyProtection="0"/>
    <xf numFmtId="196" fontId="260" fillId="21" borderId="0" applyNumberFormat="0" applyBorder="0" applyAlignment="0" applyProtection="0"/>
    <xf numFmtId="0" fontId="42" fillId="14" borderId="0" applyNumberFormat="0" applyBorder="0" applyAlignment="0" applyProtection="0"/>
    <xf numFmtId="0" fontId="4" fillId="55" borderId="0" applyNumberFormat="0" applyBorder="0" applyAlignment="0" applyProtection="0"/>
    <xf numFmtId="196" fontId="260" fillId="12" borderId="0" applyNumberFormat="0" applyBorder="0" applyAlignment="0" applyProtection="0"/>
    <xf numFmtId="0" fontId="42" fillId="16" borderId="0" applyNumberFormat="0" applyBorder="0" applyAlignment="0" applyProtection="0"/>
    <xf numFmtId="0" fontId="52" fillId="0" borderId="0"/>
    <xf numFmtId="0" fontId="4" fillId="52" borderId="0" applyNumberFormat="0" applyBorder="0" applyAlignment="0" applyProtection="0"/>
    <xf numFmtId="0" fontId="56" fillId="61" borderId="0" applyNumberFormat="0" applyBorder="0" applyAlignment="0" applyProtection="0"/>
    <xf numFmtId="0" fontId="42" fillId="14" borderId="0" applyNumberFormat="0" applyBorder="0" applyAlignment="0" applyProtection="0"/>
    <xf numFmtId="0" fontId="8" fillId="55" borderId="0" applyNumberFormat="0" applyBorder="0" applyAlignment="0" applyProtection="0"/>
    <xf numFmtId="0" fontId="4" fillId="49" borderId="0" applyNumberFormat="0" applyBorder="0" applyAlignment="0" applyProtection="0"/>
    <xf numFmtId="0" fontId="8" fillId="52" borderId="0" applyNumberFormat="0" applyBorder="0" applyAlignment="0" applyProtection="0"/>
    <xf numFmtId="0" fontId="8" fillId="66" borderId="0" applyNumberFormat="0" applyBorder="0" applyAlignment="0" applyProtection="0"/>
    <xf numFmtId="0" fontId="4" fillId="55" borderId="0" applyNumberFormat="0" applyBorder="0" applyAlignment="0" applyProtection="0"/>
    <xf numFmtId="0" fontId="8" fillId="7" borderId="0" applyNumberFormat="0" applyBorder="0" applyAlignment="0" applyProtection="0"/>
    <xf numFmtId="0" fontId="4" fillId="7" borderId="0" applyNumberFormat="0" applyBorder="0" applyAlignment="0" applyProtection="0"/>
    <xf numFmtId="0" fontId="42" fillId="22" borderId="0" applyNumberFormat="0" applyBorder="0" applyAlignment="0" applyProtection="0"/>
    <xf numFmtId="196" fontId="42" fillId="20" borderId="0" applyNumberFormat="0" applyBorder="0" applyAlignment="0" applyProtection="0"/>
    <xf numFmtId="0" fontId="4" fillId="65" borderId="0" applyNumberFormat="0" applyBorder="0" applyAlignment="0" applyProtection="0"/>
    <xf numFmtId="196" fontId="197" fillId="10" borderId="0" applyNumberFormat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56" fillId="26" borderId="0" applyNumberFormat="0" applyBorder="0" applyAlignment="0" applyProtection="0"/>
    <xf numFmtId="196" fontId="264" fillId="18" borderId="0" applyNumberFormat="0" applyBorder="0" applyAlignment="0" applyProtection="0"/>
    <xf numFmtId="196" fontId="57" fillId="23" borderId="0" applyNumberFormat="0" applyBorder="0" applyAlignment="0" applyProtection="0"/>
    <xf numFmtId="196" fontId="54" fillId="20" borderId="0" applyNumberFormat="0" applyBorder="0" applyAlignment="0" applyProtection="0"/>
    <xf numFmtId="0" fontId="8" fillId="56" borderId="0" applyNumberFormat="0" applyBorder="0" applyAlignment="0" applyProtection="0"/>
    <xf numFmtId="196" fontId="42" fillId="20" borderId="0" applyNumberFormat="0" applyBorder="0" applyAlignment="0" applyProtection="0"/>
    <xf numFmtId="0" fontId="23" fillId="0" borderId="0">
      <alignment vertical="top"/>
    </xf>
    <xf numFmtId="196" fontId="265" fillId="21" borderId="0" applyNumberFormat="0" applyBorder="0" applyAlignment="0" applyProtection="0"/>
    <xf numFmtId="0" fontId="8" fillId="9" borderId="0" applyNumberFormat="0" applyBorder="0" applyAlignment="0" applyProtection="0"/>
    <xf numFmtId="0" fontId="4" fillId="60" borderId="0" applyNumberFormat="0" applyBorder="0" applyAlignment="0" applyProtection="0"/>
    <xf numFmtId="0" fontId="42" fillId="19" borderId="0" applyNumberFormat="0" applyBorder="0" applyAlignment="0" applyProtection="0"/>
    <xf numFmtId="196" fontId="260" fillId="17" borderId="0" applyNumberFormat="0" applyBorder="0" applyAlignment="0" applyProtection="0"/>
    <xf numFmtId="196" fontId="54" fillId="14" borderId="0" applyNumberFormat="0" applyBorder="0" applyAlignment="0" applyProtection="0"/>
    <xf numFmtId="196" fontId="260" fillId="13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214" fontId="219" fillId="0" borderId="0" applyFont="0" applyFill="0" applyBorder="0" applyAlignment="0" applyProtection="0"/>
    <xf numFmtId="214" fontId="219" fillId="0" borderId="0" applyFont="0" applyFill="0" applyBorder="0" applyAlignment="0" applyProtection="0"/>
    <xf numFmtId="214" fontId="219" fillId="0" borderId="0" applyFont="0" applyFill="0" applyBorder="0" applyAlignment="0" applyProtection="0"/>
    <xf numFmtId="196" fontId="260" fillId="19" borderId="0" applyNumberFormat="0" applyBorder="0" applyAlignment="0" applyProtection="0"/>
    <xf numFmtId="0" fontId="8" fillId="65" borderId="0" applyNumberFormat="0" applyBorder="0" applyAlignment="0" applyProtection="0"/>
    <xf numFmtId="0" fontId="8" fillId="9" borderId="0" applyNumberFormat="0" applyBorder="0" applyAlignment="0" applyProtection="0"/>
    <xf numFmtId="9" fontId="21" fillId="0" borderId="0" applyFont="0" applyFill="0" applyBorder="0" applyAlignment="0" applyProtection="0"/>
    <xf numFmtId="0" fontId="4" fillId="59" borderId="0" applyNumberFormat="0" applyBorder="0" applyAlignment="0" applyProtection="0"/>
    <xf numFmtId="196" fontId="197" fillId="17" borderId="0" applyNumberFormat="0" applyBorder="0" applyAlignment="0" applyProtection="0"/>
    <xf numFmtId="196" fontId="260" fillId="17" borderId="0" applyNumberFormat="0" applyBorder="0" applyAlignment="0" applyProtection="0"/>
    <xf numFmtId="0" fontId="42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4" fillId="55" borderId="0" applyNumberFormat="0" applyBorder="0" applyAlignment="0" applyProtection="0"/>
    <xf numFmtId="0" fontId="4" fillId="7" borderId="0" applyNumberFormat="0" applyBorder="0" applyAlignment="0" applyProtection="0"/>
    <xf numFmtId="0" fontId="8" fillId="65" borderId="0" applyNumberFormat="0" applyBorder="0" applyAlignment="0" applyProtection="0"/>
    <xf numFmtId="0" fontId="8" fillId="9" borderId="0" applyNumberFormat="0" applyBorder="0" applyAlignment="0" applyProtection="0"/>
    <xf numFmtId="196" fontId="146" fillId="0" borderId="0"/>
    <xf numFmtId="196" fontId="20" fillId="0" borderId="0"/>
    <xf numFmtId="0" fontId="258" fillId="0" borderId="0"/>
    <xf numFmtId="0" fontId="244" fillId="0" borderId="0" applyNumberFormat="0" applyFill="0" applyBorder="0" applyAlignment="0" applyProtection="0">
      <alignment vertical="top"/>
      <protection locked="0"/>
    </xf>
    <xf numFmtId="44" fontId="146" fillId="0" borderId="0" applyFont="0" applyFill="0" applyBorder="0" applyAlignment="0" applyProtection="0"/>
    <xf numFmtId="0" fontId="242" fillId="0" borderId="0" quotePrefix="1"/>
    <xf numFmtId="213" fontId="219" fillId="0" borderId="0" applyFont="0" applyFill="0" applyBorder="0" applyAlignment="0" applyProtection="0"/>
    <xf numFmtId="211" fontId="241" fillId="0" borderId="0"/>
    <xf numFmtId="210" fontId="240" fillId="0" borderId="0" applyFont="0" applyFill="0" applyBorder="0" applyAlignment="0" applyProtection="0"/>
    <xf numFmtId="209" fontId="240" fillId="0" borderId="0" applyFont="0" applyFill="0" applyBorder="0" applyAlignment="0" applyProtection="0"/>
    <xf numFmtId="0" fontId="8" fillId="62" borderId="0" applyNumberFormat="0" applyBorder="0" applyAlignment="0" applyProtection="0"/>
    <xf numFmtId="196" fontId="42" fillId="14" borderId="0" applyNumberFormat="0" applyBorder="0" applyAlignment="0" applyProtection="0"/>
    <xf numFmtId="0" fontId="8" fillId="56" borderId="0" applyNumberFormat="0" applyBorder="0" applyAlignment="0" applyProtection="0"/>
    <xf numFmtId="196" fontId="265" fillId="2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3" fontId="21" fillId="0" borderId="9" applyFont="0" applyFill="0" applyAlignment="0" applyProtection="0"/>
    <xf numFmtId="0" fontId="8" fillId="7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8" fillId="49" borderId="0" applyNumberFormat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96" fontId="54" fillId="14" borderId="0" applyNumberFormat="0" applyBorder="0" applyAlignment="0" applyProtection="0"/>
    <xf numFmtId="196" fontId="42" fillId="14" borderId="0" applyNumberFormat="0" applyBorder="0" applyAlignment="0" applyProtection="0"/>
    <xf numFmtId="196" fontId="54" fillId="18" borderId="0" applyNumberFormat="0" applyBorder="0" applyAlignment="0" applyProtection="0"/>
    <xf numFmtId="196" fontId="42" fillId="18" borderId="0" applyNumberFormat="0" applyBorder="0" applyAlignment="0" applyProtection="0"/>
    <xf numFmtId="196" fontId="54" fillId="18" borderId="0" applyNumberFormat="0" applyBorder="0" applyAlignment="0" applyProtection="0"/>
    <xf numFmtId="196" fontId="42" fillId="19" borderId="0" applyNumberFormat="0" applyBorder="0" applyAlignment="0" applyProtection="0"/>
    <xf numFmtId="196" fontId="54" fillId="16" borderId="0" applyNumberFormat="0" applyBorder="0" applyAlignment="0" applyProtection="0"/>
    <xf numFmtId="196" fontId="42" fillId="19" borderId="0" applyNumberFormat="0" applyBorder="0" applyAlignment="0" applyProtection="0"/>
    <xf numFmtId="0" fontId="4" fillId="65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" fillId="59" borderId="0" applyNumberFormat="0" applyBorder="0" applyAlignment="0" applyProtection="0"/>
    <xf numFmtId="0" fontId="8" fillId="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96" fontId="260" fillId="1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96" fontId="42" fillId="12" borderId="0" applyNumberFormat="0" applyBorder="0" applyAlignment="0" applyProtection="0"/>
    <xf numFmtId="196" fontId="42" fillId="14" borderId="0" applyNumberFormat="0" applyBorder="0" applyAlignment="0" applyProtection="0"/>
    <xf numFmtId="0" fontId="42" fillId="12" borderId="0" applyNumberFormat="0" applyBorder="0" applyAlignment="0" applyProtection="0"/>
    <xf numFmtId="0" fontId="8" fillId="52" borderId="0" applyNumberFormat="0" applyBorder="0" applyAlignment="0" applyProtection="0"/>
    <xf numFmtId="0" fontId="253" fillId="0" borderId="0">
      <protection locked="0"/>
    </xf>
    <xf numFmtId="0" fontId="52" fillId="0" borderId="0"/>
    <xf numFmtId="0" fontId="243" fillId="0" borderId="0" quotePrefix="1"/>
    <xf numFmtId="0" fontId="242" fillId="0" borderId="0" quotePrefix="1"/>
    <xf numFmtId="0" fontId="243" fillId="0" borderId="0" quotePrefix="1"/>
    <xf numFmtId="0" fontId="242" fillId="0" borderId="0" quotePrefix="1"/>
    <xf numFmtId="0" fontId="242" fillId="0" borderId="0" quotePrefix="1"/>
    <xf numFmtId="0" fontId="242" fillId="0" borderId="0" quotePrefix="1"/>
    <xf numFmtId="0" fontId="242" fillId="0" borderId="0" quotePrefix="1"/>
    <xf numFmtId="0" fontId="42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4" fillId="49" borderId="0" applyNumberFormat="0" applyBorder="0" applyAlignment="0" applyProtection="0"/>
    <xf numFmtId="196" fontId="260" fillId="10" borderId="0" applyNumberFormat="0" applyBorder="0" applyAlignment="0" applyProtection="0"/>
    <xf numFmtId="196" fontId="260" fillId="1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49" borderId="0" applyNumberFormat="0" applyBorder="0" applyAlignment="0" applyProtection="0"/>
    <xf numFmtId="0" fontId="4" fillId="7" borderId="0" applyNumberFormat="0" applyBorder="0" applyAlignment="0" applyProtection="0"/>
    <xf numFmtId="0" fontId="4" fillId="66" borderId="0" applyNumberFormat="0" applyBorder="0" applyAlignment="0" applyProtection="0"/>
    <xf numFmtId="221" fontId="31" fillId="0" borderId="0" applyFont="0" applyFill="0" applyBorder="0" applyAlignment="0" applyProtection="0"/>
    <xf numFmtId="0" fontId="8" fillId="56" borderId="0" applyNumberFormat="0" applyBorder="0" applyAlignment="0" applyProtection="0"/>
    <xf numFmtId="0" fontId="263" fillId="0" borderId="0" applyFont="0" applyFill="0" applyBorder="0" applyAlignment="0" applyProtection="0"/>
    <xf numFmtId="204" fontId="261" fillId="0" borderId="0"/>
    <xf numFmtId="0" fontId="8" fillId="62" borderId="0" applyNumberFormat="0" applyBorder="0" applyAlignment="0" applyProtection="0"/>
    <xf numFmtId="0" fontId="4" fillId="60" borderId="0" applyNumberFormat="0" applyBorder="0" applyAlignment="0" applyProtection="0"/>
    <xf numFmtId="0" fontId="8" fillId="60" borderId="0" applyNumberFormat="0" applyBorder="0" applyAlignment="0" applyProtection="0"/>
    <xf numFmtId="3" fontId="21" fillId="0" borderId="9" applyFont="0" applyFill="0" applyAlignment="0" applyProtection="0"/>
    <xf numFmtId="0" fontId="56" fillId="53" borderId="0" applyNumberFormat="0" applyBorder="0" applyAlignment="0" applyProtection="0"/>
    <xf numFmtId="0" fontId="4" fillId="65" borderId="0" applyNumberFormat="0" applyBorder="0" applyAlignment="0" applyProtection="0"/>
    <xf numFmtId="0" fontId="8" fillId="55" borderId="0" applyNumberFormat="0" applyBorder="0" applyAlignment="0" applyProtection="0"/>
    <xf numFmtId="196" fontId="42" fillId="12" borderId="0" applyNumberFormat="0" applyBorder="0" applyAlignment="0" applyProtection="0"/>
    <xf numFmtId="196" fontId="42" fillId="17" borderId="0" applyNumberFormat="0" applyBorder="0" applyAlignment="0" applyProtection="0"/>
    <xf numFmtId="212" fontId="219" fillId="0" borderId="0" applyFont="0" applyFill="0" applyBorder="0" applyAlignment="0" applyProtection="0"/>
    <xf numFmtId="0" fontId="4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7" borderId="0" applyNumberFormat="0" applyBorder="0" applyAlignment="0" applyProtection="0"/>
    <xf numFmtId="0" fontId="242" fillId="0" borderId="0" quotePrefix="1"/>
    <xf numFmtId="196" fontId="260" fillId="18" borderId="0" applyNumberFormat="0" applyBorder="0" applyAlignment="0" applyProtection="0"/>
    <xf numFmtId="0" fontId="56" fillId="61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196" fontId="197" fillId="13" borderId="0" applyNumberFormat="0" applyBorder="0" applyAlignment="0" applyProtection="0"/>
    <xf numFmtId="0" fontId="4" fillId="65" borderId="0" applyNumberFormat="0" applyBorder="0" applyAlignment="0" applyProtection="0"/>
    <xf numFmtId="196" fontId="42" fillId="15" borderId="0" applyNumberFormat="0" applyBorder="0" applyAlignment="0" applyProtection="0"/>
    <xf numFmtId="0" fontId="8" fillId="62" borderId="0" applyNumberFormat="0" applyBorder="0" applyAlignment="0" applyProtection="0"/>
    <xf numFmtId="0" fontId="42" fillId="12" borderId="0" applyNumberFormat="0" applyBorder="0" applyAlignment="0" applyProtection="0"/>
    <xf numFmtId="0" fontId="249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20" fillId="0" borderId="0" applyFont="0" applyFill="0" applyBorder="0" applyAlignment="0" applyProtection="0"/>
    <xf numFmtId="196" fontId="260" fillId="15" borderId="0" applyNumberFormat="0" applyBorder="0" applyAlignment="0" applyProtection="0"/>
    <xf numFmtId="0" fontId="4" fillId="7" borderId="0" applyNumberFormat="0" applyBorder="0" applyAlignment="0" applyProtection="0"/>
    <xf numFmtId="0" fontId="8" fillId="56" borderId="0" applyNumberFormat="0" applyBorder="0" applyAlignment="0" applyProtection="0"/>
    <xf numFmtId="0" fontId="8" fillId="59" borderId="0" applyNumberFormat="0" applyBorder="0" applyAlignment="0" applyProtection="0"/>
    <xf numFmtId="0" fontId="257" fillId="0" borderId="0">
      <protection locked="0"/>
    </xf>
    <xf numFmtId="0" fontId="23" fillId="0" borderId="0">
      <alignment vertical="top"/>
    </xf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21" borderId="0" applyNumberFormat="0" applyBorder="0" applyAlignment="0" applyProtection="0"/>
    <xf numFmtId="196" fontId="42" fillId="21" borderId="0" applyNumberFormat="0" applyBorder="0" applyAlignment="0" applyProtection="0"/>
    <xf numFmtId="196" fontId="54" fillId="20" borderId="0" applyNumberFormat="0" applyBorder="0" applyAlignment="0" applyProtection="0"/>
    <xf numFmtId="196" fontId="42" fillId="12" borderId="0" applyNumberFormat="0" applyBorder="0" applyAlignment="0" applyProtection="0"/>
    <xf numFmtId="0" fontId="4" fillId="62" borderId="0" applyNumberFormat="0" applyBorder="0" applyAlignment="0" applyProtection="0"/>
    <xf numFmtId="196" fontId="260" fillId="10" borderId="0" applyNumberFormat="0" applyBorder="0" applyAlignment="0" applyProtection="0"/>
    <xf numFmtId="0" fontId="8" fillId="62" borderId="0" applyNumberFormat="0" applyBorder="0" applyAlignment="0" applyProtection="0"/>
    <xf numFmtId="196" fontId="197" fillId="17" borderId="0" applyNumberFormat="0" applyBorder="0" applyAlignment="0" applyProtection="0"/>
    <xf numFmtId="196" fontId="42" fillId="19" borderId="0" applyNumberFormat="0" applyBorder="0" applyAlignment="0" applyProtection="0"/>
    <xf numFmtId="0" fontId="257" fillId="0" borderId="0">
      <protection locked="0"/>
    </xf>
    <xf numFmtId="0" fontId="4" fillId="52" borderId="0" applyNumberFormat="0" applyBorder="0" applyAlignment="0" applyProtection="0"/>
    <xf numFmtId="167" fontId="20" fillId="0" borderId="0" applyFont="0" applyFill="0" applyBorder="0" applyAlignment="0" applyProtection="0"/>
    <xf numFmtId="196" fontId="260" fillId="10" borderId="0" applyNumberFormat="0" applyBorder="0" applyAlignment="0" applyProtection="0"/>
    <xf numFmtId="0" fontId="8" fillId="48" borderId="0" applyNumberFormat="0" applyBorder="0" applyAlignment="0" applyProtection="0"/>
    <xf numFmtId="0" fontId="8" fillId="65" borderId="0" applyNumberFormat="0" applyBorder="0" applyAlignment="0" applyProtection="0"/>
    <xf numFmtId="0" fontId="20" fillId="0" borderId="0" applyFont="0" applyFill="0" applyBorder="0" applyAlignment="0" applyProtection="0"/>
    <xf numFmtId="0" fontId="8" fillId="55" borderId="0" applyNumberFormat="0" applyBorder="0" applyAlignment="0" applyProtection="0"/>
    <xf numFmtId="0" fontId="42" fillId="14" borderId="0" applyNumberFormat="0" applyBorder="0" applyAlignment="0" applyProtection="0"/>
    <xf numFmtId="196" fontId="260" fillId="14" borderId="0" applyNumberFormat="0" applyBorder="0" applyAlignment="0" applyProtection="0"/>
    <xf numFmtId="44" fontId="146" fillId="0" borderId="0" applyFont="0" applyFill="0" applyBorder="0" applyAlignment="0" applyProtection="0"/>
    <xf numFmtId="0" fontId="8" fillId="65" borderId="0" applyNumberFormat="0" applyBorder="0" applyAlignment="0" applyProtection="0"/>
    <xf numFmtId="0" fontId="4" fillId="48" borderId="0" applyNumberFormat="0" applyBorder="0" applyAlignment="0" applyProtection="0"/>
    <xf numFmtId="0" fontId="8" fillId="52" borderId="0" applyNumberFormat="0" applyBorder="0" applyAlignment="0" applyProtection="0"/>
    <xf numFmtId="0" fontId="243" fillId="0" borderId="0" quotePrefix="1"/>
    <xf numFmtId="196" fontId="42" fillId="19" borderId="0" applyNumberFormat="0" applyBorder="0" applyAlignment="0" applyProtection="0"/>
    <xf numFmtId="196" fontId="260" fillId="20" borderId="0" applyNumberFormat="0" applyBorder="0" applyAlignment="0" applyProtection="0"/>
    <xf numFmtId="0" fontId="4" fillId="52" borderId="0" applyNumberFormat="0" applyBorder="0" applyAlignment="0" applyProtection="0"/>
    <xf numFmtId="0" fontId="4" fillId="9" borderId="0" applyNumberFormat="0" applyBorder="0" applyAlignment="0" applyProtection="0"/>
    <xf numFmtId="0" fontId="4" fillId="52" borderId="0" applyNumberFormat="0" applyBorder="0" applyAlignment="0" applyProtection="0"/>
    <xf numFmtId="0" fontId="8" fillId="66" borderId="0" applyNumberFormat="0" applyBorder="0" applyAlignment="0" applyProtection="0"/>
    <xf numFmtId="196" fontId="266" fillId="21" borderId="0" applyNumberFormat="0" applyBorder="0" applyAlignment="0" applyProtection="0"/>
    <xf numFmtId="0" fontId="56" fillId="50" borderId="0" applyNumberFormat="0" applyBorder="0" applyAlignment="0" applyProtection="0"/>
    <xf numFmtId="0" fontId="8" fillId="60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196" fontId="54" fillId="19" borderId="0" applyNumberFormat="0" applyBorder="0" applyAlignment="0" applyProtection="0"/>
    <xf numFmtId="196" fontId="260" fillId="22" borderId="0" applyNumberFormat="0" applyBorder="0" applyAlignment="0" applyProtection="0"/>
    <xf numFmtId="0" fontId="8" fillId="65" borderId="0" applyNumberFormat="0" applyBorder="0" applyAlignment="0" applyProtection="0"/>
    <xf numFmtId="0" fontId="8" fillId="62" borderId="0" applyNumberFormat="0" applyBorder="0" applyAlignment="0" applyProtection="0"/>
    <xf numFmtId="196" fontId="131" fillId="22" borderId="0" applyNumberFormat="0" applyBorder="0" applyAlignment="0" applyProtection="0"/>
    <xf numFmtId="0" fontId="4" fillId="49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20" fillId="0" borderId="0"/>
    <xf numFmtId="0" fontId="8" fillId="62" borderId="0" applyNumberFormat="0" applyBorder="0" applyAlignment="0" applyProtection="0"/>
    <xf numFmtId="0" fontId="42" fillId="13" borderId="0" applyNumberFormat="0" applyBorder="0" applyAlignment="0" applyProtection="0"/>
    <xf numFmtId="196" fontId="42" fillId="13" borderId="0" applyNumberFormat="0" applyBorder="0" applyAlignment="0" applyProtection="0"/>
    <xf numFmtId="0" fontId="42" fillId="20" borderId="0" applyNumberFormat="0" applyBorder="0" applyAlignment="0" applyProtection="0"/>
    <xf numFmtId="0" fontId="263" fillId="0" borderId="0" applyFont="0" applyFill="0" applyBorder="0" applyAlignment="0" applyProtection="0"/>
    <xf numFmtId="0" fontId="42" fillId="12" borderId="0" applyNumberFormat="0" applyBorder="0" applyAlignment="0" applyProtection="0"/>
    <xf numFmtId="196" fontId="54" fillId="19" borderId="0" applyNumberFormat="0" applyBorder="0" applyAlignment="0" applyProtection="0"/>
    <xf numFmtId="196" fontId="42" fillId="12" borderId="0" applyNumberFormat="0" applyBorder="0" applyAlignment="0" applyProtection="0"/>
    <xf numFmtId="196" fontId="54" fillId="12" borderId="0" applyNumberFormat="0" applyBorder="0" applyAlignment="0" applyProtection="0"/>
    <xf numFmtId="9" fontId="21" fillId="0" borderId="0" applyFont="0" applyFill="0" applyBorder="0" applyAlignment="0" applyProtection="0"/>
    <xf numFmtId="196" fontId="54" fillId="12" borderId="0" applyNumberFormat="0" applyBorder="0" applyAlignment="0" applyProtection="0"/>
    <xf numFmtId="0" fontId="8" fillId="56" borderId="0" applyNumberFormat="0" applyBorder="0" applyAlignment="0" applyProtection="0"/>
    <xf numFmtId="0" fontId="8" fillId="9" borderId="0" applyNumberFormat="0" applyBorder="0" applyAlignment="0" applyProtection="0"/>
    <xf numFmtId="0" fontId="23" fillId="0" borderId="0">
      <alignment vertical="top"/>
    </xf>
    <xf numFmtId="0" fontId="4" fillId="59" borderId="0" applyNumberFormat="0" applyBorder="0" applyAlignment="0" applyProtection="0"/>
    <xf numFmtId="196" fontId="247" fillId="0" borderId="0">
      <alignment vertical="center"/>
    </xf>
    <xf numFmtId="196" fontId="265" fillId="25" borderId="0" applyNumberFormat="0" applyBorder="0" applyAlignment="0" applyProtection="0"/>
    <xf numFmtId="0" fontId="56" fillId="50" borderId="0" applyNumberFormat="0" applyBorder="0" applyAlignment="0" applyProtection="0"/>
    <xf numFmtId="0" fontId="42" fillId="16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2" fillId="14" borderId="0" applyNumberFormat="0" applyBorder="0" applyAlignment="0" applyProtection="0"/>
    <xf numFmtId="196" fontId="42" fillId="14" borderId="0" applyNumberFormat="0" applyBorder="0" applyAlignment="0" applyProtection="0"/>
    <xf numFmtId="165" fontId="176" fillId="0" borderId="0" applyFont="0" applyFill="0" applyBorder="0" applyAlignment="0" applyProtection="0"/>
    <xf numFmtId="0" fontId="4" fillId="62" borderId="0" applyNumberFormat="0" applyBorder="0" applyAlignment="0" applyProtection="0"/>
    <xf numFmtId="196" fontId="54" fillId="12" borderId="0" applyNumberFormat="0" applyBorder="0" applyAlignment="0" applyProtection="0"/>
    <xf numFmtId="0" fontId="8" fillId="56" borderId="0" applyNumberFormat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4" fillId="66" borderId="0" applyNumberFormat="0" applyBorder="0" applyAlignment="0" applyProtection="0"/>
    <xf numFmtId="0" fontId="4" fillId="49" borderId="0" applyNumberFormat="0" applyBorder="0" applyAlignment="0" applyProtection="0"/>
    <xf numFmtId="196" fontId="42" fillId="10" borderId="0" applyNumberFormat="0" applyBorder="0" applyAlignment="0" applyProtection="0"/>
    <xf numFmtId="0" fontId="56" fillId="61" borderId="0" applyNumberFormat="0" applyBorder="0" applyAlignment="0" applyProtection="0"/>
    <xf numFmtId="0" fontId="57" fillId="13" borderId="0" applyNumberFormat="0" applyBorder="0" applyAlignment="0" applyProtection="0"/>
    <xf numFmtId="0" fontId="234" fillId="61" borderId="0" applyNumberFormat="0" applyBorder="0" applyAlignment="0" applyProtection="0"/>
    <xf numFmtId="196" fontId="57" fillId="13" borderId="0" applyNumberFormat="0" applyBorder="0" applyAlignment="0" applyProtection="0"/>
    <xf numFmtId="196" fontId="265" fillId="13" borderId="0" applyNumberFormat="0" applyBorder="0" applyAlignment="0" applyProtection="0"/>
    <xf numFmtId="196" fontId="265" fillId="26" borderId="0" applyNumberFormat="0" applyBorder="0" applyAlignment="0" applyProtection="0"/>
    <xf numFmtId="196" fontId="131" fillId="13" borderId="0" applyNumberFormat="0" applyBorder="0" applyAlignment="0" applyProtection="0"/>
    <xf numFmtId="196" fontId="266" fillId="26" borderId="0" applyNumberFormat="0" applyBorder="0" applyAlignment="0" applyProtection="0"/>
    <xf numFmtId="0" fontId="56" fillId="63" borderId="0" applyNumberFormat="0" applyBorder="0" applyAlignment="0" applyProtection="0"/>
    <xf numFmtId="196" fontId="264" fillId="18" borderId="0" applyNumberFormat="0" applyBorder="0" applyAlignment="0" applyProtection="0"/>
    <xf numFmtId="0" fontId="56" fillId="63" borderId="0" applyNumberFormat="0" applyBorder="0" applyAlignment="0" applyProtection="0"/>
    <xf numFmtId="0" fontId="57" fillId="18" borderId="0" applyNumberFormat="0" applyBorder="0" applyAlignment="0" applyProtection="0"/>
    <xf numFmtId="0" fontId="234" fillId="63" borderId="0" applyNumberFormat="0" applyBorder="0" applyAlignment="0" applyProtection="0"/>
    <xf numFmtId="196" fontId="57" fillId="18" borderId="0" applyNumberFormat="0" applyBorder="0" applyAlignment="0" applyProtection="0"/>
    <xf numFmtId="196" fontId="265" fillId="18" borderId="0" applyNumberFormat="0" applyBorder="0" applyAlignment="0" applyProtection="0"/>
    <xf numFmtId="196" fontId="265" fillId="27" borderId="0" applyNumberFormat="0" applyBorder="0" applyAlignment="0" applyProtection="0"/>
    <xf numFmtId="196" fontId="131" fillId="18" borderId="0" applyNumberFormat="0" applyBorder="0" applyAlignment="0" applyProtection="0"/>
    <xf numFmtId="196" fontId="266" fillId="2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28" borderId="0" applyNumberFormat="0" applyBorder="0" applyAlignment="0" applyProtection="0"/>
    <xf numFmtId="0" fontId="56" fillId="67" borderId="0" applyNumberFormat="0" applyBorder="0" applyAlignment="0" applyProtection="0"/>
    <xf numFmtId="0" fontId="57" fillId="12" borderId="0" applyNumberFormat="0" applyBorder="0" applyAlignment="0" applyProtection="0"/>
    <xf numFmtId="0" fontId="234" fillId="67" borderId="0" applyNumberFormat="0" applyBorder="0" applyAlignment="0" applyProtection="0"/>
    <xf numFmtId="196" fontId="57" fillId="12" borderId="0" applyNumberFormat="0" applyBorder="0" applyAlignment="0" applyProtection="0"/>
    <xf numFmtId="196" fontId="265" fillId="12" borderId="0" applyNumberFormat="0" applyBorder="0" applyAlignment="0" applyProtection="0"/>
    <xf numFmtId="196" fontId="265" fillId="28" borderId="0" applyNumberFormat="0" applyBorder="0" applyAlignment="0" applyProtection="0"/>
    <xf numFmtId="196" fontId="131" fillId="12" borderId="0" applyNumberFormat="0" applyBorder="0" applyAlignment="0" applyProtection="0"/>
    <xf numFmtId="196" fontId="266" fillId="28" borderId="0" applyNumberFormat="0" applyBorder="0" applyAlignment="0" applyProtection="0"/>
    <xf numFmtId="196" fontId="58" fillId="24" borderId="0" applyNumberFormat="0" applyBorder="0" applyAlignment="0" applyProtection="0"/>
    <xf numFmtId="196" fontId="57" fillId="24" borderId="0" applyNumberFormat="0" applyBorder="0" applyAlignment="0" applyProtection="0"/>
    <xf numFmtId="0" fontId="57" fillId="18" borderId="0" applyNumberFormat="0" applyBorder="0" applyAlignment="0" applyProtection="0"/>
    <xf numFmtId="196" fontId="57" fillId="25" borderId="0" applyNumberFormat="0" applyBorder="0" applyAlignment="0" applyProtection="0"/>
    <xf numFmtId="196" fontId="57" fillId="24" borderId="0" applyNumberFormat="0" applyBorder="0" applyAlignment="0" applyProtection="0"/>
    <xf numFmtId="0" fontId="57" fillId="25" borderId="0" applyNumberFormat="0" applyBorder="0" applyAlignment="0" applyProtection="0"/>
    <xf numFmtId="196" fontId="58" fillId="12" borderId="0" applyNumberFormat="0" applyBorder="0" applyAlignment="0" applyProtection="0"/>
    <xf numFmtId="0" fontId="57" fillId="23" borderId="0" applyNumberFormat="0" applyBorder="0" applyAlignment="0" applyProtection="0"/>
    <xf numFmtId="196" fontId="57" fillId="12" borderId="0" applyNumberFormat="0" applyBorder="0" applyAlignment="0" applyProtection="0"/>
    <xf numFmtId="0" fontId="57" fillId="12" borderId="0" applyNumberFormat="0" applyBorder="0" applyAlignment="0" applyProtection="0"/>
    <xf numFmtId="196" fontId="58" fillId="20" borderId="0" applyNumberFormat="0" applyBorder="0" applyAlignment="0" applyProtection="0"/>
    <xf numFmtId="196" fontId="57" fillId="20" borderId="0" applyNumberFormat="0" applyBorder="0" applyAlignment="0" applyProtection="0"/>
    <xf numFmtId="0" fontId="57" fillId="22" borderId="0" applyNumberFormat="0" applyBorder="0" applyAlignment="0" applyProtection="0"/>
    <xf numFmtId="196" fontId="57" fillId="21" borderId="0" applyNumberFormat="0" applyBorder="0" applyAlignment="0" applyProtection="0"/>
    <xf numFmtId="196" fontId="57" fillId="20" borderId="0" applyNumberFormat="0" applyBorder="0" applyAlignment="0" applyProtection="0"/>
    <xf numFmtId="0" fontId="57" fillId="21" borderId="0" applyNumberFormat="0" applyBorder="0" applyAlignment="0" applyProtection="0"/>
    <xf numFmtId="196" fontId="58" fillId="19" borderId="0" applyNumberFormat="0" applyBorder="0" applyAlignment="0" applyProtection="0"/>
    <xf numFmtId="196" fontId="57" fillId="19" borderId="0" applyNumberFormat="0" applyBorder="0" applyAlignment="0" applyProtection="0"/>
    <xf numFmtId="0" fontId="57" fillId="13" borderId="0" applyNumberFormat="0" applyBorder="0" applyAlignment="0" applyProtection="0"/>
    <xf numFmtId="196" fontId="57" fillId="26" borderId="0" applyNumberFormat="0" applyBorder="0" applyAlignment="0" applyProtection="0"/>
    <xf numFmtId="196" fontId="57" fillId="19" borderId="0" applyNumberFormat="0" applyBorder="0" applyAlignment="0" applyProtection="0"/>
    <xf numFmtId="0" fontId="57" fillId="26" borderId="0" applyNumberFormat="0" applyBorder="0" applyAlignment="0" applyProtection="0"/>
    <xf numFmtId="196" fontId="58" fillId="24" borderId="0" applyNumberFormat="0" applyBorder="0" applyAlignment="0" applyProtection="0"/>
    <xf numFmtId="196" fontId="57" fillId="24" borderId="0" applyNumberFormat="0" applyBorder="0" applyAlignment="0" applyProtection="0"/>
    <xf numFmtId="0" fontId="57" fillId="18" borderId="0" applyNumberFormat="0" applyBorder="0" applyAlignment="0" applyProtection="0"/>
    <xf numFmtId="196" fontId="57" fillId="27" borderId="0" applyNumberFormat="0" applyBorder="0" applyAlignment="0" applyProtection="0"/>
    <xf numFmtId="196" fontId="57" fillId="24" borderId="0" applyNumberFormat="0" applyBorder="0" applyAlignment="0" applyProtection="0"/>
    <xf numFmtId="0" fontId="57" fillId="27" borderId="0" applyNumberFormat="0" applyBorder="0" applyAlignment="0" applyProtection="0"/>
    <xf numFmtId="0" fontId="37" fillId="0" borderId="0"/>
    <xf numFmtId="196" fontId="58" fillId="12" borderId="0" applyNumberFormat="0" applyBorder="0" applyAlignment="0" applyProtection="0"/>
    <xf numFmtId="196" fontId="57" fillId="12" borderId="0" applyNumberFormat="0" applyBorder="0" applyAlignment="0" applyProtection="0"/>
    <xf numFmtId="0" fontId="57" fillId="12" borderId="0" applyNumberFormat="0" applyBorder="0" applyAlignment="0" applyProtection="0"/>
    <xf numFmtId="196" fontId="57" fillId="28" borderId="0" applyNumberFormat="0" applyBorder="0" applyAlignment="0" applyProtection="0"/>
    <xf numFmtId="196" fontId="57" fillId="12" borderId="0" applyNumberFormat="0" applyBorder="0" applyAlignment="0" applyProtection="0"/>
    <xf numFmtId="0" fontId="57" fillId="28" borderId="0" applyNumberFormat="0" applyBorder="0" applyAlignment="0" applyProtection="0"/>
    <xf numFmtId="222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0" fontId="252" fillId="0" borderId="0"/>
    <xf numFmtId="0" fontId="56" fillId="47" borderId="0" applyNumberFormat="0" applyBorder="0" applyAlignment="0" applyProtection="0"/>
    <xf numFmtId="196" fontId="264" fillId="29" borderId="0" applyNumberFormat="0" applyBorder="0" applyAlignment="0" applyProtection="0"/>
    <xf numFmtId="0" fontId="56" fillId="47" borderId="0" applyNumberFormat="0" applyBorder="0" applyAlignment="0" applyProtection="0"/>
    <xf numFmtId="0" fontId="57" fillId="29" borderId="0" applyNumberFormat="0" applyBorder="0" applyAlignment="0" applyProtection="0"/>
    <xf numFmtId="0" fontId="234" fillId="47" borderId="0" applyNumberFormat="0" applyBorder="0" applyAlignment="0" applyProtection="0"/>
    <xf numFmtId="196" fontId="57" fillId="29" borderId="0" applyNumberFormat="0" applyBorder="0" applyAlignment="0" applyProtection="0"/>
    <xf numFmtId="196" fontId="265" fillId="29" borderId="0" applyNumberFormat="0" applyBorder="0" applyAlignment="0" applyProtection="0"/>
    <xf numFmtId="196" fontId="265" fillId="40" borderId="0" applyNumberFormat="0" applyBorder="0" applyAlignment="0" applyProtection="0"/>
    <xf numFmtId="196" fontId="131" fillId="29" borderId="0" applyNumberFormat="0" applyBorder="0" applyAlignment="0" applyProtection="0"/>
    <xf numFmtId="196" fontId="266" fillId="40" borderId="0" applyNumberFormat="0" applyBorder="0" applyAlignment="0" applyProtection="0"/>
    <xf numFmtId="0" fontId="56" fillId="51" borderId="0" applyNumberFormat="0" applyBorder="0" applyAlignment="0" applyProtection="0"/>
    <xf numFmtId="196" fontId="264" fillId="23" borderId="0" applyNumberFormat="0" applyBorder="0" applyAlignment="0" applyProtection="0"/>
    <xf numFmtId="0" fontId="56" fillId="51" borderId="0" applyNumberFormat="0" applyBorder="0" applyAlignment="0" applyProtection="0"/>
    <xf numFmtId="0" fontId="57" fillId="23" borderId="0" applyNumberFormat="0" applyBorder="0" applyAlignment="0" applyProtection="0"/>
    <xf numFmtId="0" fontId="234" fillId="51" borderId="0" applyNumberFormat="0" applyBorder="0" applyAlignment="0" applyProtection="0"/>
    <xf numFmtId="196" fontId="57" fillId="23" borderId="0" applyNumberFormat="0" applyBorder="0" applyAlignment="0" applyProtection="0"/>
    <xf numFmtId="196" fontId="265" fillId="23" borderId="0" applyNumberFormat="0" applyBorder="0" applyAlignment="0" applyProtection="0"/>
    <xf numFmtId="196" fontId="265" fillId="31" borderId="0" applyNumberFormat="0" applyBorder="0" applyAlignment="0" applyProtection="0"/>
    <xf numFmtId="196" fontId="131" fillId="23" borderId="0" applyNumberFormat="0" applyBorder="0" applyAlignment="0" applyProtection="0"/>
    <xf numFmtId="196" fontId="266" fillId="31" borderId="0" applyNumberFormat="0" applyBorder="0" applyAlignment="0" applyProtection="0"/>
    <xf numFmtId="0" fontId="56" fillId="54" borderId="0" applyNumberFormat="0" applyBorder="0" applyAlignment="0" applyProtection="0"/>
    <xf numFmtId="196" fontId="264" fillId="22" borderId="0" applyNumberFormat="0" applyBorder="0" applyAlignment="0" applyProtection="0"/>
    <xf numFmtId="0" fontId="56" fillId="54" borderId="0" applyNumberFormat="0" applyBorder="0" applyAlignment="0" applyProtection="0"/>
    <xf numFmtId="0" fontId="57" fillId="22" borderId="0" applyNumberFormat="0" applyBorder="0" applyAlignment="0" applyProtection="0"/>
    <xf numFmtId="0" fontId="234" fillId="54" borderId="0" applyNumberFormat="0" applyBorder="0" applyAlignment="0" applyProtection="0"/>
    <xf numFmtId="196" fontId="57" fillId="22" borderId="0" applyNumberFormat="0" applyBorder="0" applyAlignment="0" applyProtection="0"/>
    <xf numFmtId="196" fontId="265" fillId="22" borderId="0" applyNumberFormat="0" applyBorder="0" applyAlignment="0" applyProtection="0"/>
    <xf numFmtId="196" fontId="265" fillId="41" borderId="0" applyNumberFormat="0" applyBorder="0" applyAlignment="0" applyProtection="0"/>
    <xf numFmtId="196" fontId="131" fillId="22" borderId="0" applyNumberFormat="0" applyBorder="0" applyAlignment="0" applyProtection="0"/>
    <xf numFmtId="196" fontId="266" fillId="41" borderId="0" applyNumberFormat="0" applyBorder="0" applyAlignment="0" applyProtection="0"/>
    <xf numFmtId="0" fontId="56" fillId="58" borderId="0" applyNumberFormat="0" applyBorder="0" applyAlignment="0" applyProtection="0"/>
    <xf numFmtId="196" fontId="264" fillId="30" borderId="0" applyNumberFormat="0" applyBorder="0" applyAlignment="0" applyProtection="0"/>
    <xf numFmtId="0" fontId="56" fillId="58" borderId="0" applyNumberFormat="0" applyBorder="0" applyAlignment="0" applyProtection="0"/>
    <xf numFmtId="0" fontId="57" fillId="30" borderId="0" applyNumberFormat="0" applyBorder="0" applyAlignment="0" applyProtection="0"/>
    <xf numFmtId="0" fontId="234" fillId="58" borderId="0" applyNumberFormat="0" applyBorder="0" applyAlignment="0" applyProtection="0"/>
    <xf numFmtId="196" fontId="57" fillId="30" borderId="0" applyNumberFormat="0" applyBorder="0" applyAlignment="0" applyProtection="0"/>
    <xf numFmtId="196" fontId="265" fillId="30" borderId="0" applyNumberFormat="0" applyBorder="0" applyAlignment="0" applyProtection="0"/>
    <xf numFmtId="196" fontId="265" fillId="26" borderId="0" applyNumberFormat="0" applyBorder="0" applyAlignment="0" applyProtection="0"/>
    <xf numFmtId="196" fontId="131" fillId="30" borderId="0" applyNumberFormat="0" applyBorder="0" applyAlignment="0" applyProtection="0"/>
    <xf numFmtId="196" fontId="266" fillId="26" borderId="0" applyNumberFormat="0" applyBorder="0" applyAlignment="0" applyProtection="0"/>
    <xf numFmtId="0" fontId="56" fillId="8" borderId="0" applyNumberFormat="0" applyBorder="0" applyAlignment="0" applyProtection="0"/>
    <xf numFmtId="196" fontId="264" fillId="27" borderId="0" applyNumberFormat="0" applyBorder="0" applyAlignment="0" applyProtection="0"/>
    <xf numFmtId="0" fontId="56" fillId="8" borderId="0" applyNumberFormat="0" applyBorder="0" applyAlignment="0" applyProtection="0"/>
    <xf numFmtId="0" fontId="57" fillId="27" borderId="0" applyNumberFormat="0" applyBorder="0" applyAlignment="0" applyProtection="0"/>
    <xf numFmtId="0" fontId="234" fillId="8" borderId="0" applyNumberFormat="0" applyBorder="0" applyAlignment="0" applyProtection="0"/>
    <xf numFmtId="196" fontId="266" fillId="8" borderId="0" applyNumberFormat="0" applyBorder="0" applyAlignment="0" applyProtection="0"/>
    <xf numFmtId="0" fontId="56" fillId="64" borderId="0" applyNumberFormat="0" applyBorder="0" applyAlignment="0" applyProtection="0"/>
    <xf numFmtId="196" fontId="264" fillId="31" borderId="0" applyNumberFormat="0" applyBorder="0" applyAlignment="0" applyProtection="0"/>
    <xf numFmtId="0" fontId="56" fillId="64" borderId="0" applyNumberFormat="0" applyBorder="0" applyAlignment="0" applyProtection="0"/>
    <xf numFmtId="0" fontId="57" fillId="31" borderId="0" applyNumberFormat="0" applyBorder="0" applyAlignment="0" applyProtection="0"/>
    <xf numFmtId="0" fontId="234" fillId="64" borderId="0" applyNumberFormat="0" applyBorder="0" applyAlignment="0" applyProtection="0"/>
    <xf numFmtId="196" fontId="57" fillId="31" borderId="0" applyNumberFormat="0" applyBorder="0" applyAlignment="0" applyProtection="0"/>
    <xf numFmtId="196" fontId="265" fillId="31" borderId="0" applyNumberFormat="0" applyBorder="0" applyAlignment="0" applyProtection="0"/>
    <xf numFmtId="196" fontId="265" fillId="23" borderId="0" applyNumberFormat="0" applyBorder="0" applyAlignment="0" applyProtection="0"/>
    <xf numFmtId="196" fontId="131" fillId="31" borderId="0" applyNumberFormat="0" applyBorder="0" applyAlignment="0" applyProtection="0"/>
    <xf numFmtId="196" fontId="266" fillId="23" borderId="0" applyNumberFormat="0" applyBorder="0" applyAlignment="0" applyProtection="0"/>
    <xf numFmtId="224" fontId="206" fillId="0" borderId="0" applyFont="0" applyFill="0" applyBorder="0" applyAlignment="0" applyProtection="0"/>
    <xf numFmtId="225" fontId="115" fillId="84" borderId="55">
      <alignment horizontal="center" vertical="center"/>
    </xf>
    <xf numFmtId="0" fontId="20" fillId="87" borderId="0" applyNumberFormat="0" applyProtection="0">
      <alignment horizontal="center"/>
      <protection locked="0" hidden="1"/>
    </xf>
    <xf numFmtId="0" fontId="20" fillId="87" borderId="0" applyNumberFormat="0" applyProtection="0">
      <alignment horizontal="center"/>
      <protection locked="0" hidden="1"/>
    </xf>
    <xf numFmtId="9" fontId="267" fillId="0" borderId="0" applyFont="0" applyFill="0" applyBorder="0" applyAlignment="0" applyProtection="0"/>
    <xf numFmtId="226" fontId="256" fillId="0" borderId="0" applyFont="0" applyFill="0" applyBorder="0" applyAlignment="0" applyProtection="0"/>
    <xf numFmtId="227" fontId="256" fillId="0" borderId="0" applyFont="0" applyFill="0" applyBorder="0" applyAlignment="0" applyProtection="0"/>
    <xf numFmtId="0" fontId="256" fillId="0" borderId="0"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43" fontId="270" fillId="0" borderId="0" applyFont="0" applyBorder="0" applyAlignment="0"/>
    <xf numFmtId="0" fontId="31" fillId="0" borderId="0" applyAlignment="0"/>
    <xf numFmtId="228" fontId="17" fillId="0" borderId="0" applyFont="0" applyFill="0" applyBorder="0" applyAlignment="0" applyProtection="0"/>
    <xf numFmtId="0" fontId="271" fillId="0" borderId="0">
      <alignment horizontal="center" wrapText="1"/>
      <protection locked="0"/>
    </xf>
    <xf numFmtId="216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4" fontId="253" fillId="0" borderId="0">
      <protection locked="0"/>
    </xf>
    <xf numFmtId="230" fontId="256" fillId="0" borderId="0">
      <protection locked="0"/>
    </xf>
    <xf numFmtId="0" fontId="60" fillId="44" borderId="0" applyNumberFormat="0" applyBorder="0" applyAlignment="0" applyProtection="0"/>
    <xf numFmtId="196" fontId="272" fillId="17" borderId="0" applyNumberFormat="0" applyBorder="0" applyAlignment="0" applyProtection="0"/>
    <xf numFmtId="0" fontId="60" fillId="44" borderId="0" applyNumberFormat="0" applyBorder="0" applyAlignment="0" applyProtection="0"/>
    <xf numFmtId="0" fontId="61" fillId="17" borderId="0" applyNumberFormat="0" applyBorder="0" applyAlignment="0" applyProtection="0"/>
    <xf numFmtId="0" fontId="225" fillId="44" borderId="0" applyNumberFormat="0" applyBorder="0" applyAlignment="0" applyProtection="0"/>
    <xf numFmtId="196" fontId="61" fillId="17" borderId="0" applyNumberFormat="0" applyBorder="0" applyAlignment="0" applyProtection="0"/>
    <xf numFmtId="196" fontId="273" fillId="17" borderId="0" applyNumberFormat="0" applyBorder="0" applyAlignment="0" applyProtection="0"/>
    <xf numFmtId="196" fontId="273" fillId="13" borderId="0" applyNumberFormat="0" applyBorder="0" applyAlignment="0" applyProtection="0"/>
    <xf numFmtId="196" fontId="274" fillId="17" borderId="0" applyNumberFormat="0" applyBorder="0" applyAlignment="0" applyProtection="0"/>
    <xf numFmtId="196" fontId="275" fillId="13" borderId="0" applyNumberFormat="0" applyBorder="0" applyAlignment="0" applyProtection="0"/>
    <xf numFmtId="166" fontId="37" fillId="0" borderId="0"/>
    <xf numFmtId="196" fontId="82" fillId="0" borderId="0" applyNumberFormat="0" applyFill="0" applyBorder="0" applyAlignment="0" applyProtection="0"/>
    <xf numFmtId="180" fontId="276" fillId="0" borderId="0">
      <alignment horizontal="left"/>
      <protection locked="0"/>
    </xf>
    <xf numFmtId="180" fontId="277" fillId="0" borderId="0">
      <alignment horizontal="left"/>
      <protection locked="0"/>
    </xf>
    <xf numFmtId="181" fontId="278" fillId="0" borderId="3"/>
    <xf numFmtId="0" fontId="279" fillId="0" borderId="0"/>
    <xf numFmtId="231" fontId="52" fillId="0" borderId="0" applyFont="0" applyFill="0" applyBorder="0" applyAlignment="0" applyProtection="0"/>
    <xf numFmtId="232" fontId="52" fillId="0" borderId="0" applyFont="0" applyFill="0" applyBorder="0" applyAlignment="0" applyProtection="0"/>
    <xf numFmtId="233" fontId="20" fillId="0" borderId="0" applyFill="0" applyBorder="0" applyAlignment="0"/>
    <xf numFmtId="196" fontId="280" fillId="0" borderId="0" applyFill="0" applyBorder="0" applyAlignment="0"/>
    <xf numFmtId="0" fontId="23" fillId="0" borderId="0" applyFill="0" applyBorder="0" applyAlignment="0"/>
    <xf numFmtId="234" fontId="20" fillId="0" borderId="0" applyFill="0" applyBorder="0" applyAlignment="0"/>
    <xf numFmtId="235" fontId="252" fillId="0" borderId="0" applyFill="0" applyBorder="0" applyAlignment="0"/>
    <xf numFmtId="204" fontId="281" fillId="0" borderId="0" applyFill="0" applyBorder="0" applyAlignment="0"/>
    <xf numFmtId="205" fontId="252" fillId="0" borderId="0" applyFill="0" applyBorder="0" applyAlignment="0"/>
    <xf numFmtId="182" fontId="281" fillId="0" borderId="0" applyFill="0" applyBorder="0" applyAlignment="0"/>
    <xf numFmtId="236" fontId="20" fillId="0" borderId="0" applyFill="0" applyBorder="0" applyAlignment="0"/>
    <xf numFmtId="237" fontId="281" fillId="0" borderId="0" applyFill="0" applyBorder="0" applyAlignment="0"/>
    <xf numFmtId="238" fontId="20" fillId="0" borderId="0" applyFill="0" applyBorder="0" applyAlignment="0"/>
    <xf numFmtId="239" fontId="281" fillId="0" borderId="0" applyFill="0" applyBorder="0" applyAlignment="0"/>
    <xf numFmtId="44" fontId="252" fillId="0" borderId="0" applyFill="0" applyBorder="0" applyAlignment="0"/>
    <xf numFmtId="240" fontId="281" fillId="0" borderId="0" applyFill="0" applyBorder="0" applyAlignment="0"/>
    <xf numFmtId="241" fontId="252" fillId="0" borderId="0" applyFill="0" applyBorder="0" applyAlignment="0"/>
    <xf numFmtId="242" fontId="281" fillId="0" borderId="0" applyFill="0" applyBorder="0" applyAlignment="0"/>
    <xf numFmtId="235" fontId="252" fillId="0" borderId="0" applyFill="0" applyBorder="0" applyAlignment="0"/>
    <xf numFmtId="204" fontId="281" fillId="0" borderId="0" applyFill="0" applyBorder="0" applyAlignment="0"/>
    <xf numFmtId="0" fontId="282" fillId="46" borderId="12" applyNumberFormat="0" applyAlignment="0" applyProtection="0"/>
    <xf numFmtId="196" fontId="283" fillId="32" borderId="17" applyNumberFormat="0" applyAlignment="0" applyProtection="0"/>
    <xf numFmtId="0" fontId="282" fillId="46" borderId="12" applyNumberFormat="0" applyAlignment="0" applyProtection="0"/>
    <xf numFmtId="0" fontId="68" fillId="32" borderId="17" applyNumberFormat="0" applyAlignment="0" applyProtection="0"/>
    <xf numFmtId="0" fontId="228" fillId="46" borderId="12" applyNumberFormat="0" applyAlignment="0" applyProtection="0"/>
    <xf numFmtId="196" fontId="68" fillId="32" borderId="17" applyNumberFormat="0" applyAlignment="0" applyProtection="0"/>
    <xf numFmtId="196" fontId="283" fillId="32" borderId="12" applyNumberFormat="0" applyAlignment="0" applyProtection="0"/>
    <xf numFmtId="196" fontId="284" fillId="19" borderId="12" applyNumberFormat="0" applyAlignment="0" applyProtection="0"/>
    <xf numFmtId="196" fontId="67" fillId="32" borderId="17" applyNumberFormat="0" applyAlignment="0" applyProtection="0"/>
    <xf numFmtId="196" fontId="285" fillId="19" borderId="12" applyNumberFormat="0" applyAlignment="0" applyProtection="0"/>
    <xf numFmtId="0" fontId="70" fillId="5" borderId="14" applyNumberFormat="0" applyAlignment="0" applyProtection="0"/>
    <xf numFmtId="196" fontId="286" fillId="33" borderId="18" applyNumberFormat="0" applyAlignment="0" applyProtection="0"/>
    <xf numFmtId="0" fontId="70" fillId="5" borderId="14" applyNumberFormat="0" applyAlignment="0" applyProtection="0"/>
    <xf numFmtId="0" fontId="71" fillId="33" borderId="18" applyNumberFormat="0" applyAlignment="0" applyProtection="0"/>
    <xf numFmtId="0" fontId="230" fillId="5" borderId="14" applyNumberFormat="0" applyAlignment="0" applyProtection="0"/>
    <xf numFmtId="196" fontId="287" fillId="5" borderId="14" applyNumberFormat="0" applyAlignment="0" applyProtection="0"/>
    <xf numFmtId="0" fontId="253" fillId="0" borderId="45">
      <protection locked="0"/>
    </xf>
    <xf numFmtId="0" fontId="124" fillId="0" borderId="0" applyNumberFormat="0" applyFill="0" applyBorder="0" applyAlignment="0" applyProtection="0"/>
    <xf numFmtId="243" fontId="31" fillId="0" borderId="0" applyFill="0" applyBorder="0" applyProtection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9" fontId="37" fillId="0" borderId="0" applyFont="0" applyFill="0" applyBorder="0" applyAlignment="0" applyProtection="0"/>
    <xf numFmtId="244" fontId="20" fillId="0" borderId="0"/>
    <xf numFmtId="39" fontId="30" fillId="0" borderId="0"/>
    <xf numFmtId="244" fontId="20" fillId="0" borderId="0"/>
    <xf numFmtId="0" fontId="38" fillId="0" borderId="0"/>
    <xf numFmtId="244" fontId="20" fillId="0" borderId="0"/>
    <xf numFmtId="39" fontId="30" fillId="0" borderId="0"/>
    <xf numFmtId="244" fontId="20" fillId="0" borderId="0"/>
    <xf numFmtId="176" fontId="288" fillId="0" borderId="0" applyFill="0" applyBorder="0" applyAlignment="0" applyProtection="0"/>
    <xf numFmtId="40" fontId="288" fillId="0" borderId="0" applyFill="0" applyBorder="0" applyAlignment="0" applyProtection="0"/>
    <xf numFmtId="44" fontId="252" fillId="0" borderId="0" applyFont="0" applyFill="0" applyBorder="0" applyAlignment="0" applyProtection="0"/>
    <xf numFmtId="240" fontId="281" fillId="0" borderId="0" applyFont="0" applyFill="0" applyBorder="0" applyAlignment="0" applyProtection="0"/>
    <xf numFmtId="245" fontId="36" fillId="0" borderId="0" applyFont="0" applyFill="0" applyBorder="0" applyAlignment="0" applyProtection="0">
      <alignment horizontal="right"/>
    </xf>
    <xf numFmtId="3" fontId="38" fillId="0" borderId="9" applyFont="0" applyFill="0" applyAlignment="0" applyProtection="0"/>
    <xf numFmtId="3" fontId="21" fillId="0" borderId="9" applyFont="0" applyFill="0" applyAlignment="0" applyProtection="0"/>
    <xf numFmtId="167" fontId="1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3" fontId="21" fillId="0" borderId="9" applyFont="0" applyFill="0" applyAlignment="0" applyProtection="0"/>
    <xf numFmtId="43" fontId="23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1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59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21" fillId="0" borderId="9" applyFont="0" applyFill="0" applyAlignment="0" applyProtection="0"/>
    <xf numFmtId="43" fontId="7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21" fillId="0" borderId="9" applyFont="0" applyFill="0" applyAlignment="0" applyProtection="0"/>
    <xf numFmtId="43" fontId="28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38" fillId="0" borderId="9" applyFont="0" applyFill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9" applyFont="0" applyFill="0" applyAlignment="0" applyProtection="0"/>
    <xf numFmtId="3" fontId="38" fillId="0" borderId="9" applyFont="0" applyFill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21" fillId="0" borderId="9" applyFont="0" applyFill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67" fontId="146" fillId="0" borderId="0" applyFont="0" applyFill="0" applyBorder="0" applyAlignment="0" applyProtection="0"/>
    <xf numFmtId="232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38" fillId="0" borderId="9" applyFont="0" applyFill="0" applyAlignment="0" applyProtection="0"/>
    <xf numFmtId="3" fontId="38" fillId="0" borderId="9" applyFont="0" applyFill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38" fillId="0" borderId="9" applyFont="0" applyFill="0" applyAlignment="0" applyProtection="0"/>
    <xf numFmtId="167" fontId="20" fillId="0" borderId="0" applyFont="0" applyFill="0" applyBorder="0" applyAlignment="0" applyProtection="0"/>
    <xf numFmtId="3" fontId="38" fillId="0" borderId="9" applyFont="0" applyFill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9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21" fillId="0" borderId="9" applyFont="0" applyFill="0" applyAlignment="0" applyProtection="0"/>
    <xf numFmtId="43" fontId="280" fillId="0" borderId="0" applyFont="0" applyFill="0" applyBorder="0" applyAlignment="0" applyProtection="0"/>
    <xf numFmtId="232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38" fillId="0" borderId="9" applyFont="0" applyFill="0" applyAlignment="0" applyProtection="0"/>
    <xf numFmtId="3" fontId="21" fillId="0" borderId="9" applyFont="0" applyFill="0" applyAlignment="0" applyProtection="0"/>
    <xf numFmtId="167" fontId="42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38" fillId="0" borderId="9" applyFont="0" applyFill="0" applyAlignment="0" applyProtection="0"/>
    <xf numFmtId="43" fontId="28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74" fillId="0" borderId="0" applyFont="0" applyFill="0" applyBorder="0" applyAlignment="0" applyProtection="0">
      <alignment vertical="center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3" fontId="21" fillId="0" borderId="9" applyFont="0" applyFill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246" fontId="36" fillId="0" borderId="0" applyFont="0" applyFill="0" applyBorder="0" applyAlignment="0" applyProtection="0">
      <alignment horizontal="right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38" fillId="0" borderId="9" applyFont="0" applyFill="0" applyAlignment="0" applyProtection="0"/>
    <xf numFmtId="3" fontId="21" fillId="0" borderId="9" applyFont="0" applyFill="0" applyAlignment="0" applyProtection="0"/>
    <xf numFmtId="167" fontId="17" fillId="0" borderId="0" applyFont="0" applyFill="0" applyBorder="0" applyAlignment="0" applyProtection="0"/>
    <xf numFmtId="167" fontId="1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9" applyFont="0" applyFill="0" applyAlignment="0" applyProtection="0"/>
    <xf numFmtId="167" fontId="42" fillId="0" borderId="0" applyFont="0" applyFill="0" applyBorder="0" applyAlignment="0" applyProtection="0"/>
    <xf numFmtId="3" fontId="21" fillId="0" borderId="9" applyFont="0" applyFill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15" fillId="0" borderId="0" applyFont="0" applyFill="0" applyBorder="0" applyAlignment="0" applyProtection="0"/>
    <xf numFmtId="3" fontId="21" fillId="0" borderId="9" applyFont="0" applyFill="0" applyAlignment="0" applyProtection="0"/>
    <xf numFmtId="167" fontId="146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3" fontId="38" fillId="0" borderId="9" applyFont="0" applyFill="0" applyAlignment="0" applyProtection="0"/>
    <xf numFmtId="43" fontId="28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38" fillId="0" borderId="9" applyFont="0" applyFill="0" applyAlignment="0" applyProtection="0"/>
    <xf numFmtId="43" fontId="28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8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9" applyFont="0" applyFill="0" applyAlignment="0" applyProtection="0"/>
    <xf numFmtId="43" fontId="21" fillId="0" borderId="9" applyFont="0" applyFill="0" applyAlignment="0" applyProtection="0"/>
    <xf numFmtId="167" fontId="42" fillId="0" borderId="0" applyFont="0" applyFill="0" applyBorder="0" applyAlignment="0" applyProtection="0"/>
    <xf numFmtId="41" fontId="159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3" fontId="21" fillId="0" borderId="9" applyFont="0" applyFill="0" applyAlignment="0" applyProtection="0"/>
    <xf numFmtId="167" fontId="14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3" fontId="38" fillId="0" borderId="9" applyFont="0" applyFill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3" fontId="21" fillId="0" borderId="9" applyFont="0" applyFill="0" applyAlignment="0" applyProtection="0"/>
    <xf numFmtId="43" fontId="21" fillId="0" borderId="9" applyFont="0" applyFill="0" applyAlignment="0" applyProtection="0"/>
    <xf numFmtId="167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5" fillId="0" borderId="0" applyFont="0" applyFill="0" applyBorder="0" applyAlignment="0" applyProtection="0"/>
    <xf numFmtId="232" fontId="29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21" fillId="0" borderId="9" applyFont="0" applyFill="0" applyAlignment="0" applyProtection="0"/>
    <xf numFmtId="3" fontId="21" fillId="0" borderId="9" applyFont="0" applyFill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38" fillId="0" borderId="9" applyFont="0" applyFill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21" fillId="0" borderId="9" applyFont="0" applyFill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21" fillId="0" borderId="9" applyFont="0" applyFill="0" applyAlignment="0" applyProtection="0"/>
    <xf numFmtId="43" fontId="20" fillId="0" borderId="0" applyFont="0" applyFill="0" applyBorder="0" applyAlignment="0" applyProtection="0"/>
    <xf numFmtId="3" fontId="38" fillId="0" borderId="9" applyFont="0" applyFill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6" fillId="0" borderId="0" applyFont="0" applyFill="0" applyBorder="0" applyAlignment="0" applyProtection="0"/>
    <xf numFmtId="3" fontId="38" fillId="0" borderId="9" applyFont="0" applyFill="0" applyAlignment="0" applyProtection="0"/>
    <xf numFmtId="43" fontId="146" fillId="0" borderId="0" applyFont="0" applyFill="0" applyBorder="0" applyAlignment="0" applyProtection="0"/>
    <xf numFmtId="3" fontId="38" fillId="0" borderId="9" applyFont="0" applyFill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46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3" fontId="38" fillId="0" borderId="9" applyFont="0" applyFill="0" applyAlignment="0" applyProtection="0"/>
    <xf numFmtId="3" fontId="21" fillId="0" borderId="9" applyFont="0" applyFill="0" applyAlignment="0" applyProtection="0"/>
    <xf numFmtId="3" fontId="38" fillId="0" borderId="9" applyFont="0" applyFill="0" applyAlignment="0" applyProtection="0"/>
    <xf numFmtId="43" fontId="21" fillId="0" borderId="9" applyFont="0" applyFill="0" applyAlignment="0" applyProtection="0"/>
    <xf numFmtId="167" fontId="1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1" fontId="16" fillId="0" borderId="0"/>
    <xf numFmtId="185" fontId="30" fillId="0" borderId="0"/>
    <xf numFmtId="247" fontId="36" fillId="0" borderId="0"/>
    <xf numFmtId="247" fontId="36" fillId="0" borderId="0"/>
    <xf numFmtId="248" fontId="77" fillId="0" borderId="0"/>
    <xf numFmtId="202" fontId="219" fillId="0" borderId="0"/>
    <xf numFmtId="171" fontId="39" fillId="0" borderId="0"/>
    <xf numFmtId="171" fontId="16" fillId="0" borderId="0"/>
    <xf numFmtId="171" fontId="39" fillId="0" borderId="0"/>
    <xf numFmtId="3" fontId="20" fillId="0" borderId="0" applyFont="0" applyFill="0" applyBorder="0" applyAlignment="0" applyProtection="0"/>
    <xf numFmtId="235" fontId="240" fillId="0" borderId="0" applyFont="0" applyFill="0" applyBorder="0" applyAlignment="0" applyProtection="0"/>
    <xf numFmtId="39" fontId="240" fillId="0" borderId="0" applyFont="0" applyFill="0" applyBorder="0" applyAlignment="0" applyProtection="0"/>
    <xf numFmtId="0" fontId="293" fillId="83" borderId="0" applyNumberFormat="0" applyFont="0"/>
    <xf numFmtId="0" fontId="24" fillId="0" borderId="0" applyNumberFormat="0" applyAlignment="0">
      <alignment horizontal="left"/>
    </xf>
    <xf numFmtId="196" fontId="294" fillId="0" borderId="0" applyNumberFormat="0" applyAlignment="0">
      <alignment horizontal="left"/>
    </xf>
    <xf numFmtId="0" fontId="237" fillId="0" borderId="0" applyNumberFormat="0" applyAlignment="0"/>
    <xf numFmtId="196" fontId="78" fillId="0" borderId="0">
      <alignment horizontal="left"/>
    </xf>
    <xf numFmtId="196" fontId="79" fillId="0" borderId="0"/>
    <xf numFmtId="196" fontId="80" fillId="0" borderId="0">
      <alignment horizontal="left"/>
    </xf>
    <xf numFmtId="196" fontId="36" fillId="32" borderId="6" applyFill="0" applyBorder="0" applyAlignment="0">
      <alignment horizontal="right"/>
    </xf>
    <xf numFmtId="235" fontId="252" fillId="0" borderId="0" applyFont="0" applyFill="0" applyBorder="0" applyAlignment="0" applyProtection="0"/>
    <xf numFmtId="204" fontId="281" fillId="0" borderId="0" applyFont="0" applyFill="0" applyBorder="0" applyAlignment="0" applyProtection="0"/>
    <xf numFmtId="178" fontId="36" fillId="0" borderId="0" applyFont="0" applyFill="0" applyBorder="0" applyAlignment="0" applyProtection="0">
      <alignment horizontal="right"/>
    </xf>
    <xf numFmtId="165" fontId="36" fillId="0" borderId="0" applyFont="0" applyFill="0" applyBorder="0" applyAlignment="0" applyProtection="0">
      <alignment horizontal="right"/>
    </xf>
    <xf numFmtId="201" fontId="39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201" fontId="16" fillId="0" borderId="0" applyFont="0" applyFill="0" applyBorder="0" applyAlignment="0" applyProtection="0"/>
    <xf numFmtId="249" fontId="20" fillId="0" borderId="0" applyFont="0" applyFill="0" applyBorder="0" applyAlignment="0" applyProtection="0"/>
    <xf numFmtId="172" fontId="16" fillId="0" borderId="0"/>
    <xf numFmtId="187" fontId="30" fillId="0" borderId="0"/>
    <xf numFmtId="250" fontId="219" fillId="0" borderId="0"/>
    <xf numFmtId="250" fontId="219" fillId="0" borderId="0"/>
    <xf numFmtId="251" fontId="77" fillId="0" borderId="0"/>
    <xf numFmtId="172" fontId="16" fillId="0" borderId="0"/>
    <xf numFmtId="172" fontId="39" fillId="0" borderId="0"/>
    <xf numFmtId="44" fontId="17" fillId="0" borderId="0" applyFont="0" applyFill="0" applyBorder="0" applyAlignment="0" applyProtection="0"/>
    <xf numFmtId="0" fontId="295" fillId="0" borderId="0"/>
    <xf numFmtId="0" fontId="296" fillId="0" borderId="0" applyNumberFormat="0" applyAlignment="0"/>
    <xf numFmtId="0" fontId="297" fillId="0" borderId="0">
      <protection locked="0"/>
    </xf>
    <xf numFmtId="0" fontId="31" fillId="0" borderId="0" applyProtection="0"/>
    <xf numFmtId="6" fontId="298" fillId="0" borderId="0">
      <protection locked="0"/>
    </xf>
    <xf numFmtId="206" fontId="36" fillId="0" borderId="0" applyFont="0" applyFill="0" applyBorder="0" applyAlignment="0" applyProtection="0"/>
    <xf numFmtId="14" fontId="23" fillId="0" borderId="0" applyFill="0" applyBorder="0" applyAlignment="0"/>
    <xf numFmtId="179" fontId="276" fillId="0" borderId="0">
      <alignment horizontal="center"/>
      <protection locked="0"/>
    </xf>
    <xf numFmtId="15" fontId="31" fillId="83" borderId="0"/>
    <xf numFmtId="14" fontId="31" fillId="83" borderId="0"/>
    <xf numFmtId="14" fontId="52" fillId="0" borderId="0">
      <alignment horizontal="right"/>
    </xf>
    <xf numFmtId="38" fontId="299" fillId="0" borderId="56">
      <alignment vertical="center"/>
    </xf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16" fillId="0" borderId="0"/>
    <xf numFmtId="189" fontId="30" fillId="0" borderId="0"/>
    <xf numFmtId="252" fontId="219" fillId="0" borderId="0"/>
    <xf numFmtId="252" fontId="219" fillId="0" borderId="0"/>
    <xf numFmtId="253" fontId="77" fillId="0" borderId="0"/>
    <xf numFmtId="173" fontId="16" fillId="0" borderId="0"/>
    <xf numFmtId="173" fontId="39" fillId="0" borderId="0"/>
    <xf numFmtId="254" fontId="36" fillId="0" borderId="4" applyNumberFormat="0" applyFon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6" fillId="0" borderId="0">
      <protection locked="0"/>
    </xf>
    <xf numFmtId="255" fontId="256" fillId="0" borderId="0">
      <protection locked="0"/>
    </xf>
    <xf numFmtId="44" fontId="252" fillId="0" borderId="0" applyFill="0" applyBorder="0" applyAlignment="0"/>
    <xf numFmtId="240" fontId="281" fillId="0" borderId="0" applyFill="0" applyBorder="0" applyAlignment="0"/>
    <xf numFmtId="235" fontId="252" fillId="0" borderId="0" applyFill="0" applyBorder="0" applyAlignment="0"/>
    <xf numFmtId="204" fontId="281" fillId="0" borderId="0" applyFill="0" applyBorder="0" applyAlignment="0"/>
    <xf numFmtId="44" fontId="252" fillId="0" borderId="0" applyFill="0" applyBorder="0" applyAlignment="0"/>
    <xf numFmtId="240" fontId="281" fillId="0" borderId="0" applyFill="0" applyBorder="0" applyAlignment="0"/>
    <xf numFmtId="241" fontId="252" fillId="0" borderId="0" applyFill="0" applyBorder="0" applyAlignment="0"/>
    <xf numFmtId="242" fontId="281" fillId="0" borderId="0" applyFill="0" applyBorder="0" applyAlignment="0"/>
    <xf numFmtId="235" fontId="252" fillId="0" borderId="0" applyFill="0" applyBorder="0" applyAlignment="0"/>
    <xf numFmtId="204" fontId="281" fillId="0" borderId="0" applyFill="0" applyBorder="0" applyAlignment="0"/>
    <xf numFmtId="0" fontId="25" fillId="0" borderId="0" applyNumberFormat="0" applyAlignment="0">
      <alignment horizontal="left"/>
    </xf>
    <xf numFmtId="196" fontId="301" fillId="0" borderId="0" applyNumberFormat="0" applyAlignment="0">
      <alignment horizontal="left"/>
    </xf>
    <xf numFmtId="0" fontId="302" fillId="0" borderId="0"/>
    <xf numFmtId="177" fontId="37" fillId="0" borderId="0" applyFont="0" applyFill="0" applyBorder="0" applyAlignment="0" applyProtection="0"/>
    <xf numFmtId="256" fontId="20" fillId="0" borderId="0" applyFont="0" applyFill="0" applyBorder="0" applyAlignment="0" applyProtection="0"/>
    <xf numFmtId="177" fontId="37" fillId="0" borderId="0" applyFont="0" applyFill="0" applyBorder="0" applyAlignment="0" applyProtection="0"/>
    <xf numFmtId="257" fontId="16" fillId="0" borderId="0" applyFont="0" applyFill="0" applyBorder="0" applyAlignment="0" applyProtection="0"/>
    <xf numFmtId="257" fontId="16" fillId="0" borderId="0" applyFont="0" applyFill="0" applyBorder="0" applyAlignment="0" applyProtection="0"/>
    <xf numFmtId="190" fontId="52" fillId="0" borderId="0" applyFont="0" applyFill="0" applyBorder="0" applyAlignment="0" applyProtection="0"/>
    <xf numFmtId="202" fontId="115" fillId="0" borderId="0"/>
    <xf numFmtId="0" fontId="84" fillId="0" borderId="0" applyNumberFormat="0" applyFill="0" applyBorder="0" applyAlignment="0" applyProtection="0"/>
    <xf numFmtId="196" fontId="30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96" fontId="30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0" fontId="20" fillId="0" borderId="0" applyNumberFormat="0">
      <alignment horizontal="right"/>
    </xf>
    <xf numFmtId="0" fontId="297" fillId="0" borderId="0">
      <protection locked="0"/>
    </xf>
    <xf numFmtId="2" fontId="31" fillId="0" borderId="0" applyProtection="0"/>
    <xf numFmtId="203" fontId="20" fillId="0" borderId="0">
      <protection locked="0"/>
    </xf>
    <xf numFmtId="258" fontId="17" fillId="0" borderId="0" applyFont="0" applyFill="0" applyBorder="0" applyAlignment="0"/>
    <xf numFmtId="0" fontId="255" fillId="0" borderId="0" applyNumberFormat="0" applyFill="0" applyBorder="0" applyAlignment="0" applyProtection="0">
      <alignment vertical="top"/>
      <protection locked="0"/>
    </xf>
    <xf numFmtId="196" fontId="86" fillId="0" borderId="0">
      <alignment horizontal="left"/>
    </xf>
    <xf numFmtId="196" fontId="87" fillId="0" borderId="0">
      <alignment horizontal="left"/>
    </xf>
    <xf numFmtId="0" fontId="305" fillId="0" borderId="0" applyFill="0" applyBorder="0" applyProtection="0">
      <alignment horizontal="left"/>
    </xf>
    <xf numFmtId="196" fontId="88" fillId="0" borderId="0">
      <alignment horizontal="left"/>
    </xf>
    <xf numFmtId="196" fontId="88" fillId="0" borderId="0">
      <alignment horizontal="left"/>
    </xf>
    <xf numFmtId="204" fontId="20" fillId="68" borderId="51">
      <protection locked="0"/>
    </xf>
    <xf numFmtId="0" fontId="90" fillId="43" borderId="0" applyNumberFormat="0" applyBorder="0" applyAlignment="0" applyProtection="0"/>
    <xf numFmtId="196" fontId="306" fillId="18" borderId="0" applyNumberFormat="0" applyBorder="0" applyAlignment="0" applyProtection="0"/>
    <xf numFmtId="0" fontId="90" fillId="43" borderId="0" applyNumberFormat="0" applyBorder="0" applyAlignment="0" applyProtection="0"/>
    <xf numFmtId="0" fontId="91" fillId="18" borderId="0" applyNumberFormat="0" applyBorder="0" applyAlignment="0" applyProtection="0"/>
    <xf numFmtId="0" fontId="224" fillId="43" borderId="0" applyNumberFormat="0" applyBorder="0" applyAlignment="0" applyProtection="0"/>
    <xf numFmtId="196" fontId="91" fillId="18" borderId="0" applyNumberFormat="0" applyBorder="0" applyAlignment="0" applyProtection="0"/>
    <xf numFmtId="196" fontId="307" fillId="18" borderId="0" applyNumberFormat="0" applyBorder="0" applyAlignment="0" applyProtection="0"/>
    <xf numFmtId="196" fontId="307" fillId="15" borderId="0" applyNumberFormat="0" applyBorder="0" applyAlignment="0" applyProtection="0"/>
    <xf numFmtId="196" fontId="308" fillId="18" borderId="0" applyNumberFormat="0" applyBorder="0" applyAlignment="0" applyProtection="0"/>
    <xf numFmtId="196" fontId="309" fillId="15" borderId="0" applyNumberFormat="0" applyBorder="0" applyAlignment="0" applyProtection="0"/>
    <xf numFmtId="0" fontId="90" fillId="43" borderId="0" applyNumberFormat="0" applyBorder="0" applyAlignment="0" applyProtection="0"/>
    <xf numFmtId="38" fontId="310" fillId="2" borderId="0" applyNumberFormat="0" applyBorder="0" applyAlignment="0" applyProtection="0"/>
    <xf numFmtId="207" fontId="36" fillId="0" borderId="0" applyFont="0" applyFill="0" applyBorder="0" applyAlignment="0" applyProtection="0">
      <alignment horizontal="right"/>
    </xf>
    <xf numFmtId="0" fontId="311" fillId="0" borderId="0" applyProtection="0">
      <alignment horizontal="right"/>
    </xf>
    <xf numFmtId="0" fontId="312" fillId="0" borderId="0" applyNumberFormat="0" applyFill="0" applyBorder="0" applyAlignment="0" applyProtection="0"/>
    <xf numFmtId="196" fontId="92" fillId="0" borderId="0">
      <alignment horizontal="left"/>
    </xf>
    <xf numFmtId="196" fontId="313" fillId="0" borderId="10" applyNumberFormat="0" applyAlignment="0" applyProtection="0">
      <alignment horizontal="left" vertical="center"/>
    </xf>
    <xf numFmtId="199" fontId="37" fillId="0" borderId="0"/>
    <xf numFmtId="0" fontId="26" fillId="0" borderId="2">
      <alignment horizontal="left" vertical="center"/>
    </xf>
    <xf numFmtId="0" fontId="26" fillId="0" borderId="2">
      <alignment horizontal="left" vertical="center"/>
    </xf>
    <xf numFmtId="0" fontId="26" fillId="0" borderId="2">
      <alignment horizontal="left" vertical="center"/>
    </xf>
    <xf numFmtId="0" fontId="26" fillId="0" borderId="2">
      <alignment horizontal="left" vertical="center"/>
    </xf>
    <xf numFmtId="0" fontId="26" fillId="0" borderId="2">
      <alignment horizontal="left" vertical="center"/>
    </xf>
    <xf numFmtId="0" fontId="26" fillId="0" borderId="2">
      <alignment horizontal="left" vertical="center"/>
    </xf>
    <xf numFmtId="0" fontId="26" fillId="0" borderId="2">
      <alignment horizontal="left" vertical="center"/>
    </xf>
    <xf numFmtId="0" fontId="26" fillId="0" borderId="2">
      <alignment horizontal="left" vertical="center"/>
    </xf>
    <xf numFmtId="0" fontId="26" fillId="0" borderId="2">
      <alignment horizontal="left" vertical="center"/>
    </xf>
    <xf numFmtId="0" fontId="26" fillId="0" borderId="2">
      <alignment horizontal="left" vertical="center"/>
    </xf>
    <xf numFmtId="0" fontId="26" fillId="0" borderId="2">
      <alignment horizontal="left" vertical="center"/>
    </xf>
    <xf numFmtId="0" fontId="26" fillId="0" borderId="2">
      <alignment horizontal="left" vertical="center"/>
    </xf>
    <xf numFmtId="0" fontId="26" fillId="0" borderId="2">
      <alignment horizontal="left" vertical="center"/>
    </xf>
    <xf numFmtId="0" fontId="26" fillId="0" borderId="2">
      <alignment horizontal="left" vertical="center"/>
    </xf>
    <xf numFmtId="0" fontId="26" fillId="0" borderId="2">
      <alignment horizontal="left" vertical="center"/>
    </xf>
    <xf numFmtId="0" fontId="26" fillId="0" borderId="2">
      <alignment horizontal="left" vertical="center"/>
    </xf>
    <xf numFmtId="0" fontId="26" fillId="0" borderId="2">
      <alignment horizontal="left" vertical="center"/>
    </xf>
    <xf numFmtId="0" fontId="314" fillId="0" borderId="38" applyNumberFormat="0" applyFill="0" applyAlignment="0" applyProtection="0"/>
    <xf numFmtId="0" fontId="32" fillId="0" borderId="0" applyNumberFormat="0" applyFill="0" applyBorder="0" applyAlignment="0" applyProtection="0"/>
    <xf numFmtId="0" fontId="314" fillId="0" borderId="38" applyNumberFormat="0" applyFill="0" applyAlignment="0" applyProtection="0"/>
    <xf numFmtId="0" fontId="94" fillId="0" borderId="19" applyNumberFormat="0" applyFill="0" applyAlignment="0" applyProtection="0"/>
    <xf numFmtId="0" fontId="221" fillId="0" borderId="38" applyNumberFormat="0" applyFill="0" applyAlignment="0" applyProtection="0"/>
    <xf numFmtId="196" fontId="94" fillId="0" borderId="19" applyNumberFormat="0" applyFill="0" applyAlignment="0" applyProtection="0"/>
    <xf numFmtId="196" fontId="315" fillId="0" borderId="34" applyNumberFormat="0" applyFill="0" applyAlignment="0" applyProtection="0"/>
    <xf numFmtId="196" fontId="95" fillId="0" borderId="19" applyNumberFormat="0" applyFill="0" applyAlignment="0" applyProtection="0"/>
    <xf numFmtId="196" fontId="316" fillId="0" borderId="34" applyNumberFormat="0" applyFill="0" applyAlignment="0" applyProtection="0"/>
    <xf numFmtId="196" fontId="96" fillId="0" borderId="0">
      <alignment horizontal="left"/>
    </xf>
    <xf numFmtId="196" fontId="97" fillId="0" borderId="16">
      <alignment horizontal="left" vertical="top"/>
    </xf>
    <xf numFmtId="0" fontId="317" fillId="0" borderId="39" applyNumberFormat="0" applyFill="0" applyAlignment="0" applyProtection="0"/>
    <xf numFmtId="0" fontId="26" fillId="0" borderId="0" applyNumberFormat="0" applyFill="0" applyBorder="0" applyAlignment="0" applyProtection="0"/>
    <xf numFmtId="0" fontId="317" fillId="0" borderId="39" applyNumberFormat="0" applyFill="0" applyAlignment="0" applyProtection="0"/>
    <xf numFmtId="0" fontId="99" fillId="0" borderId="20" applyNumberFormat="0" applyFill="0" applyAlignment="0" applyProtection="0"/>
    <xf numFmtId="0" fontId="222" fillId="0" borderId="39" applyNumberFormat="0" applyFill="0" applyAlignment="0" applyProtection="0"/>
    <xf numFmtId="196" fontId="99" fillId="0" borderId="20" applyNumberFormat="0" applyFill="0" applyAlignment="0" applyProtection="0"/>
    <xf numFmtId="196" fontId="318" fillId="0" borderId="35" applyNumberFormat="0" applyFill="0" applyAlignment="0" applyProtection="0"/>
    <xf numFmtId="196" fontId="100" fillId="0" borderId="20" applyNumberFormat="0" applyFill="0" applyAlignment="0" applyProtection="0"/>
    <xf numFmtId="196" fontId="319" fillId="0" borderId="35" applyNumberFormat="0" applyFill="0" applyAlignment="0" applyProtection="0"/>
    <xf numFmtId="196" fontId="101" fillId="0" borderId="0">
      <alignment horizontal="left"/>
    </xf>
    <xf numFmtId="196" fontId="125" fillId="0" borderId="0">
      <alignment horizontal="left"/>
    </xf>
    <xf numFmtId="196" fontId="102" fillId="0" borderId="16">
      <alignment horizontal="left" vertical="top"/>
    </xf>
    <xf numFmtId="0" fontId="320" fillId="0" borderId="40" applyNumberFormat="0" applyFill="0" applyAlignment="0" applyProtection="0"/>
    <xf numFmtId="196" fontId="321" fillId="0" borderId="21" applyNumberFormat="0" applyFill="0" applyAlignment="0" applyProtection="0"/>
    <xf numFmtId="0" fontId="320" fillId="0" borderId="40" applyNumberFormat="0" applyFill="0" applyAlignment="0" applyProtection="0"/>
    <xf numFmtId="0" fontId="104" fillId="0" borderId="21" applyNumberFormat="0" applyFill="0" applyAlignment="0" applyProtection="0"/>
    <xf numFmtId="0" fontId="223" fillId="0" borderId="40" applyNumberFormat="0" applyFill="0" applyAlignment="0" applyProtection="0"/>
    <xf numFmtId="196" fontId="104" fillId="0" borderId="21" applyNumberFormat="0" applyFill="0" applyAlignment="0" applyProtection="0"/>
    <xf numFmtId="196" fontId="322" fillId="0" borderId="37" applyNumberFormat="0" applyFill="0" applyAlignment="0" applyProtection="0"/>
    <xf numFmtId="196" fontId="105" fillId="0" borderId="21" applyNumberFormat="0" applyFill="0" applyAlignment="0" applyProtection="0"/>
    <xf numFmtId="196" fontId="323" fillId="0" borderId="37" applyNumberFormat="0" applyFill="0" applyAlignment="0" applyProtection="0"/>
    <xf numFmtId="196" fontId="106" fillId="0" borderId="0">
      <alignment horizontal="left"/>
    </xf>
    <xf numFmtId="0" fontId="320" fillId="0" borderId="0" applyNumberFormat="0" applyFill="0" applyBorder="0" applyAlignment="0" applyProtection="0"/>
    <xf numFmtId="196" fontId="3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96" fontId="104" fillId="0" borderId="0" applyNumberFormat="0" applyFill="0" applyBorder="0" applyAlignment="0" applyProtection="0"/>
    <xf numFmtId="196" fontId="322" fillId="0" borderId="0" applyNumberFormat="0" applyFill="0" applyBorder="0" applyAlignment="0" applyProtection="0"/>
    <xf numFmtId="196" fontId="105" fillId="0" borderId="0" applyNumberFormat="0" applyFill="0" applyBorder="0" applyAlignment="0" applyProtection="0"/>
    <xf numFmtId="196" fontId="323" fillId="0" borderId="0" applyNumberFormat="0" applyFill="0" applyBorder="0" applyAlignment="0" applyProtection="0"/>
    <xf numFmtId="0" fontId="32" fillId="0" borderId="0" applyProtection="0"/>
    <xf numFmtId="259" fontId="20" fillId="0" borderId="0">
      <protection locked="0"/>
    </xf>
    <xf numFmtId="259" fontId="20" fillId="0" borderId="0">
      <protection locked="0"/>
    </xf>
    <xf numFmtId="259" fontId="20" fillId="0" borderId="0">
      <protection locked="0"/>
    </xf>
    <xf numFmtId="167" fontId="37" fillId="0" borderId="0" applyFont="0" applyFill="0" applyBorder="0" applyAlignment="0" applyProtection="0"/>
    <xf numFmtId="196" fontId="313" fillId="0" borderId="0" applyProtection="0"/>
    <xf numFmtId="196" fontId="313" fillId="0" borderId="0" applyProtection="0"/>
    <xf numFmtId="259" fontId="20" fillId="0" borderId="0">
      <protection locked="0"/>
    </xf>
    <xf numFmtId="259" fontId="20" fillId="0" borderId="0">
      <protection locked="0"/>
    </xf>
    <xf numFmtId="259" fontId="20" fillId="0" borderId="0">
      <protection locked="0"/>
    </xf>
    <xf numFmtId="0" fontId="324" fillId="0" borderId="47">
      <alignment horizontal="center"/>
    </xf>
    <xf numFmtId="0" fontId="324" fillId="0" borderId="0">
      <alignment horizontal="center"/>
    </xf>
    <xf numFmtId="180" fontId="325" fillId="0" borderId="0">
      <alignment horizontal="center"/>
      <protection locked="0"/>
    </xf>
    <xf numFmtId="191" fontId="288" fillId="0" borderId="0" applyFill="0" applyBorder="0" applyAlignment="0" applyProtection="0"/>
    <xf numFmtId="37" fontId="206" fillId="0" borderId="0" applyNumberFormat="0" applyFont="0" applyBorder="0" applyAlignment="0"/>
    <xf numFmtId="0" fontId="326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226" fillId="45" borderId="12" applyNumberFormat="0" applyAlignment="0" applyProtection="0"/>
    <xf numFmtId="0" fontId="226" fillId="45" borderId="12" applyNumberFormat="0" applyAlignment="0" applyProtection="0"/>
    <xf numFmtId="0" fontId="226" fillId="45" borderId="12" applyNumberFormat="0" applyAlignment="0" applyProtection="0"/>
    <xf numFmtId="0" fontId="226" fillId="45" borderId="12" applyNumberFormat="0" applyAlignment="0" applyProtection="0"/>
    <xf numFmtId="0" fontId="226" fillId="45" borderId="12" applyNumberFormat="0" applyAlignment="0" applyProtection="0"/>
    <xf numFmtId="0" fontId="226" fillId="45" borderId="12" applyNumberFormat="0" applyAlignment="0" applyProtection="0"/>
    <xf numFmtId="0" fontId="226" fillId="45" borderId="12" applyNumberFormat="0" applyAlignment="0" applyProtection="0"/>
    <xf numFmtId="0" fontId="226" fillId="45" borderId="12" applyNumberFormat="0" applyAlignment="0" applyProtection="0"/>
    <xf numFmtId="0" fontId="226" fillId="45" borderId="12" applyNumberFormat="0" applyAlignment="0" applyProtection="0"/>
    <xf numFmtId="0" fontId="109" fillId="20" borderId="17" applyNumberFormat="0" applyAlignment="0" applyProtection="0"/>
    <xf numFmtId="0" fontId="111" fillId="45" borderId="12" applyNumberFormat="0" applyAlignment="0" applyProtection="0"/>
    <xf numFmtId="260" fontId="327" fillId="0" borderId="0" applyProtection="0">
      <protection locked="0"/>
    </xf>
    <xf numFmtId="0" fontId="111" fillId="45" borderId="12" applyNumberFormat="0" applyAlignment="0" applyProtection="0"/>
    <xf numFmtId="0" fontId="109" fillId="20" borderId="17" applyNumberFormat="0" applyAlignment="0" applyProtection="0"/>
    <xf numFmtId="0" fontId="226" fillId="45" borderId="12" applyNumberFormat="0" applyAlignment="0" applyProtection="0"/>
    <xf numFmtId="260" fontId="327" fillId="0" borderId="0" applyProtection="0">
      <protection locked="0"/>
    </xf>
    <xf numFmtId="196" fontId="328" fillId="20" borderId="12" applyNumberFormat="0" applyAlignment="0" applyProtection="0"/>
    <xf numFmtId="196" fontId="328" fillId="19" borderId="12" applyNumberFormat="0" applyAlignment="0" applyProtection="0"/>
    <xf numFmtId="0" fontId="226" fillId="45" borderId="12" applyNumberFormat="0" applyAlignment="0" applyProtection="0"/>
    <xf numFmtId="260" fontId="327" fillId="0" borderId="0" applyProtection="0">
      <protection locked="0"/>
    </xf>
    <xf numFmtId="0" fontId="226" fillId="45" borderId="12" applyNumberFormat="0" applyAlignment="0" applyProtection="0"/>
    <xf numFmtId="260" fontId="327" fillId="0" borderId="0" applyProtection="0">
      <protection locked="0"/>
    </xf>
    <xf numFmtId="0" fontId="226" fillId="45" borderId="12" applyNumberFormat="0" applyAlignment="0" applyProtection="0"/>
    <xf numFmtId="260" fontId="327" fillId="0" borderId="0" applyProtection="0">
      <protection locked="0"/>
    </xf>
    <xf numFmtId="0" fontId="226" fillId="45" borderId="12" applyNumberFormat="0" applyAlignment="0" applyProtection="0"/>
    <xf numFmtId="260" fontId="327" fillId="0" borderId="0" applyProtection="0">
      <protection locked="0"/>
    </xf>
    <xf numFmtId="0" fontId="226" fillId="45" borderId="12" applyNumberFormat="0" applyAlignment="0" applyProtection="0"/>
    <xf numFmtId="260" fontId="327" fillId="0" borderId="0" applyProtection="0">
      <protection locked="0"/>
    </xf>
    <xf numFmtId="0" fontId="226" fillId="45" borderId="12" applyNumberFormat="0" applyAlignment="0" applyProtection="0"/>
    <xf numFmtId="235" fontId="329" fillId="88" borderId="0"/>
    <xf numFmtId="261" fontId="330" fillId="0" borderId="0" applyFill="0" applyBorder="0" applyAlignment="0">
      <protection locked="0"/>
    </xf>
    <xf numFmtId="1" fontId="17" fillId="0" borderId="1" applyNumberFormat="0" applyFont="0" applyFill="0" applyAlignment="0" applyProtection="0">
      <alignment horizontal="center"/>
    </xf>
    <xf numFmtId="1" fontId="17" fillId="0" borderId="1" applyNumberFormat="0" applyFont="0" applyFill="0" applyAlignment="0" applyProtection="0">
      <alignment horizontal="center"/>
    </xf>
    <xf numFmtId="1" fontId="17" fillId="0" borderId="1" applyNumberFormat="0" applyFont="0" applyFill="0" applyAlignment="0" applyProtection="0">
      <alignment horizontal="center"/>
    </xf>
    <xf numFmtId="1" fontId="17" fillId="0" borderId="1" applyNumberFormat="0" applyFont="0" applyFill="0" applyAlignment="0" applyProtection="0">
      <alignment horizontal="center"/>
    </xf>
    <xf numFmtId="38" fontId="17" fillId="0" borderId="50" applyNumberFormat="0" applyFont="0" applyFill="0" applyAlignment="0" applyProtection="0"/>
    <xf numFmtId="44" fontId="252" fillId="0" borderId="0" applyFill="0" applyBorder="0" applyAlignment="0"/>
    <xf numFmtId="240" fontId="281" fillId="0" borderId="0" applyFill="0" applyBorder="0" applyAlignment="0"/>
    <xf numFmtId="235" fontId="252" fillId="0" borderId="0" applyFill="0" applyBorder="0" applyAlignment="0"/>
    <xf numFmtId="204" fontId="281" fillId="0" borderId="0" applyFill="0" applyBorder="0" applyAlignment="0"/>
    <xf numFmtId="44" fontId="252" fillId="0" borderId="0" applyFill="0" applyBorder="0" applyAlignment="0"/>
    <xf numFmtId="240" fontId="281" fillId="0" borderId="0" applyFill="0" applyBorder="0" applyAlignment="0"/>
    <xf numFmtId="241" fontId="252" fillId="0" borderId="0" applyFill="0" applyBorder="0" applyAlignment="0"/>
    <xf numFmtId="242" fontId="281" fillId="0" borderId="0" applyFill="0" applyBorder="0" applyAlignment="0"/>
    <xf numFmtId="235" fontId="252" fillId="0" borderId="0" applyFill="0" applyBorder="0" applyAlignment="0"/>
    <xf numFmtId="204" fontId="281" fillId="0" borderId="0" applyFill="0" applyBorder="0" applyAlignment="0"/>
    <xf numFmtId="0" fontId="331" fillId="0" borderId="41" applyNumberFormat="0" applyFill="0" applyAlignment="0" applyProtection="0"/>
    <xf numFmtId="196" fontId="332" fillId="0" borderId="22" applyNumberFormat="0" applyFill="0" applyAlignment="0" applyProtection="0"/>
    <xf numFmtId="0" fontId="331" fillId="0" borderId="41" applyNumberFormat="0" applyFill="0" applyAlignment="0" applyProtection="0"/>
    <xf numFmtId="0" fontId="113" fillId="0" borderId="22" applyNumberFormat="0" applyFill="0" applyAlignment="0" applyProtection="0"/>
    <xf numFmtId="0" fontId="229" fillId="0" borderId="41" applyNumberFormat="0" applyFill="0" applyAlignment="0" applyProtection="0"/>
    <xf numFmtId="196" fontId="113" fillId="0" borderId="22" applyNumberFormat="0" applyFill="0" applyAlignment="0" applyProtection="0"/>
    <xf numFmtId="196" fontId="333" fillId="0" borderId="29" applyNumberFormat="0" applyFill="0" applyAlignment="0" applyProtection="0"/>
    <xf numFmtId="196" fontId="114" fillId="0" borderId="22" applyNumberFormat="0" applyFill="0" applyAlignment="0" applyProtection="0"/>
    <xf numFmtId="196" fontId="334" fillId="0" borderId="29" applyNumberFormat="0" applyFill="0" applyAlignment="0" applyProtection="0"/>
    <xf numFmtId="235" fontId="335" fillId="89" borderId="0"/>
    <xf numFmtId="0" fontId="20" fillId="2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31" fillId="0" borderId="0"/>
    <xf numFmtId="218" fontId="240" fillId="0" borderId="0" applyFont="0" applyFill="0" applyBorder="0" applyAlignment="0" applyProtection="0"/>
    <xf numFmtId="262" fontId="20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3" fontId="299" fillId="0" borderId="0" applyFont="0" applyFill="0" applyBorder="0" applyAlignment="0" applyProtection="0"/>
    <xf numFmtId="264" fontId="299" fillId="0" borderId="0" applyFont="0" applyFill="0" applyBorder="0" applyAlignment="0" applyProtection="0"/>
    <xf numFmtId="263" fontId="299" fillId="0" borderId="0" applyFont="0" applyFill="0" applyBorder="0" applyAlignment="0" applyProtection="0"/>
    <xf numFmtId="264" fontId="299" fillId="0" borderId="0" applyFont="0" applyFill="0" applyBorder="0" applyAlignment="0" applyProtection="0"/>
    <xf numFmtId="263" fontId="299" fillId="0" borderId="0" applyFont="0" applyFill="0" applyBorder="0" applyAlignment="0" applyProtection="0"/>
    <xf numFmtId="264" fontId="299" fillId="0" borderId="0" applyFont="0" applyFill="0" applyBorder="0" applyAlignment="0" applyProtection="0"/>
    <xf numFmtId="200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63" fontId="299" fillId="0" borderId="0" applyFont="0" applyFill="0" applyBorder="0" applyAlignment="0" applyProtection="0"/>
    <xf numFmtId="264" fontId="299" fillId="0" borderId="0" applyFont="0" applyFill="0" applyBorder="0" applyAlignment="0" applyProtection="0"/>
    <xf numFmtId="265" fontId="336" fillId="0" borderId="0"/>
    <xf numFmtId="167" fontId="36" fillId="0" borderId="0" applyFont="0" applyFill="0" applyBorder="0" applyAlignment="0" applyProtection="0">
      <alignment horizontal="right"/>
    </xf>
    <xf numFmtId="37" fontId="74" fillId="0" borderId="0"/>
    <xf numFmtId="196" fontId="20" fillId="0" borderId="0"/>
    <xf numFmtId="196" fontId="146" fillId="0" borderId="0"/>
    <xf numFmtId="0" fontId="337" fillId="4" borderId="0" applyNumberFormat="0" applyBorder="0" applyAlignment="0" applyProtection="0"/>
    <xf numFmtId="196" fontId="338" fillId="20" borderId="0" applyNumberFormat="0" applyBorder="0" applyAlignment="0" applyProtection="0"/>
    <xf numFmtId="0" fontId="337" fillId="4" borderId="0" applyNumberFormat="0" applyBorder="0" applyAlignment="0" applyProtection="0"/>
    <xf numFmtId="0" fontId="119" fillId="20" borderId="0" applyNumberFormat="0" applyBorder="0" applyAlignment="0" applyProtection="0"/>
    <xf numFmtId="0" fontId="339" fillId="4" borderId="0" applyNumberFormat="0" applyBorder="0" applyAlignment="0" applyProtection="0"/>
    <xf numFmtId="196" fontId="119" fillId="20" borderId="0" applyNumberFormat="0" applyBorder="0" applyAlignment="0" applyProtection="0"/>
    <xf numFmtId="196" fontId="338" fillId="4" borderId="0" applyNumberFormat="0" applyBorder="0" applyAlignment="0" applyProtection="0"/>
    <xf numFmtId="196" fontId="340" fillId="4" borderId="0" applyNumberFormat="0" applyBorder="0" applyAlignment="0" applyProtection="0"/>
    <xf numFmtId="196" fontId="118" fillId="20" borderId="0" applyNumberFormat="0" applyBorder="0" applyAlignment="0" applyProtection="0"/>
    <xf numFmtId="196" fontId="341" fillId="4" borderId="0" applyNumberFormat="0" applyBorder="0" applyAlignment="0" applyProtection="0"/>
    <xf numFmtId="0" fontId="219" fillId="0" borderId="0"/>
    <xf numFmtId="37" fontId="18" fillId="0" borderId="0"/>
    <xf numFmtId="37" fontId="342" fillId="0" borderId="0"/>
    <xf numFmtId="0" fontId="27" fillId="0" borderId="0"/>
    <xf numFmtId="196" fontId="40" fillId="0" borderId="0"/>
    <xf numFmtId="266" fontId="36" fillId="0" borderId="0"/>
    <xf numFmtId="196" fontId="30" fillId="0" borderId="0"/>
    <xf numFmtId="266" fontId="36" fillId="0" borderId="0"/>
    <xf numFmtId="267" fontId="77" fillId="0" borderId="0"/>
    <xf numFmtId="174" fontId="343" fillId="0" borderId="0"/>
    <xf numFmtId="174" fontId="343" fillId="0" borderId="0"/>
    <xf numFmtId="0" fontId="40" fillId="0" borderId="0"/>
    <xf numFmtId="0" fontId="40" fillId="0" borderId="0"/>
    <xf numFmtId="0" fontId="40" fillId="0" borderId="0"/>
    <xf numFmtId="174" fontId="19" fillId="0" borderId="0"/>
    <xf numFmtId="0" fontId="21" fillId="0" borderId="0"/>
    <xf numFmtId="0" fontId="8" fillId="0" borderId="0"/>
    <xf numFmtId="0" fontId="8" fillId="0" borderId="0"/>
    <xf numFmtId="0" fontId="20" fillId="0" borderId="0"/>
    <xf numFmtId="0" fontId="16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21" fillId="0" borderId="0"/>
    <xf numFmtId="196" fontId="146" fillId="0" borderId="0"/>
    <xf numFmtId="0" fontId="8" fillId="0" borderId="0"/>
    <xf numFmtId="0" fontId="2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21" fillId="0" borderId="0"/>
    <xf numFmtId="196" fontId="260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8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196" fontId="38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8" fillId="0" borderId="0"/>
    <xf numFmtId="0" fontId="38" fillId="0" borderId="0"/>
    <xf numFmtId="0" fontId="21" fillId="0" borderId="0"/>
    <xf numFmtId="0" fontId="2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4" fillId="0" borderId="0"/>
    <xf numFmtId="0" fontId="43" fillId="0" borderId="0"/>
    <xf numFmtId="0" fontId="2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3" fillId="0" borderId="0"/>
    <xf numFmtId="0" fontId="21" fillId="0" borderId="0"/>
    <xf numFmtId="0" fontId="2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2" fillId="0" borderId="0"/>
    <xf numFmtId="0" fontId="15" fillId="0" borderId="0"/>
    <xf numFmtId="0" fontId="21" fillId="0" borderId="0"/>
    <xf numFmtId="196" fontId="1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146" fillId="0" borderId="0"/>
    <xf numFmtId="0" fontId="20" fillId="0" borderId="0"/>
    <xf numFmtId="0" fontId="195" fillId="0" borderId="0"/>
    <xf numFmtId="0" fontId="15" fillId="0" borderId="0"/>
    <xf numFmtId="0" fontId="43" fillId="0" borderId="0"/>
    <xf numFmtId="0" fontId="43" fillId="0" borderId="0"/>
    <xf numFmtId="0" fontId="21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4" fillId="0" borderId="0">
      <alignment vertical="center"/>
    </xf>
    <xf numFmtId="0" fontId="17" fillId="0" borderId="0"/>
    <xf numFmtId="0" fontId="20" fillId="0" borderId="0"/>
    <xf numFmtId="0" fontId="38" fillId="0" borderId="0"/>
    <xf numFmtId="0" fontId="17" fillId="0" borderId="0"/>
    <xf numFmtId="0" fontId="4" fillId="0" borderId="0"/>
    <xf numFmtId="0" fontId="4" fillId="0" borderId="0"/>
    <xf numFmtId="0" fontId="20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1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1" fillId="0" borderId="0"/>
    <xf numFmtId="0" fontId="20" fillId="0" borderId="0"/>
    <xf numFmtId="196" fontId="260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120" fillId="0" borderId="0"/>
    <xf numFmtId="0" fontId="37" fillId="0" borderId="0"/>
    <xf numFmtId="0" fontId="8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3" fillId="0" borderId="0"/>
    <xf numFmtId="0" fontId="174" fillId="0" borderId="0">
      <alignment vertical="center"/>
    </xf>
    <xf numFmtId="0" fontId="43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37" fillId="0" borderId="0"/>
    <xf numFmtId="0" fontId="20" fillId="0" borderId="0"/>
    <xf numFmtId="0" fontId="16" fillId="0" borderId="0"/>
    <xf numFmtId="0" fontId="20" fillId="0" borderId="0"/>
    <xf numFmtId="0" fontId="38" fillId="0" borderId="0"/>
    <xf numFmtId="0" fontId="37" fillId="0" borderId="0"/>
    <xf numFmtId="0" fontId="15" fillId="0" borderId="0"/>
    <xf numFmtId="0" fontId="1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8" fillId="0" borderId="0"/>
    <xf numFmtId="0" fontId="16" fillId="0" borderId="0"/>
    <xf numFmtId="0" fontId="15" fillId="0" borderId="0"/>
    <xf numFmtId="0" fontId="344" fillId="0" borderId="0">
      <alignment vertical="center"/>
    </xf>
    <xf numFmtId="0" fontId="21" fillId="0" borderId="0"/>
    <xf numFmtId="0" fontId="20" fillId="0" borderId="0"/>
    <xf numFmtId="0" fontId="16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43" fillId="0" borderId="0"/>
    <xf numFmtId="0" fontId="345" fillId="0" borderId="0">
      <alignment vertical="center"/>
    </xf>
    <xf numFmtId="0" fontId="43" fillId="0" borderId="0"/>
    <xf numFmtId="0" fontId="120" fillId="0" borderId="0"/>
    <xf numFmtId="0" fontId="37" fillId="0" borderId="0"/>
    <xf numFmtId="0" fontId="8" fillId="0" borderId="0"/>
    <xf numFmtId="0" fontId="37" fillId="0" borderId="0"/>
    <xf numFmtId="196" fontId="346" fillId="0" borderId="0"/>
    <xf numFmtId="0" fontId="8" fillId="0" borderId="0"/>
    <xf numFmtId="0" fontId="16" fillId="0" borderId="0"/>
    <xf numFmtId="0" fontId="21" fillId="0" borderId="0"/>
    <xf numFmtId="0" fontId="8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43" fillId="0" borderId="0"/>
    <xf numFmtId="0" fontId="120" fillId="0" borderId="0"/>
    <xf numFmtId="196" fontId="42" fillId="0" borderId="0"/>
    <xf numFmtId="196" fontId="54" fillId="0" borderId="0"/>
    <xf numFmtId="196" fontId="54" fillId="0" borderId="0"/>
    <xf numFmtId="0" fontId="37" fillId="0" borderId="0"/>
    <xf numFmtId="0" fontId="42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6" fillId="0" borderId="0"/>
    <xf numFmtId="0" fontId="23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8" fillId="0" borderId="0"/>
    <xf numFmtId="0" fontId="20" fillId="0" borderId="0"/>
    <xf numFmtId="0" fontId="21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196" fontId="42" fillId="0" borderId="0"/>
    <xf numFmtId="0" fontId="37" fillId="0" borderId="0" applyNumberFormat="0" applyFill="0" applyBorder="0" applyAlignment="0" applyProtection="0"/>
    <xf numFmtId="0" fontId="21" fillId="0" borderId="0"/>
    <xf numFmtId="196" fontId="42" fillId="0" borderId="0"/>
    <xf numFmtId="196" fontId="289" fillId="0" borderId="0"/>
    <xf numFmtId="0" fontId="37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196" fontId="12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1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6" fontId="125" fillId="0" borderId="0"/>
    <xf numFmtId="0" fontId="23" fillId="6" borderId="15" applyNumberFormat="0" applyFont="0" applyAlignment="0" applyProtection="0"/>
    <xf numFmtId="0" fontId="23" fillId="6" borderId="15" applyNumberFormat="0" applyFont="0" applyAlignment="0" applyProtection="0"/>
    <xf numFmtId="0" fontId="23" fillId="6" borderId="15" applyNumberFormat="0" applyFont="0" applyAlignment="0" applyProtection="0"/>
    <xf numFmtId="0" fontId="23" fillId="6" borderId="15" applyNumberFormat="0" applyFont="0" applyAlignment="0" applyProtection="0"/>
    <xf numFmtId="0" fontId="23" fillId="6" borderId="15" applyNumberFormat="0" applyFont="0" applyAlignment="0" applyProtection="0"/>
    <xf numFmtId="0" fontId="23" fillId="6" borderId="15" applyNumberFormat="0" applyFont="0" applyAlignment="0" applyProtection="0"/>
    <xf numFmtId="0" fontId="23" fillId="6" borderId="15" applyNumberFormat="0" applyFont="0" applyAlignment="0" applyProtection="0"/>
    <xf numFmtId="0" fontId="38" fillId="14" borderId="23" applyNumberFormat="0" applyFont="0" applyAlignment="0" applyProtection="0"/>
    <xf numFmtId="0" fontId="23" fillId="6" borderId="15" applyNumberFormat="0" applyFont="0" applyAlignment="0" applyProtection="0"/>
    <xf numFmtId="0" fontId="23" fillId="6" borderId="15" applyNumberFormat="0" applyFont="0" applyAlignment="0" applyProtection="0"/>
    <xf numFmtId="0" fontId="23" fillId="6" borderId="15" applyNumberFormat="0" applyFont="0" applyAlignment="0" applyProtection="0"/>
    <xf numFmtId="196" fontId="42" fillId="6" borderId="15" applyNumberFormat="0" applyFont="0" applyAlignment="0" applyProtection="0"/>
    <xf numFmtId="0" fontId="23" fillId="6" borderId="15" applyNumberFormat="0" applyFont="0" applyAlignment="0" applyProtection="0"/>
    <xf numFmtId="0" fontId="23" fillId="6" borderId="15" applyNumberFormat="0" applyFont="0" applyAlignment="0" applyProtection="0"/>
    <xf numFmtId="0" fontId="23" fillId="6" borderId="15" applyNumberFormat="0" applyFont="0" applyAlignment="0" applyProtection="0"/>
    <xf numFmtId="0" fontId="23" fillId="6" borderId="15" applyNumberFormat="0" applyFont="0" applyAlignment="0" applyProtection="0"/>
    <xf numFmtId="0" fontId="54" fillId="6" borderId="15" applyNumberFormat="0" applyFont="0" applyAlignment="0" applyProtection="0"/>
    <xf numFmtId="0" fontId="23" fillId="6" borderId="15" applyNumberFormat="0" applyFont="0" applyAlignment="0" applyProtection="0"/>
    <xf numFmtId="0" fontId="23" fillId="6" borderId="15" applyNumberFormat="0" applyFont="0" applyAlignment="0" applyProtection="0"/>
    <xf numFmtId="0" fontId="54" fillId="6" borderId="15" applyNumberFormat="0" applyFont="0" applyAlignment="0" applyProtection="0"/>
    <xf numFmtId="0" fontId="54" fillId="6" borderId="15" applyNumberFormat="0" applyFont="0" applyAlignment="0" applyProtection="0"/>
    <xf numFmtId="0" fontId="54" fillId="6" borderId="15" applyNumberFormat="0" applyFont="0" applyAlignment="0" applyProtection="0"/>
    <xf numFmtId="0" fontId="54" fillId="6" borderId="15" applyNumberFormat="0" applyFont="0" applyAlignment="0" applyProtection="0"/>
    <xf numFmtId="0" fontId="54" fillId="6" borderId="15" applyNumberFormat="0" applyFont="0" applyAlignment="0" applyProtection="0"/>
    <xf numFmtId="0" fontId="54" fillId="6" borderId="15" applyNumberFormat="0" applyFont="0" applyAlignment="0" applyProtection="0"/>
    <xf numFmtId="0" fontId="54" fillId="6" borderId="15" applyNumberFormat="0" applyFont="0" applyAlignment="0" applyProtection="0"/>
    <xf numFmtId="0" fontId="54" fillId="6" borderId="15" applyNumberFormat="0" applyFont="0" applyAlignment="0" applyProtection="0"/>
    <xf numFmtId="0" fontId="54" fillId="6" borderId="15" applyNumberFormat="0" applyFont="0" applyAlignment="0" applyProtection="0"/>
    <xf numFmtId="268" fontId="347" fillId="0" borderId="0" applyFill="0" applyBorder="0" applyProtection="0"/>
    <xf numFmtId="268" fontId="202" fillId="0" borderId="0" applyFill="0" applyProtection="0"/>
    <xf numFmtId="269" fontId="20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348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2" fillId="0" borderId="0" applyFont="0" applyFill="0" applyBorder="0" applyAlignment="0" applyProtection="0"/>
    <xf numFmtId="0" fontId="349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71" fillId="0" borderId="0"/>
    <xf numFmtId="43" fontId="271" fillId="0" borderId="0" applyFont="0" applyFill="0" applyBorder="0" applyAlignment="0" applyProtection="0"/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/>
    <xf numFmtId="0" fontId="128" fillId="46" borderId="13" applyNumberFormat="0" applyAlignment="0" applyProtection="0"/>
    <xf numFmtId="196" fontId="352" fillId="32" borderId="24" applyNumberFormat="0" applyAlignment="0" applyProtection="0"/>
    <xf numFmtId="0" fontId="128" fillId="46" borderId="13" applyNumberFormat="0" applyAlignment="0" applyProtection="0"/>
    <xf numFmtId="0" fontId="129" fillId="32" borderId="24" applyNumberFormat="0" applyAlignment="0" applyProtection="0"/>
    <xf numFmtId="0" fontId="227" fillId="46" borderId="13" applyNumberFormat="0" applyAlignment="0" applyProtection="0"/>
    <xf numFmtId="196" fontId="129" fillId="32" borderId="24" applyNumberFormat="0" applyAlignment="0" applyProtection="0"/>
    <xf numFmtId="196" fontId="353" fillId="32" borderId="13" applyNumberFormat="0" applyAlignment="0" applyProtection="0"/>
    <xf numFmtId="196" fontId="353" fillId="19" borderId="13" applyNumberFormat="0" applyAlignment="0" applyProtection="0"/>
    <xf numFmtId="196" fontId="354" fillId="32" borderId="24" applyNumberFormat="0" applyAlignment="0" applyProtection="0"/>
    <xf numFmtId="196" fontId="355" fillId="19" borderId="13" applyNumberFormat="0" applyAlignment="0" applyProtection="0"/>
    <xf numFmtId="200" fontId="23" fillId="32" borderId="0">
      <alignment horizontal="right"/>
    </xf>
    <xf numFmtId="0" fontId="356" fillId="87" borderId="0">
      <alignment horizontal="center"/>
    </xf>
    <xf numFmtId="0" fontId="191" fillId="86" borderId="0"/>
    <xf numFmtId="0" fontId="357" fillId="32" borderId="0" applyBorder="0">
      <alignment horizontal="centerContinuous"/>
    </xf>
    <xf numFmtId="0" fontId="358" fillId="90" borderId="0" applyBorder="0">
      <alignment horizontal="centerContinuous"/>
    </xf>
    <xf numFmtId="1" fontId="359" fillId="0" borderId="0" applyProtection="0">
      <alignment horizontal="right" vertical="center"/>
    </xf>
    <xf numFmtId="196" fontId="130" fillId="0" borderId="0">
      <alignment horizontal="left"/>
    </xf>
    <xf numFmtId="14" fontId="271" fillId="0" borderId="0">
      <alignment horizontal="center" wrapText="1"/>
      <protection locked="0"/>
    </xf>
    <xf numFmtId="196" fontId="36" fillId="32" borderId="0" applyFill="0" applyBorder="0" applyAlignment="0" applyProtection="0">
      <protection locked="0"/>
    </xf>
    <xf numFmtId="238" fontId="20" fillId="0" borderId="0" applyFont="0" applyFill="0" applyBorder="0" applyAlignment="0" applyProtection="0"/>
    <xf numFmtId="239" fontId="281" fillId="0" borderId="0" applyFont="0" applyFill="0" applyBorder="0" applyAlignment="0" applyProtection="0"/>
    <xf numFmtId="270" fontId="20" fillId="0" borderId="0" applyFont="0" applyFill="0" applyBorder="0" applyAlignment="0" applyProtection="0"/>
    <xf numFmtId="271" fontId="281" fillId="0" borderId="0" applyFont="0" applyFill="0" applyBorder="0" applyAlignment="0" applyProtection="0"/>
    <xf numFmtId="10" fontId="146" fillId="0" borderId="0" applyFont="0" applyFill="0" applyBorder="0" applyAlignment="0" applyProtection="0"/>
    <xf numFmtId="10" fontId="14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1" fillId="0" borderId="6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272" fontId="360" fillId="0" borderId="0" applyFont="0" applyFill="0" applyBorder="0" applyAlignment="0" applyProtection="0"/>
    <xf numFmtId="273" fontId="240" fillId="0" borderId="0" applyFont="0" applyFill="0" applyBorder="0" applyAlignment="0" applyProtection="0"/>
    <xf numFmtId="9" fontId="299" fillId="0" borderId="50" applyNumberFormat="0" applyBorder="0"/>
    <xf numFmtId="274" fontId="361" fillId="0" borderId="0" applyFont="0" applyFill="0" applyBorder="0" applyAlignment="0" applyProtection="0">
      <protection locked="0"/>
    </xf>
    <xf numFmtId="275" fontId="206" fillId="0" borderId="0" applyFont="0" applyFill="0" applyBorder="0" applyAlignment="0" applyProtection="0"/>
    <xf numFmtId="276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0" fontId="362" fillId="0" borderId="0"/>
    <xf numFmtId="44" fontId="252" fillId="0" borderId="0" applyFill="0" applyBorder="0" applyAlignment="0"/>
    <xf numFmtId="240" fontId="281" fillId="0" borderId="0" applyFill="0" applyBorder="0" applyAlignment="0"/>
    <xf numFmtId="235" fontId="252" fillId="0" borderId="0" applyFill="0" applyBorder="0" applyAlignment="0"/>
    <xf numFmtId="204" fontId="281" fillId="0" borderId="0" applyFill="0" applyBorder="0" applyAlignment="0"/>
    <xf numFmtId="44" fontId="252" fillId="0" borderId="0" applyFill="0" applyBorder="0" applyAlignment="0"/>
    <xf numFmtId="240" fontId="281" fillId="0" borderId="0" applyFill="0" applyBorder="0" applyAlignment="0"/>
    <xf numFmtId="241" fontId="252" fillId="0" borderId="0" applyFill="0" applyBorder="0" applyAlignment="0"/>
    <xf numFmtId="242" fontId="281" fillId="0" borderId="0" applyFill="0" applyBorder="0" applyAlignment="0"/>
    <xf numFmtId="235" fontId="252" fillId="0" borderId="0" applyFill="0" applyBorder="0" applyAlignment="0"/>
    <xf numFmtId="204" fontId="281" fillId="0" borderId="0" applyFill="0" applyBorder="0" applyAlignment="0"/>
    <xf numFmtId="5" fontId="64" fillId="0" borderId="0"/>
    <xf numFmtId="278" fontId="64" fillId="0" borderId="0"/>
    <xf numFmtId="9" fontId="31" fillId="0" borderId="0" applyFont="0" applyFill="0" applyBorder="0" applyAlignment="0" applyProtection="0"/>
    <xf numFmtId="0" fontId="299" fillId="0" borderId="0" applyNumberFormat="0" applyFont="0" applyFill="0" applyBorder="0" applyAlignment="0" applyProtection="0">
      <alignment horizontal="left"/>
    </xf>
    <xf numFmtId="15" fontId="299" fillId="0" borderId="0" applyFont="0" applyFill="0" applyBorder="0" applyAlignment="0" applyProtection="0"/>
    <xf numFmtId="4" fontId="299" fillId="0" borderId="0" applyFont="0" applyFill="0" applyBorder="0" applyAlignment="0" applyProtection="0"/>
    <xf numFmtId="0" fontId="363" fillId="0" borderId="47">
      <alignment horizontal="center"/>
    </xf>
    <xf numFmtId="3" fontId="299" fillId="0" borderId="0" applyFont="0" applyFill="0" applyBorder="0" applyAlignment="0" applyProtection="0"/>
    <xf numFmtId="0" fontId="299" fillId="82" borderId="0" applyNumberFormat="0" applyFont="0" applyBorder="0" applyAlignment="0" applyProtection="0"/>
    <xf numFmtId="1" fontId="146" fillId="0" borderId="8" applyNumberFormat="0" applyFill="0" applyAlignment="0" applyProtection="0">
      <alignment horizontal="center" vertical="center"/>
    </xf>
    <xf numFmtId="1" fontId="146" fillId="0" borderId="8" applyNumberFormat="0" applyFill="0" applyAlignment="0" applyProtection="0">
      <alignment horizontal="center" vertical="center"/>
    </xf>
    <xf numFmtId="202" fontId="26" fillId="0" borderId="0"/>
    <xf numFmtId="39" fontId="364" fillId="0" borderId="0" applyNumberFormat="0">
      <alignment horizontal="right"/>
    </xf>
    <xf numFmtId="0" fontId="365" fillId="91" borderId="0" applyNumberFormat="0" applyFont="0" applyBorder="0" applyAlignment="0">
      <alignment horizontal="center"/>
    </xf>
    <xf numFmtId="0" fontId="20" fillId="0" borderId="53" applyBorder="0">
      <alignment horizontal="right"/>
    </xf>
    <xf numFmtId="0" fontId="20" fillId="0" borderId="53" applyBorder="0">
      <alignment horizontal="right"/>
    </xf>
    <xf numFmtId="0" fontId="20" fillId="0" borderId="53" applyBorder="0">
      <alignment horizontal="right"/>
    </xf>
    <xf numFmtId="0" fontId="20" fillId="0" borderId="53" applyBorder="0">
      <alignment horizontal="right"/>
    </xf>
    <xf numFmtId="0" fontId="20" fillId="0" borderId="53" applyBorder="0">
      <alignment horizontal="right"/>
    </xf>
    <xf numFmtId="0" fontId="20" fillId="0" borderId="53" applyBorder="0">
      <alignment horizontal="right"/>
    </xf>
    <xf numFmtId="0" fontId="20" fillId="0" borderId="53" applyBorder="0">
      <alignment horizontal="right"/>
    </xf>
    <xf numFmtId="0" fontId="20" fillId="0" borderId="53" applyBorder="0">
      <alignment horizontal="right"/>
    </xf>
    <xf numFmtId="0" fontId="20" fillId="0" borderId="53" applyBorder="0">
      <alignment horizontal="right"/>
    </xf>
    <xf numFmtId="0" fontId="20" fillId="0" borderId="53" applyBorder="0">
      <alignment horizontal="right"/>
    </xf>
    <xf numFmtId="0" fontId="366" fillId="0" borderId="0" applyNumberFormat="0" applyFill="0" applyBorder="0" applyAlignment="0" applyProtection="0">
      <alignment horizontal="left"/>
    </xf>
    <xf numFmtId="175" fontId="28" fillId="0" borderId="0" applyNumberFormat="0" applyFill="0" applyBorder="0" applyAlignment="0" applyProtection="0">
      <alignment horizontal="left"/>
    </xf>
    <xf numFmtId="14" fontId="366" fillId="0" borderId="0" applyNumberFormat="0" applyFill="0" applyBorder="0" applyAlignment="0" applyProtection="0">
      <alignment horizontal="left"/>
    </xf>
    <xf numFmtId="176" fontId="20" fillId="0" borderId="0"/>
    <xf numFmtId="196" fontId="87" fillId="0" borderId="25">
      <alignment vertical="center"/>
    </xf>
    <xf numFmtId="0" fontId="365" fillId="1" borderId="2" applyNumberFormat="0" applyFont="0" applyAlignment="0">
      <alignment horizontal="center"/>
    </xf>
    <xf numFmtId="0" fontId="365" fillId="1" borderId="2" applyNumberFormat="0" applyFont="0" applyAlignment="0">
      <alignment horizontal="center"/>
    </xf>
    <xf numFmtId="0" fontId="365" fillId="1" borderId="2" applyNumberFormat="0" applyFont="0" applyAlignment="0">
      <alignment horizontal="center"/>
    </xf>
    <xf numFmtId="0" fontId="365" fillId="1" borderId="2" applyNumberFormat="0" applyFont="0" applyAlignment="0">
      <alignment horizontal="center"/>
    </xf>
    <xf numFmtId="0" fontId="365" fillId="1" borderId="2" applyNumberFormat="0" applyFont="0" applyAlignment="0">
      <alignment horizontal="center"/>
    </xf>
    <xf numFmtId="0" fontId="365" fillId="1" borderId="2" applyNumberFormat="0" applyFont="0" applyAlignment="0">
      <alignment horizontal="center"/>
    </xf>
    <xf numFmtId="0" fontId="365" fillId="1" borderId="2" applyNumberFormat="0" applyFont="0" applyAlignment="0">
      <alignment horizontal="center"/>
    </xf>
    <xf numFmtId="0" fontId="365" fillId="1" borderId="2" applyNumberFormat="0" applyFont="0" applyAlignment="0">
      <alignment horizontal="center"/>
    </xf>
    <xf numFmtId="0" fontId="365" fillId="1" borderId="2" applyNumberFormat="0" applyFont="0" applyAlignment="0">
      <alignment horizontal="center"/>
    </xf>
    <xf numFmtId="0" fontId="365" fillId="1" borderId="2" applyNumberFormat="0" applyFont="0" applyAlignment="0">
      <alignment horizontal="center"/>
    </xf>
    <xf numFmtId="0" fontId="365" fillId="1" borderId="2" applyNumberFormat="0" applyFont="0" applyAlignment="0">
      <alignment horizontal="center"/>
    </xf>
    <xf numFmtId="0" fontId="365" fillId="1" borderId="2" applyNumberFormat="0" applyFont="0" applyAlignment="0">
      <alignment horizontal="center"/>
    </xf>
    <xf numFmtId="0" fontId="365" fillId="1" borderId="2" applyNumberFormat="0" applyFont="0" applyAlignment="0">
      <alignment horizontal="center"/>
    </xf>
    <xf numFmtId="0" fontId="365" fillId="1" borderId="2" applyNumberFormat="0" applyFont="0" applyAlignment="0">
      <alignment horizontal="center"/>
    </xf>
    <xf numFmtId="0" fontId="365" fillId="1" borderId="2" applyNumberFormat="0" applyFont="0" applyAlignment="0">
      <alignment horizontal="center"/>
    </xf>
    <xf numFmtId="0" fontId="365" fillId="1" borderId="2" applyNumberFormat="0" applyFont="0" applyAlignment="0">
      <alignment horizontal="center"/>
    </xf>
    <xf numFmtId="0" fontId="365" fillId="1" borderId="2" applyNumberFormat="0" applyFont="0" applyAlignment="0">
      <alignment horizontal="center"/>
    </xf>
    <xf numFmtId="0" fontId="365" fillId="1" borderId="2" applyNumberFormat="0" applyFont="0" applyAlignment="0">
      <alignment horizontal="center"/>
    </xf>
    <xf numFmtId="181" fontId="278" fillId="0" borderId="9"/>
    <xf numFmtId="1" fontId="20" fillId="0" borderId="0" applyNumberFormat="0" applyFill="0" applyBorder="0" applyAlignment="0" applyProtection="0">
      <alignment horizontal="center"/>
    </xf>
    <xf numFmtId="1" fontId="31" fillId="0" borderId="0" applyNumberFormat="0" applyFill="0" applyBorder="0" applyAlignment="0" applyProtection="0">
      <alignment horizontal="center"/>
    </xf>
    <xf numFmtId="272" fontId="17" fillId="2" borderId="0" applyNumberFormat="0" applyFill="0" applyBorder="0" applyAlignment="0" applyProtection="0">
      <alignment horizontal="left"/>
    </xf>
    <xf numFmtId="0" fontId="367" fillId="0" borderId="0" applyNumberFormat="0" applyFill="0" applyBorder="0" applyAlignment="0">
      <alignment horizontal="center"/>
    </xf>
    <xf numFmtId="196" fontId="131" fillId="35" borderId="0" applyNumberFormat="0" applyBorder="0" applyAlignment="0" applyProtection="0"/>
    <xf numFmtId="196" fontId="368" fillId="35" borderId="0" applyNumberFormat="0" applyBorder="0" applyAlignment="0" applyProtection="0"/>
    <xf numFmtId="196" fontId="20" fillId="0" borderId="0" applyNumberFormat="0" applyFont="0" applyFill="0" applyBorder="0" applyAlignment="0" applyProtection="0"/>
    <xf numFmtId="196" fontId="146" fillId="0" borderId="0" applyNumberFormat="0" applyFont="0" applyFill="0" applyBorder="0" applyAlignment="0" applyProtection="0"/>
    <xf numFmtId="196" fontId="131" fillId="35" borderId="0" applyNumberFormat="0" applyBorder="0" applyAlignment="0" applyProtection="0"/>
    <xf numFmtId="196" fontId="368" fillId="35" borderId="0" applyNumberFormat="0" applyBorder="0" applyAlignment="0" applyProtection="0"/>
    <xf numFmtId="196" fontId="20" fillId="3" borderId="0" applyNumberFormat="0" applyAlignment="0" applyProtection="0"/>
    <xf numFmtId="196" fontId="146" fillId="3" borderId="0" applyNumberFormat="0" applyAlignment="0" applyProtection="0"/>
    <xf numFmtId="3" fontId="146" fillId="0" borderId="0" applyNumberFormat="0" applyFont="0" applyFill="0" applyBorder="0" applyAlignment="0" applyProtection="0"/>
    <xf numFmtId="196" fontId="131" fillId="35" borderId="0" applyNumberFormat="0" applyBorder="0" applyAlignment="0" applyProtection="0"/>
    <xf numFmtId="196" fontId="368" fillId="35" borderId="0" applyNumberFormat="0" applyBorder="0" applyAlignment="0" applyProtection="0"/>
    <xf numFmtId="196" fontId="20" fillId="3" borderId="0" applyNumberFormat="0" applyBorder="0" applyAlignment="0" applyProtection="0"/>
    <xf numFmtId="196" fontId="146" fillId="3" borderId="0" applyNumberFormat="0" applyBorder="0" applyAlignment="0" applyProtection="0"/>
    <xf numFmtId="3" fontId="146" fillId="0" borderId="0" applyNumberFormat="0" applyFont="0" applyFill="0" applyBorder="0" applyAlignment="0" applyProtection="0"/>
    <xf numFmtId="196" fontId="20" fillId="36" borderId="0" applyNumberFormat="0" applyBorder="0" applyAlignment="0" applyProtection="0"/>
    <xf numFmtId="196" fontId="146" fillId="36" borderId="0" applyNumberFormat="0" applyBorder="0" applyAlignment="0" applyProtection="0"/>
    <xf numFmtId="196" fontId="131" fillId="36" borderId="0" applyNumberFormat="0" applyBorder="0" applyAlignment="0" applyProtection="0"/>
    <xf numFmtId="196" fontId="368" fillId="36" borderId="0" applyNumberFormat="0" applyBorder="0" applyAlignment="0" applyProtection="0"/>
    <xf numFmtId="3" fontId="146" fillId="0" borderId="0" applyNumberFormat="0" applyFont="0" applyFill="0" applyBorder="0" applyAlignment="0" applyProtection="0"/>
    <xf numFmtId="3" fontId="368" fillId="37" borderId="0" applyNumberFormat="0" applyBorder="0" applyAlignment="0" applyProtection="0"/>
    <xf numFmtId="3" fontId="368" fillId="37" borderId="0" applyNumberFormat="0" applyBorder="0" applyAlignment="0" applyProtection="0"/>
    <xf numFmtId="3" fontId="146" fillId="0" borderId="0" applyNumberFormat="0" applyFont="0" applyFill="0" applyBorder="0" applyAlignment="0" applyProtection="0"/>
    <xf numFmtId="3" fontId="368" fillId="38" borderId="0" applyNumberFormat="0" applyBorder="0" applyAlignment="0" applyProtection="0"/>
    <xf numFmtId="3" fontId="368" fillId="38" borderId="0" applyNumberFormat="0" applyBorder="0" applyAlignment="0" applyProtection="0"/>
    <xf numFmtId="196" fontId="20" fillId="0" borderId="0" applyFont="0" applyFill="0" applyBorder="0" applyAlignment="0" applyProtection="0"/>
    <xf numFmtId="196" fontId="146" fillId="0" borderId="0" applyFont="0" applyFill="0" applyBorder="0" applyAlignment="0" applyProtection="0"/>
    <xf numFmtId="3" fontId="146" fillId="2" borderId="0" applyFont="0" applyBorder="0" applyAlignment="0" applyProtection="0"/>
    <xf numFmtId="196" fontId="20" fillId="38" borderId="0" applyNumberFormat="0" applyFont="0" applyBorder="0" applyAlignment="0" applyProtection="0"/>
    <xf numFmtId="196" fontId="146" fillId="38" borderId="0" applyNumberFormat="0" applyFont="0" applyBorder="0" applyAlignment="0" applyProtection="0"/>
    <xf numFmtId="4" fontId="146" fillId="2" borderId="0" applyFont="0" applyBorder="0" applyAlignment="0" applyProtection="0"/>
    <xf numFmtId="238" fontId="20" fillId="0" borderId="0">
      <alignment horizontal="center"/>
    </xf>
    <xf numFmtId="238" fontId="20" fillId="0" borderId="0">
      <alignment horizontal="center"/>
    </xf>
    <xf numFmtId="204" fontId="370" fillId="0" borderId="0"/>
    <xf numFmtId="0" fontId="20" fillId="0" borderId="0" applyNumberFormat="0" applyFill="0" applyBorder="0" applyAlignment="0" applyProtection="0"/>
    <xf numFmtId="196" fontId="52" fillId="0" borderId="0"/>
    <xf numFmtId="196" fontId="259" fillId="0" borderId="0"/>
    <xf numFmtId="196" fontId="280" fillId="0" borderId="0">
      <alignment vertical="top"/>
    </xf>
    <xf numFmtId="196" fontId="23" fillId="0" borderId="0">
      <alignment vertical="top"/>
    </xf>
    <xf numFmtId="196" fontId="25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Protection="0">
      <alignment wrapText="1"/>
    </xf>
    <xf numFmtId="39" fontId="372" fillId="0" borderId="6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0" fontId="29" fillId="0" borderId="0" applyBorder="0">
      <alignment horizontal="right"/>
    </xf>
    <xf numFmtId="40" fontId="373" fillId="0" borderId="0" applyBorder="0">
      <alignment horizontal="right"/>
    </xf>
    <xf numFmtId="0" fontId="20" fillId="0" borderId="57" applyAlignment="0"/>
    <xf numFmtId="0" fontId="374" fillId="0" borderId="0" applyBorder="0" applyProtection="0">
      <alignment vertical="center"/>
    </xf>
    <xf numFmtId="196" fontId="132" fillId="0" borderId="0">
      <alignment horizontal="left"/>
    </xf>
    <xf numFmtId="254" fontId="36" fillId="0" borderId="1" applyBorder="0" applyProtection="0">
      <alignment horizontal="right" vertical="center"/>
    </xf>
    <xf numFmtId="0" fontId="375" fillId="92" borderId="0" applyBorder="0" applyProtection="0">
      <alignment horizontal="centerContinuous" vertical="center"/>
    </xf>
    <xf numFmtId="0" fontId="375" fillId="85" borderId="1" applyBorder="0" applyProtection="0">
      <alignment horizontal="centerContinuous" vertical="center"/>
    </xf>
    <xf numFmtId="196" fontId="88" fillId="0" borderId="0">
      <alignment horizontal="left"/>
    </xf>
    <xf numFmtId="196" fontId="101" fillId="0" borderId="0"/>
    <xf numFmtId="196" fontId="125" fillId="0" borderId="0"/>
    <xf numFmtId="0" fontId="376" fillId="0" borderId="0" applyFill="0" applyBorder="0" applyProtection="0">
      <alignment horizontal="left"/>
    </xf>
    <xf numFmtId="196" fontId="96" fillId="0" borderId="0"/>
    <xf numFmtId="0" fontId="305" fillId="0" borderId="16" applyFill="0" applyBorder="0" applyProtection="0">
      <alignment horizontal="left" vertical="top"/>
    </xf>
    <xf numFmtId="196" fontId="88" fillId="0" borderId="0"/>
    <xf numFmtId="49" fontId="52" fillId="0" borderId="0" applyNumberFormat="0" applyFont="0" applyFill="0" applyBorder="0" applyAlignment="0">
      <alignment horizontal="left" vertical="center"/>
    </xf>
    <xf numFmtId="49" fontId="52" fillId="0" borderId="0">
      <alignment horizontal="right"/>
    </xf>
    <xf numFmtId="196" fontId="134" fillId="0" borderId="0"/>
    <xf numFmtId="196" fontId="134" fillId="0" borderId="0"/>
    <xf numFmtId="196" fontId="136" fillId="0" borderId="0" applyNumberFormat="0" applyFill="0" applyBorder="0" applyAlignment="0" applyProtection="0"/>
    <xf numFmtId="196" fontId="135" fillId="0" borderId="0"/>
    <xf numFmtId="196" fontId="135" fillId="0" borderId="0"/>
    <xf numFmtId="196" fontId="134" fillId="0" borderId="0"/>
    <xf numFmtId="196" fontId="134" fillId="0" borderId="0"/>
    <xf numFmtId="49" fontId="23" fillId="0" borderId="0" applyFill="0" applyBorder="0" applyAlignment="0"/>
    <xf numFmtId="279" fontId="20" fillId="0" borderId="0" applyFill="0" applyBorder="0" applyAlignment="0"/>
    <xf numFmtId="280" fontId="281" fillId="0" borderId="0" applyFill="0" applyBorder="0" applyAlignment="0"/>
    <xf numFmtId="281" fontId="20" fillId="0" borderId="0" applyFill="0" applyBorder="0" applyAlignment="0"/>
    <xf numFmtId="282" fontId="281" fillId="0" borderId="0" applyFill="0" applyBorder="0" applyAlignment="0"/>
    <xf numFmtId="283" fontId="17" fillId="0" borderId="0" applyFont="0" applyFill="0" applyBorder="0" applyAlignment="0" applyProtection="0">
      <alignment horizontal="center"/>
    </xf>
    <xf numFmtId="284" fontId="17" fillId="0" borderId="0" applyFont="0" applyFill="0" applyBorder="0" applyAlignment="0" applyProtection="0"/>
    <xf numFmtId="285" fontId="17" fillId="0" borderId="0" applyFont="0" applyFill="0" applyBorder="0" applyAlignment="0" applyProtection="0">
      <alignment horizontal="center"/>
    </xf>
    <xf numFmtId="286" fontId="17" fillId="0" borderId="0" applyFont="0" applyFill="0" applyBorder="0" applyAlignment="0" applyProtection="0">
      <alignment horizontal="center"/>
    </xf>
    <xf numFmtId="38" fontId="20" fillId="0" borderId="0" applyNumberFormat="0" applyFont="0" applyFill="0" applyAlignment="0" applyProtection="0"/>
    <xf numFmtId="40" fontId="33" fillId="0" borderId="0"/>
    <xf numFmtId="40" fontId="377" fillId="0" borderId="0"/>
    <xf numFmtId="0" fontId="378" fillId="0" borderId="0" applyNumberFormat="0" applyFill="0" applyBorder="0" applyAlignment="0" applyProtection="0"/>
    <xf numFmtId="196" fontId="37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196" fontId="138" fillId="0" borderId="0" applyNumberFormat="0" applyFill="0" applyBorder="0" applyAlignment="0" applyProtection="0"/>
    <xf numFmtId="196" fontId="380" fillId="0" borderId="0" applyNumberFormat="0" applyFill="0" applyBorder="0" applyAlignment="0" applyProtection="0"/>
    <xf numFmtId="196" fontId="139" fillId="0" borderId="0" applyNumberFormat="0" applyFill="0" applyBorder="0" applyAlignment="0" applyProtection="0"/>
    <xf numFmtId="196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196" fontId="135" fillId="0" borderId="0"/>
    <xf numFmtId="196" fontId="134" fillId="0" borderId="0"/>
    <xf numFmtId="3" fontId="34" fillId="0" borderId="11">
      <alignment horizontal="center"/>
    </xf>
    <xf numFmtId="3" fontId="41" fillId="0" borderId="11">
      <alignment horizontal="center"/>
    </xf>
    <xf numFmtId="0" fontId="20" fillId="0" borderId="45" applyNumberFormat="0" applyFont="0" applyFill="0" applyAlignment="0" applyProtection="0"/>
    <xf numFmtId="0" fontId="35" fillId="0" borderId="42" applyNumberFormat="0" applyFill="0" applyAlignment="0" applyProtection="0"/>
    <xf numFmtId="0" fontId="297" fillId="0" borderId="6">
      <protection locked="0"/>
    </xf>
    <xf numFmtId="196" fontId="381" fillId="0" borderId="26" applyNumberFormat="0" applyFill="0" applyAlignment="0" applyProtection="0"/>
    <xf numFmtId="196" fontId="381" fillId="0" borderId="31" applyNumberFormat="0" applyFill="0" applyAlignment="0" applyProtection="0"/>
    <xf numFmtId="0" fontId="233" fillId="0" borderId="42" applyNumberFormat="0" applyFill="0" applyAlignment="0" applyProtection="0"/>
    <xf numFmtId="0" fontId="233" fillId="0" borderId="42" applyNumberFormat="0" applyFill="0" applyAlignment="0" applyProtection="0"/>
    <xf numFmtId="196" fontId="191" fillId="0" borderId="26" applyNumberFormat="0" applyFill="0" applyAlignment="0" applyProtection="0"/>
    <xf numFmtId="196" fontId="382" fillId="0" borderId="31" applyNumberFormat="0" applyFill="0" applyAlignment="0" applyProtection="0"/>
    <xf numFmtId="268" fontId="26" fillId="0" borderId="52"/>
    <xf numFmtId="0" fontId="383" fillId="0" borderId="0"/>
    <xf numFmtId="0" fontId="20" fillId="93" borderId="0"/>
    <xf numFmtId="0" fontId="384" fillId="93" borderId="0" applyFill="0"/>
    <xf numFmtId="37" fontId="17" fillId="68" borderId="0" applyNumberFormat="0" applyBorder="0" applyAlignment="0" applyProtection="0"/>
    <xf numFmtId="37" fontId="17" fillId="0" borderId="0"/>
    <xf numFmtId="3" fontId="20" fillId="0" borderId="49" applyProtection="0"/>
    <xf numFmtId="0" fontId="17" fillId="86" borderId="0">
      <protection locked="0"/>
    </xf>
    <xf numFmtId="0" fontId="385" fillId="0" borderId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96" fontId="33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96" fontId="386" fillId="0" borderId="0" applyNumberFormat="0" applyFill="0" applyBorder="0" applyAlignment="0" applyProtection="0"/>
    <xf numFmtId="38" fontId="206" fillId="0" borderId="0" applyNumberFormat="0" applyFont="0" applyFill="0" applyBorder="0" applyProtection="0">
      <alignment horizontal="center" vertical="center" wrapText="1"/>
    </xf>
    <xf numFmtId="287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88" fontId="296" fillId="0" borderId="0" applyFont="0">
      <alignment horizontal="center"/>
    </xf>
    <xf numFmtId="1" fontId="17" fillId="0" borderId="0" applyFont="0" applyFill="0" applyBorder="0" applyProtection="0">
      <alignment horizontal="center"/>
    </xf>
    <xf numFmtId="289" fontId="219" fillId="0" borderId="0" applyFont="0" applyFill="0" applyBorder="0" applyAlignment="0" applyProtection="0"/>
    <xf numFmtId="290" fontId="219" fillId="0" borderId="0" applyFont="0" applyFill="0" applyBorder="0" applyAlignment="0" applyProtection="0"/>
    <xf numFmtId="0" fontId="387" fillId="0" borderId="0" applyNumberFormat="0" applyFill="0" applyBorder="0" applyAlignment="0" applyProtection="0">
      <alignment vertical="top"/>
      <protection locked="0"/>
    </xf>
    <xf numFmtId="196" fontId="141" fillId="32" borderId="17" applyNumberFormat="0" applyAlignment="0" applyProtection="0"/>
    <xf numFmtId="196" fontId="388" fillId="32" borderId="17" applyNumberFormat="0" applyAlignment="0" applyProtection="0"/>
    <xf numFmtId="0" fontId="68" fillId="32" borderId="17" applyNumberFormat="0" applyAlignment="0" applyProtection="0"/>
    <xf numFmtId="196" fontId="142" fillId="19" borderId="17" applyNumberFormat="0" applyAlignment="0" applyProtection="0"/>
    <xf numFmtId="196" fontId="388" fillId="32" borderId="17" applyNumberFormat="0" applyAlignment="0" applyProtection="0"/>
    <xf numFmtId="0" fontId="142" fillId="19" borderId="17" applyNumberFormat="0" applyAlignment="0" applyProtection="0"/>
    <xf numFmtId="196" fontId="143" fillId="0" borderId="0" applyNumberFormat="0" applyFill="0" applyBorder="0" applyAlignment="0" applyProtection="0"/>
    <xf numFmtId="196" fontId="113" fillId="0" borderId="0" applyNumberFormat="0" applyFill="0" applyBorder="0" applyAlignment="0" applyProtection="0"/>
    <xf numFmtId="196" fontId="144" fillId="0" borderId="0" applyNumberFormat="0" applyFill="0" applyBorder="0" applyAlignment="0" applyProtection="0"/>
    <xf numFmtId="196" fontId="85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3" fontId="21" fillId="0" borderId="9" applyFont="0" applyFill="0" applyAlignment="0" applyProtection="0"/>
    <xf numFmtId="167" fontId="389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196" fontId="148" fillId="0" borderId="0" applyNumberFormat="0" applyFill="0" applyBorder="0" applyAlignment="0" applyProtection="0"/>
    <xf numFmtId="196" fontId="39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96" fontId="149" fillId="0" borderId="0" applyNumberFormat="0" applyFill="0" applyBorder="0" applyAlignment="0" applyProtection="0"/>
    <xf numFmtId="196" fontId="39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392" fillId="0" borderId="0" applyNumberFormat="0" applyFill="0" applyBorder="0" applyAlignment="0" applyProtection="0">
      <alignment vertical="top"/>
      <protection locked="0"/>
    </xf>
    <xf numFmtId="196" fontId="151" fillId="39" borderId="27" applyNumberFormat="0" applyAlignment="0" applyProtection="0"/>
    <xf numFmtId="196" fontId="71" fillId="39" borderId="27" applyNumberFormat="0" applyAlignment="0" applyProtection="0"/>
    <xf numFmtId="196" fontId="71" fillId="33" borderId="18" applyNumberFormat="0" applyAlignment="0" applyProtection="0"/>
    <xf numFmtId="196" fontId="71" fillId="39" borderId="27" applyNumberFormat="0" applyAlignment="0" applyProtection="0"/>
    <xf numFmtId="196" fontId="152" fillId="0" borderId="28" applyNumberFormat="0" applyFill="0" applyAlignment="0" applyProtection="0"/>
    <xf numFmtId="196" fontId="393" fillId="0" borderId="28" applyNumberFormat="0" applyFill="0" applyAlignment="0" applyProtection="0"/>
    <xf numFmtId="0" fontId="113" fillId="0" borderId="22" applyNumberFormat="0" applyFill="0" applyAlignment="0" applyProtection="0"/>
    <xf numFmtId="196" fontId="153" fillId="0" borderId="29" applyNumberFormat="0" applyFill="0" applyAlignment="0" applyProtection="0"/>
    <xf numFmtId="196" fontId="393" fillId="0" borderId="28" applyNumberFormat="0" applyFill="0" applyAlignment="0" applyProtection="0"/>
    <xf numFmtId="0" fontId="153" fillId="0" borderId="29" applyNumberFormat="0" applyFill="0" applyAlignment="0" applyProtection="0"/>
    <xf numFmtId="196" fontId="155" fillId="15" borderId="0" applyNumberFormat="0" applyBorder="0" applyAlignment="0" applyProtection="0"/>
    <xf numFmtId="0" fontId="91" fillId="18" borderId="0" applyNumberFormat="0" applyBorder="0" applyAlignment="0" applyProtection="0"/>
    <xf numFmtId="196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394" fillId="0" borderId="0" applyNumberFormat="0" applyFill="0" applyBorder="0" applyAlignment="0" applyProtection="0">
      <alignment vertical="top"/>
      <protection locked="0"/>
    </xf>
    <xf numFmtId="0" fontId="395" fillId="0" borderId="0" applyNumberFormat="0" applyFill="0" applyBorder="0" applyAlignment="0" applyProtection="0">
      <alignment vertical="top"/>
      <protection locked="0"/>
    </xf>
    <xf numFmtId="196" fontId="42" fillId="0" borderId="0"/>
    <xf numFmtId="196" fontId="42" fillId="0" borderId="0"/>
    <xf numFmtId="196" fontId="42" fillId="0" borderId="0"/>
    <xf numFmtId="0" fontId="42" fillId="0" borderId="0"/>
    <xf numFmtId="196" fontId="42" fillId="0" borderId="0"/>
    <xf numFmtId="0" fontId="42" fillId="0" borderId="0"/>
    <xf numFmtId="196" fontId="42" fillId="0" borderId="0"/>
    <xf numFmtId="196" fontId="42" fillId="0" borderId="0"/>
    <xf numFmtId="0" fontId="42" fillId="0" borderId="0"/>
    <xf numFmtId="196" fontId="159" fillId="0" borderId="0"/>
    <xf numFmtId="0" fontId="159" fillId="0" borderId="0"/>
    <xf numFmtId="196" fontId="159" fillId="0" borderId="0"/>
    <xf numFmtId="0" fontId="159" fillId="0" borderId="0"/>
    <xf numFmtId="196" fontId="159" fillId="0" borderId="0"/>
    <xf numFmtId="0" fontId="159" fillId="0" borderId="0"/>
    <xf numFmtId="196" fontId="42" fillId="0" borderId="0"/>
    <xf numFmtId="196" fontId="42" fillId="0" borderId="0"/>
    <xf numFmtId="0" fontId="42" fillId="0" borderId="0"/>
    <xf numFmtId="196" fontId="42" fillId="0" borderId="0"/>
    <xf numFmtId="196" fontId="42" fillId="0" borderId="0"/>
    <xf numFmtId="0" fontId="42" fillId="0" borderId="0"/>
    <xf numFmtId="196" fontId="42" fillId="0" borderId="0"/>
    <xf numFmtId="196" fontId="42" fillId="0" borderId="0"/>
    <xf numFmtId="0" fontId="42" fillId="0" borderId="0"/>
    <xf numFmtId="196" fontId="42" fillId="0" borderId="0"/>
    <xf numFmtId="196" fontId="42" fillId="0" borderId="0"/>
    <xf numFmtId="0" fontId="42" fillId="0" borderId="0"/>
    <xf numFmtId="196" fontId="42" fillId="0" borderId="0"/>
    <xf numFmtId="196" fontId="42" fillId="0" borderId="0"/>
    <xf numFmtId="0" fontId="42" fillId="0" borderId="0"/>
    <xf numFmtId="196" fontId="23" fillId="0" borderId="0">
      <alignment vertical="top"/>
    </xf>
    <xf numFmtId="196" fontId="16" fillId="0" borderId="0"/>
    <xf numFmtId="196" fontId="16" fillId="0" borderId="0"/>
    <xf numFmtId="0" fontId="16" fillId="0" borderId="0"/>
    <xf numFmtId="196" fontId="16" fillId="0" borderId="0"/>
    <xf numFmtId="196" fontId="16" fillId="0" borderId="0"/>
    <xf numFmtId="0" fontId="16" fillId="0" borderId="0"/>
    <xf numFmtId="196" fontId="16" fillId="0" borderId="0"/>
    <xf numFmtId="196" fontId="16" fillId="0" borderId="0"/>
    <xf numFmtId="0" fontId="16" fillId="0" borderId="0"/>
    <xf numFmtId="196" fontId="16" fillId="0" borderId="0"/>
    <xf numFmtId="196" fontId="16" fillId="0" borderId="0"/>
    <xf numFmtId="0" fontId="16" fillId="0" borderId="0"/>
    <xf numFmtId="196" fontId="146" fillId="0" borderId="0"/>
    <xf numFmtId="0" fontId="146" fillId="0" borderId="0"/>
    <xf numFmtId="196" fontId="147" fillId="0" borderId="0"/>
    <xf numFmtId="196" fontId="389" fillId="0" borderId="0"/>
    <xf numFmtId="0" fontId="147" fillId="0" borderId="0"/>
    <xf numFmtId="196" fontId="23" fillId="0" borderId="0">
      <alignment vertical="top"/>
    </xf>
    <xf numFmtId="196" fontId="280" fillId="0" borderId="0">
      <alignment vertical="top"/>
    </xf>
    <xf numFmtId="196" fontId="280" fillId="0" borderId="0">
      <alignment vertical="top"/>
    </xf>
    <xf numFmtId="0" fontId="159" fillId="0" borderId="0"/>
    <xf numFmtId="196" fontId="159" fillId="0" borderId="0"/>
    <xf numFmtId="196" fontId="159" fillId="0" borderId="0"/>
    <xf numFmtId="0" fontId="159" fillId="0" borderId="0"/>
    <xf numFmtId="0" fontId="159" fillId="0" borderId="0"/>
    <xf numFmtId="196" fontId="16" fillId="0" borderId="0"/>
    <xf numFmtId="196" fontId="16" fillId="0" borderId="0"/>
    <xf numFmtId="0" fontId="16" fillId="0" borderId="0"/>
    <xf numFmtId="196" fontId="16" fillId="0" borderId="0"/>
    <xf numFmtId="196" fontId="16" fillId="0" borderId="0"/>
    <xf numFmtId="0" fontId="16" fillId="0" borderId="0"/>
    <xf numFmtId="196" fontId="16" fillId="0" borderId="0"/>
    <xf numFmtId="196" fontId="16" fillId="0" borderId="0"/>
    <xf numFmtId="0" fontId="16" fillId="0" borderId="0"/>
    <xf numFmtId="196" fontId="16" fillId="0" borderId="0"/>
    <xf numFmtId="196" fontId="16" fillId="0" borderId="0"/>
    <xf numFmtId="0" fontId="16" fillId="0" borderId="0"/>
    <xf numFmtId="196" fontId="16" fillId="0" borderId="0"/>
    <xf numFmtId="196" fontId="16" fillId="0" borderId="0"/>
    <xf numFmtId="0" fontId="16" fillId="0" borderId="0"/>
    <xf numFmtId="196" fontId="16" fillId="0" borderId="0"/>
    <xf numFmtId="196" fontId="16" fillId="0" borderId="0"/>
    <xf numFmtId="0" fontId="16" fillId="0" borderId="0"/>
    <xf numFmtId="196" fontId="16" fillId="0" borderId="0"/>
    <xf numFmtId="196" fontId="16" fillId="0" borderId="0"/>
    <xf numFmtId="0" fontId="16" fillId="0" borderId="0"/>
    <xf numFmtId="196" fontId="37" fillId="0" borderId="0"/>
    <xf numFmtId="196" fontId="159" fillId="0" borderId="0"/>
    <xf numFmtId="0" fontId="37" fillId="0" borderId="0"/>
    <xf numFmtId="196" fontId="146" fillId="0" borderId="0"/>
    <xf numFmtId="196" fontId="159" fillId="0" borderId="0"/>
    <xf numFmtId="0" fontId="159" fillId="0" borderId="0"/>
    <xf numFmtId="0" fontId="146" fillId="0" borderId="0"/>
    <xf numFmtId="196" fontId="146" fillId="0" borderId="0"/>
    <xf numFmtId="196" fontId="42" fillId="0" borderId="0"/>
    <xf numFmtId="196" fontId="42" fillId="0" borderId="0"/>
    <xf numFmtId="0" fontId="42" fillId="0" borderId="0"/>
    <xf numFmtId="196" fontId="146" fillId="0" borderId="0"/>
    <xf numFmtId="0" fontId="146" fillId="0" borderId="0"/>
    <xf numFmtId="0" fontId="146" fillId="0" borderId="0"/>
    <xf numFmtId="196" fontId="42" fillId="0" borderId="0"/>
    <xf numFmtId="196" fontId="159" fillId="0" borderId="0"/>
    <xf numFmtId="0" fontId="159" fillId="0" borderId="0"/>
    <xf numFmtId="196" fontId="42" fillId="0" borderId="0"/>
    <xf numFmtId="0" fontId="42" fillId="0" borderId="0"/>
    <xf numFmtId="196" fontId="42" fillId="0" borderId="0"/>
    <xf numFmtId="196" fontId="42" fillId="0" borderId="0"/>
    <xf numFmtId="196" fontId="42" fillId="0" borderId="0"/>
    <xf numFmtId="0" fontId="42" fillId="0" borderId="0"/>
    <xf numFmtId="196" fontId="42" fillId="0" borderId="0"/>
    <xf numFmtId="0" fontId="42" fillId="0" borderId="0"/>
    <xf numFmtId="196" fontId="42" fillId="0" borderId="0"/>
    <xf numFmtId="196" fontId="42" fillId="0" borderId="0"/>
    <xf numFmtId="0" fontId="42" fillId="0" borderId="0"/>
    <xf numFmtId="196" fontId="159" fillId="0" borderId="0"/>
    <xf numFmtId="196" fontId="42" fillId="0" borderId="0"/>
    <xf numFmtId="196" fontId="42" fillId="0" borderId="0"/>
    <xf numFmtId="0" fontId="42" fillId="0" borderId="0"/>
    <xf numFmtId="0" fontId="159" fillId="0" borderId="0"/>
    <xf numFmtId="196" fontId="42" fillId="0" borderId="0"/>
    <xf numFmtId="196" fontId="159" fillId="0" borderId="0"/>
    <xf numFmtId="0" fontId="159" fillId="0" borderId="0"/>
    <xf numFmtId="196" fontId="42" fillId="0" borderId="0"/>
    <xf numFmtId="0" fontId="42" fillId="0" borderId="0"/>
    <xf numFmtId="196" fontId="160" fillId="20" borderId="17" applyNumberFormat="0" applyAlignment="0" applyProtection="0"/>
    <xf numFmtId="196" fontId="396" fillId="20" borderId="17" applyNumberFormat="0" applyAlignment="0" applyProtection="0"/>
    <xf numFmtId="0" fontId="109" fillId="20" borderId="17" applyNumberFormat="0" applyAlignment="0" applyProtection="0"/>
    <xf numFmtId="196" fontId="109" fillId="16" borderId="17" applyNumberFormat="0" applyAlignment="0" applyProtection="0"/>
    <xf numFmtId="196" fontId="109" fillId="19" borderId="17" applyNumberFormat="0" applyAlignment="0" applyProtection="0"/>
    <xf numFmtId="196" fontId="396" fillId="20" borderId="17" applyNumberFormat="0" applyAlignment="0" applyProtection="0"/>
    <xf numFmtId="0" fontId="109" fillId="16" borderId="17" applyNumberFormat="0" applyAlignment="0" applyProtection="0"/>
    <xf numFmtId="196" fontId="161" fillId="20" borderId="0" applyNumberFormat="0" applyBorder="0" applyAlignment="0" applyProtection="0"/>
    <xf numFmtId="196" fontId="397" fillId="20" borderId="0" applyNumberFormat="0" applyBorder="0" applyAlignment="0" applyProtection="0"/>
    <xf numFmtId="0" fontId="119" fillId="20" borderId="0" applyNumberFormat="0" applyBorder="0" applyAlignment="0" applyProtection="0"/>
    <xf numFmtId="196" fontId="162" fillId="20" borderId="0" applyNumberFormat="0" applyBorder="0" applyAlignment="0" applyProtection="0"/>
    <xf numFmtId="196" fontId="397" fillId="20" borderId="0" applyNumberFormat="0" applyBorder="0" applyAlignment="0" applyProtection="0"/>
    <xf numFmtId="0" fontId="162" fillId="20" borderId="0" applyNumberFormat="0" applyBorder="0" applyAlignment="0" applyProtection="0"/>
    <xf numFmtId="9" fontId="389" fillId="0" borderId="0" applyFont="0" applyFill="0" applyBorder="0" applyAlignment="0" applyProtection="0"/>
    <xf numFmtId="173" fontId="36" fillId="0" borderId="0" applyFont="0" applyFill="0" applyBorder="0" applyAlignment="0" applyProtection="0"/>
    <xf numFmtId="196" fontId="163" fillId="0" borderId="30" applyNumberFormat="0" applyFill="0" applyAlignment="0" applyProtection="0"/>
    <xf numFmtId="196" fontId="164" fillId="0" borderId="30" applyNumberFormat="0" applyFill="0" applyAlignment="0" applyProtection="0"/>
    <xf numFmtId="0" fontId="164" fillId="0" borderId="26" applyNumberFormat="0" applyFill="0" applyAlignment="0" applyProtection="0"/>
    <xf numFmtId="196" fontId="164" fillId="0" borderId="31" applyNumberFormat="0" applyFill="0" applyAlignment="0" applyProtection="0"/>
    <xf numFmtId="196" fontId="164" fillId="0" borderId="30" applyNumberFormat="0" applyFill="0" applyAlignment="0" applyProtection="0"/>
    <xf numFmtId="0" fontId="164" fillId="0" borderId="31" applyNumberFormat="0" applyFill="0" applyAlignment="0" applyProtection="0"/>
    <xf numFmtId="196" fontId="165" fillId="13" borderId="0" applyNumberFormat="0" applyBorder="0" applyAlignment="0" applyProtection="0"/>
    <xf numFmtId="0" fontId="61" fillId="17" borderId="0" applyNumberFormat="0" applyBorder="0" applyAlignment="0" applyProtection="0"/>
    <xf numFmtId="196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23" fillId="0" borderId="0">
      <alignment vertical="top"/>
    </xf>
    <xf numFmtId="196" fontId="58" fillId="24" borderId="0" applyNumberFormat="0" applyBorder="0" applyAlignment="0" applyProtection="0"/>
    <xf numFmtId="196" fontId="57" fillId="24" borderId="0" applyNumberFormat="0" applyBorder="0" applyAlignment="0" applyProtection="0"/>
    <xf numFmtId="0" fontId="57" fillId="29" borderId="0" applyNumberFormat="0" applyBorder="0" applyAlignment="0" applyProtection="0"/>
    <xf numFmtId="196" fontId="57" fillId="40" borderId="0" applyNumberFormat="0" applyBorder="0" applyAlignment="0" applyProtection="0"/>
    <xf numFmtId="196" fontId="57" fillId="24" borderId="0" applyNumberFormat="0" applyBorder="0" applyAlignment="0" applyProtection="0"/>
    <xf numFmtId="0" fontId="57" fillId="40" borderId="0" applyNumberFormat="0" applyBorder="0" applyAlignment="0" applyProtection="0"/>
    <xf numFmtId="196" fontId="58" fillId="31" borderId="0" applyNumberFormat="0" applyBorder="0" applyAlignment="0" applyProtection="0"/>
    <xf numFmtId="0" fontId="57" fillId="23" borderId="0" applyNumberFormat="0" applyBorder="0" applyAlignment="0" applyProtection="0"/>
    <xf numFmtId="196" fontId="57" fillId="31" borderId="0" applyNumberFormat="0" applyBorder="0" applyAlignment="0" applyProtection="0"/>
    <xf numFmtId="0" fontId="57" fillId="31" borderId="0" applyNumberFormat="0" applyBorder="0" applyAlignment="0" applyProtection="0"/>
    <xf numFmtId="196" fontId="58" fillId="29" borderId="0" applyNumberFormat="0" applyBorder="0" applyAlignment="0" applyProtection="0"/>
    <xf numFmtId="196" fontId="57" fillId="29" borderId="0" applyNumberFormat="0" applyBorder="0" applyAlignment="0" applyProtection="0"/>
    <xf numFmtId="0" fontId="57" fillId="22" borderId="0" applyNumberFormat="0" applyBorder="0" applyAlignment="0" applyProtection="0"/>
    <xf numFmtId="196" fontId="57" fillId="41" borderId="0" applyNumberFormat="0" applyBorder="0" applyAlignment="0" applyProtection="0"/>
    <xf numFmtId="196" fontId="57" fillId="29" borderId="0" applyNumberFormat="0" applyBorder="0" applyAlignment="0" applyProtection="0"/>
    <xf numFmtId="0" fontId="57" fillId="41" borderId="0" applyNumberFormat="0" applyBorder="0" applyAlignment="0" applyProtection="0"/>
    <xf numFmtId="196" fontId="58" fillId="23" borderId="0" applyNumberFormat="0" applyBorder="0" applyAlignment="0" applyProtection="0"/>
    <xf numFmtId="196" fontId="57" fillId="23" borderId="0" applyNumberFormat="0" applyBorder="0" applyAlignment="0" applyProtection="0"/>
    <xf numFmtId="0" fontId="57" fillId="30" borderId="0" applyNumberFormat="0" applyBorder="0" applyAlignment="0" applyProtection="0"/>
    <xf numFmtId="196" fontId="57" fillId="26" borderId="0" applyNumberFormat="0" applyBorder="0" applyAlignment="0" applyProtection="0"/>
    <xf numFmtId="196" fontId="57" fillId="23" borderId="0" applyNumberFormat="0" applyBorder="0" applyAlignment="0" applyProtection="0"/>
    <xf numFmtId="0" fontId="57" fillId="26" borderId="0" applyNumberFormat="0" applyBorder="0" applyAlignment="0" applyProtection="0"/>
    <xf numFmtId="196" fontId="58" fillId="24" borderId="0" applyNumberFormat="0" applyBorder="0" applyAlignment="0" applyProtection="0"/>
    <xf numFmtId="196" fontId="57" fillId="24" borderId="0" applyNumberFormat="0" applyBorder="0" applyAlignment="0" applyProtection="0"/>
    <xf numFmtId="196" fontId="57" fillId="27" borderId="0" applyNumberFormat="0" applyBorder="0" applyAlignment="0" applyProtection="0"/>
    <xf numFmtId="196" fontId="57" fillId="24" borderId="0" applyNumberFormat="0" applyBorder="0" applyAlignment="0" applyProtection="0"/>
    <xf numFmtId="196" fontId="58" fillId="28" borderId="0" applyNumberFormat="0" applyBorder="0" applyAlignment="0" applyProtection="0"/>
    <xf numFmtId="196" fontId="57" fillId="28" borderId="0" applyNumberFormat="0" applyBorder="0" applyAlignment="0" applyProtection="0"/>
    <xf numFmtId="0" fontId="57" fillId="31" borderId="0" applyNumberFormat="0" applyBorder="0" applyAlignment="0" applyProtection="0"/>
    <xf numFmtId="196" fontId="57" fillId="23" borderId="0" applyNumberFormat="0" applyBorder="0" applyAlignment="0" applyProtection="0"/>
    <xf numFmtId="196" fontId="57" fillId="28" borderId="0" applyNumberFormat="0" applyBorder="0" applyAlignment="0" applyProtection="0"/>
    <xf numFmtId="0" fontId="57" fillId="23" borderId="0" applyNumberFormat="0" applyBorder="0" applyAlignment="0" applyProtection="0"/>
    <xf numFmtId="196" fontId="167" fillId="32" borderId="32" applyNumberFormat="0" applyAlignment="0" applyProtection="0"/>
    <xf numFmtId="196" fontId="104" fillId="32" borderId="32" applyNumberFormat="0" applyAlignment="0" applyProtection="0"/>
    <xf numFmtId="0" fontId="129" fillId="32" borderId="24" applyNumberFormat="0" applyAlignment="0" applyProtection="0"/>
    <xf numFmtId="196" fontId="129" fillId="19" borderId="24" applyNumberFormat="0" applyAlignment="0" applyProtection="0"/>
    <xf numFmtId="196" fontId="104" fillId="32" borderId="32" applyNumberFormat="0" applyAlignment="0" applyProtection="0"/>
    <xf numFmtId="0" fontId="129" fillId="19" borderId="24" applyNumberFormat="0" applyAlignment="0" applyProtection="0"/>
    <xf numFmtId="196" fontId="146" fillId="42" borderId="23" applyNumberFormat="0" applyAlignment="0" applyProtection="0"/>
    <xf numFmtId="0" fontId="146" fillId="42" borderId="23" applyNumberFormat="0" applyAlignment="0" applyProtection="0"/>
    <xf numFmtId="196" fontId="146" fillId="42" borderId="23" applyNumberFormat="0" applyAlignment="0" applyProtection="0"/>
    <xf numFmtId="0" fontId="146" fillId="42" borderId="23" applyNumberFormat="0" applyAlignment="0" applyProtection="0"/>
    <xf numFmtId="196" fontId="146" fillId="42" borderId="23" applyNumberFormat="0" applyAlignment="0" applyProtection="0"/>
    <xf numFmtId="0" fontId="146" fillId="42" borderId="23" applyNumberFormat="0" applyAlignment="0" applyProtection="0"/>
    <xf numFmtId="196" fontId="23" fillId="14" borderId="23" applyNumberFormat="0" applyFont="0" applyAlignment="0" applyProtection="0"/>
    <xf numFmtId="196" fontId="280" fillId="14" borderId="23" applyNumberFormat="0" applyFont="0" applyAlignment="0" applyProtection="0"/>
    <xf numFmtId="0" fontId="20" fillId="14" borderId="23" applyNumberFormat="0" applyFont="0" applyAlignment="0" applyProtection="0"/>
    <xf numFmtId="0" fontId="21" fillId="14" borderId="23" applyNumberFormat="0" applyFont="0" applyAlignment="0" applyProtection="0"/>
    <xf numFmtId="196" fontId="42" fillId="14" borderId="23" applyNumberFormat="0" applyFont="0" applyAlignment="0" applyProtection="0"/>
    <xf numFmtId="196" fontId="280" fillId="14" borderId="23" applyNumberFormat="0" applyFont="0" applyAlignment="0" applyProtection="0"/>
    <xf numFmtId="0" fontId="42" fillId="14" borderId="23" applyNumberFormat="0" applyFont="0" applyAlignment="0" applyProtection="0"/>
    <xf numFmtId="0" fontId="38" fillId="14" borderId="23" applyNumberFormat="0" applyFont="0" applyAlignment="0" applyProtection="0"/>
    <xf numFmtId="196" fontId="146" fillId="42" borderId="23" applyNumberFormat="0" applyAlignment="0" applyProtection="0"/>
    <xf numFmtId="0" fontId="146" fillId="42" borderId="23" applyNumberFormat="0" applyAlignment="0" applyProtection="0"/>
    <xf numFmtId="0" fontId="38" fillId="14" borderId="23" applyNumberFormat="0" applyFont="0" applyAlignment="0" applyProtection="0"/>
    <xf numFmtId="0" fontId="146" fillId="42" borderId="23" applyNumberFormat="0" applyAlignment="0" applyProtection="0"/>
    <xf numFmtId="196" fontId="146" fillId="42" borderId="23" applyNumberFormat="0" applyAlignment="0" applyProtection="0"/>
    <xf numFmtId="196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196" fontId="146" fillId="42" borderId="23" applyNumberFormat="0" applyAlignment="0" applyProtection="0"/>
    <xf numFmtId="196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196" fontId="146" fillId="42" borderId="23" applyNumberFormat="0" applyAlignment="0" applyProtection="0"/>
    <xf numFmtId="196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196" fontId="146" fillId="42" borderId="23" applyNumberFormat="0" applyAlignment="0" applyProtection="0"/>
    <xf numFmtId="196" fontId="146" fillId="42" borderId="23" applyNumberFormat="0" applyAlignment="0" applyProtection="0"/>
    <xf numFmtId="0" fontId="146" fillId="42" borderId="23" applyNumberFormat="0" applyAlignment="0" applyProtection="0"/>
    <xf numFmtId="0" fontId="146" fillId="42" borderId="23" applyNumberFormat="0" applyAlignment="0" applyProtection="0"/>
    <xf numFmtId="196" fontId="146" fillId="42" borderId="23" applyNumberFormat="0" applyAlignment="0" applyProtection="0"/>
    <xf numFmtId="0" fontId="146" fillId="42" borderId="23" applyNumberFormat="0" applyAlignment="0" applyProtection="0"/>
    <xf numFmtId="196" fontId="146" fillId="42" borderId="23" applyNumberFormat="0" applyAlignment="0" applyProtection="0"/>
    <xf numFmtId="0" fontId="146" fillId="42" borderId="23" applyNumberFormat="0" applyAlignment="0" applyProtection="0"/>
    <xf numFmtId="196" fontId="146" fillId="42" borderId="23" applyNumberFormat="0" applyAlignment="0" applyProtection="0"/>
    <xf numFmtId="0" fontId="146" fillId="42" borderId="23" applyNumberFormat="0" applyAlignment="0" applyProtection="0"/>
    <xf numFmtId="196" fontId="168" fillId="0" borderId="33" applyNumberFormat="0" applyFill="0" applyAlignment="0" applyProtection="0"/>
    <xf numFmtId="196" fontId="398" fillId="0" borderId="33" applyNumberFormat="0" applyFill="0" applyAlignment="0" applyProtection="0"/>
    <xf numFmtId="0" fontId="94" fillId="0" borderId="19" applyNumberFormat="0" applyFill="0" applyAlignment="0" applyProtection="0"/>
    <xf numFmtId="196" fontId="169" fillId="0" borderId="34" applyNumberFormat="0" applyFill="0" applyAlignment="0" applyProtection="0"/>
    <xf numFmtId="196" fontId="398" fillId="0" borderId="33" applyNumberFormat="0" applyFill="0" applyAlignment="0" applyProtection="0"/>
    <xf numFmtId="0" fontId="169" fillId="0" borderId="34" applyNumberFormat="0" applyFill="0" applyAlignment="0" applyProtection="0"/>
    <xf numFmtId="196" fontId="170" fillId="0" borderId="35" applyNumberFormat="0" applyFill="0" applyAlignment="0" applyProtection="0"/>
    <xf numFmtId="196" fontId="399" fillId="0" borderId="35" applyNumberFormat="0" applyFill="0" applyAlignment="0" applyProtection="0"/>
    <xf numFmtId="0" fontId="99" fillId="0" borderId="20" applyNumberFormat="0" applyFill="0" applyAlignment="0" applyProtection="0"/>
    <xf numFmtId="196" fontId="171" fillId="0" borderId="35" applyNumberFormat="0" applyFill="0" applyAlignment="0" applyProtection="0"/>
    <xf numFmtId="196" fontId="399" fillId="0" borderId="35" applyNumberFormat="0" applyFill="0" applyAlignment="0" applyProtection="0"/>
    <xf numFmtId="0" fontId="171" fillId="0" borderId="35" applyNumberFormat="0" applyFill="0" applyAlignment="0" applyProtection="0"/>
    <xf numFmtId="196" fontId="172" fillId="0" borderId="36" applyNumberFormat="0" applyFill="0" applyAlignment="0" applyProtection="0"/>
    <xf numFmtId="196" fontId="400" fillId="0" borderId="36" applyNumberFormat="0" applyFill="0" applyAlignment="0" applyProtection="0"/>
    <xf numFmtId="0" fontId="104" fillId="0" borderId="21" applyNumberFormat="0" applyFill="0" applyAlignment="0" applyProtection="0"/>
    <xf numFmtId="196" fontId="173" fillId="0" borderId="37" applyNumberFormat="0" applyFill="0" applyAlignment="0" applyProtection="0"/>
    <xf numFmtId="196" fontId="400" fillId="0" borderId="36" applyNumberFormat="0" applyFill="0" applyAlignment="0" applyProtection="0"/>
    <xf numFmtId="0" fontId="173" fillId="0" borderId="37" applyNumberFormat="0" applyFill="0" applyAlignment="0" applyProtection="0"/>
    <xf numFmtId="0" fontId="179" fillId="0" borderId="0"/>
    <xf numFmtId="196" fontId="172" fillId="0" borderId="0" applyNumberFormat="0" applyFill="0" applyBorder="0" applyAlignment="0" applyProtection="0"/>
    <xf numFmtId="196" fontId="4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96" fontId="173" fillId="0" borderId="0" applyNumberFormat="0" applyFill="0" applyBorder="0" applyAlignment="0" applyProtection="0"/>
    <xf numFmtId="196" fontId="400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265" fontId="52" fillId="0" borderId="0"/>
    <xf numFmtId="0" fontId="20" fillId="0" borderId="0"/>
    <xf numFmtId="0" fontId="20" fillId="0" borderId="0"/>
    <xf numFmtId="0" fontId="401" fillId="0" borderId="0" applyFont="0" applyFill="0" applyBorder="0" applyAlignment="0" applyProtection="0"/>
    <xf numFmtId="291" fontId="52" fillId="0" borderId="0" applyFont="0" applyFill="0" applyBorder="0" applyAlignment="0" applyProtection="0"/>
    <xf numFmtId="0" fontId="219" fillId="0" borderId="0"/>
    <xf numFmtId="41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0" fontId="20" fillId="0" borderId="0"/>
    <xf numFmtId="42" fontId="219" fillId="0" borderId="0" applyFont="0" applyFill="0" applyBorder="0" applyAlignment="0" applyProtection="0"/>
    <xf numFmtId="44" fontId="219" fillId="0" borderId="0" applyFont="0" applyFill="0" applyBorder="0" applyAlignment="0" applyProtection="0"/>
    <xf numFmtId="37" fontId="261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31" fontId="52" fillId="0" borderId="0" applyFont="0" applyFill="0" applyBorder="0" applyAlignment="0" applyProtection="0"/>
    <xf numFmtId="232" fontId="52" fillId="0" borderId="0" applyFont="0" applyFill="0" applyBorder="0" applyAlignment="0" applyProtection="0"/>
    <xf numFmtId="231" fontId="52" fillId="0" borderId="0" applyFont="0" applyFill="0" applyBorder="0" applyAlignment="0" applyProtection="0"/>
    <xf numFmtId="232" fontId="52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9" fontId="243" fillId="0" borderId="0" applyFont="0" applyFill="0" applyBorder="0" applyAlignment="0" applyProtection="0"/>
    <xf numFmtId="0" fontId="299" fillId="0" borderId="0"/>
    <xf numFmtId="231" fontId="243" fillId="0" borderId="0" applyFont="0" applyFill="0" applyBorder="0" applyAlignment="0" applyProtection="0"/>
    <xf numFmtId="232" fontId="243" fillId="0" borderId="0" applyFont="0" applyFill="0" applyBorder="0" applyAlignment="0" applyProtection="0"/>
    <xf numFmtId="292" fontId="243" fillId="0" borderId="0" applyFont="0" applyFill="0" applyBorder="0" applyAlignment="0" applyProtection="0"/>
    <xf numFmtId="293" fontId="243" fillId="0" borderId="0" applyFont="0" applyFill="0" applyBorder="0" applyAlignment="0" applyProtection="0"/>
    <xf numFmtId="0" fontId="243" fillId="0" borderId="0"/>
    <xf numFmtId="0" fontId="31" fillId="83" borderId="0"/>
    <xf numFmtId="0" fontId="31" fillId="0" borderId="0"/>
    <xf numFmtId="0" fontId="402" fillId="0" borderId="0" applyFont="0" applyFill="0" applyBorder="0" applyAlignment="0" applyProtection="0"/>
    <xf numFmtId="291" fontId="403" fillId="0" borderId="0" applyFill="0" applyAlignment="0" applyProtection="0"/>
    <xf numFmtId="0" fontId="329" fillId="0" borderId="0"/>
    <xf numFmtId="0" fontId="404" fillId="0" borderId="54" applyNumberFormat="0" applyFill="0" applyProtection="0">
      <alignment horizontal="left"/>
    </xf>
    <xf numFmtId="0" fontId="404" fillId="0" borderId="54" applyNumberFormat="0" applyFill="0" applyProtection="0">
      <alignment horizontal="left"/>
    </xf>
    <xf numFmtId="0" fontId="404" fillId="0" borderId="54" applyNumberFormat="0" applyFill="0" applyProtection="0">
      <alignment horizontal="left"/>
    </xf>
    <xf numFmtId="0" fontId="404" fillId="0" borderId="54" applyNumberFormat="0" applyFill="0" applyProtection="0">
      <alignment horizontal="left"/>
    </xf>
    <xf numFmtId="0" fontId="255" fillId="0" borderId="0" applyNumberFormat="0" applyFill="0" applyBorder="0" applyAlignment="0" applyProtection="0">
      <alignment vertical="top"/>
      <protection locked="0"/>
    </xf>
    <xf numFmtId="294" fontId="52" fillId="0" borderId="0" applyFont="0" applyFill="0" applyBorder="0" applyAlignment="0" applyProtection="0"/>
    <xf numFmtId="295" fontId="52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41" fontId="271" fillId="0" borderId="0" applyFont="0" applyFill="0" applyBorder="0" applyAlignment="0" applyProtection="0"/>
    <xf numFmtId="40" fontId="74" fillId="0" borderId="0" applyFont="0" applyFill="0" applyBorder="0" applyAlignment="0" applyProtection="0"/>
    <xf numFmtId="41" fontId="254" fillId="0" borderId="0"/>
    <xf numFmtId="41" fontId="17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05" fillId="0" borderId="0" applyNumberFormat="0" applyFill="0" applyBorder="0" applyAlignment="0" applyProtection="0">
      <alignment vertical="top"/>
      <protection locked="0"/>
    </xf>
    <xf numFmtId="4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20" fillId="0" borderId="48" applyNumberFormat="0" applyFill="0" applyProtection="0">
      <alignment horizontal="left"/>
    </xf>
    <xf numFmtId="0" fontId="20" fillId="0" borderId="48" applyNumberFormat="0" applyFill="0" applyProtection="0">
      <alignment horizontal="left"/>
    </xf>
    <xf numFmtId="0" fontId="20" fillId="0" borderId="48" applyNumberFormat="0" applyFill="0" applyProtection="0">
      <alignment horizontal="left"/>
    </xf>
    <xf numFmtId="0" fontId="20" fillId="0" borderId="48" applyNumberFormat="0" applyFill="0" applyProtection="0">
      <alignment horizontal="left"/>
    </xf>
    <xf numFmtId="9" fontId="40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74" fillId="0" borderId="0"/>
    <xf numFmtId="14" fontId="31" fillId="83" borderId="0"/>
    <xf numFmtId="1" fontId="20" fillId="0" borderId="54" applyFill="0" applyProtection="0">
      <alignment horizontal="center"/>
    </xf>
    <xf numFmtId="1" fontId="20" fillId="0" borderId="54" applyFill="0" applyProtection="0">
      <alignment horizontal="center"/>
    </xf>
    <xf numFmtId="1" fontId="20" fillId="0" borderId="54" applyFill="0" applyProtection="0">
      <alignment horizontal="center"/>
    </xf>
    <xf numFmtId="1" fontId="20" fillId="0" borderId="54" applyFill="0" applyProtection="0">
      <alignment horizontal="center"/>
    </xf>
    <xf numFmtId="49" fontId="20" fillId="0" borderId="0" applyFont="0" applyFill="0" applyBorder="0" applyAlignment="0" applyProtection="0"/>
    <xf numFmtId="49" fontId="407" fillId="83" borderId="0"/>
    <xf numFmtId="49" fontId="31" fillId="83" borderId="0"/>
    <xf numFmtId="49" fontId="407" fillId="83" borderId="0">
      <alignment horizontal="left"/>
    </xf>
    <xf numFmtId="296" fontId="20" fillId="0" borderId="54" applyFill="0" applyProtection="0">
      <alignment horizontal="right"/>
    </xf>
    <xf numFmtId="296" fontId="20" fillId="0" borderId="54" applyFill="0" applyProtection="0">
      <alignment horizontal="right"/>
    </xf>
    <xf numFmtId="296" fontId="20" fillId="0" borderId="54" applyFill="0" applyProtection="0">
      <alignment horizontal="right"/>
    </xf>
    <xf numFmtId="296" fontId="20" fillId="0" borderId="54" applyFill="0" applyProtection="0">
      <alignment horizontal="right"/>
    </xf>
    <xf numFmtId="37" fontId="261" fillId="0" borderId="0"/>
    <xf numFmtId="0" fontId="408" fillId="0" borderId="0"/>
    <xf numFmtId="0" fontId="261" fillId="0" borderId="0"/>
    <xf numFmtId="0" fontId="409" fillId="0" borderId="58" applyNumberFormat="0" applyFill="0" applyProtection="0">
      <alignment horizontal="centerContinuous"/>
    </xf>
    <xf numFmtId="0" fontId="410" fillId="0" borderId="48" applyNumberFormat="0" applyFill="0" applyProtection="0">
      <alignment horizontal="center"/>
    </xf>
    <xf numFmtId="0" fontId="410" fillId="0" borderId="48" applyNumberFormat="0" applyFill="0" applyProtection="0">
      <alignment horizontal="center"/>
    </xf>
    <xf numFmtId="0" fontId="410" fillId="0" borderId="48" applyNumberFormat="0" applyFill="0" applyProtection="0">
      <alignment horizontal="center"/>
    </xf>
    <xf numFmtId="0" fontId="410" fillId="0" borderId="48" applyNumberFormat="0" applyFill="0" applyProtection="0">
      <alignment horizontal="center"/>
    </xf>
    <xf numFmtId="40" fontId="411" fillId="0" borderId="0" applyFont="0" applyFill="0" applyBorder="0" applyAlignment="0" applyProtection="0"/>
    <xf numFmtId="38" fontId="411" fillId="0" borderId="0" applyFont="0" applyFill="0" applyBorder="0" applyAlignment="0" applyProtection="0"/>
    <xf numFmtId="38" fontId="412" fillId="0" borderId="0" applyFont="0" applyFill="0" applyBorder="0" applyAlignment="0" applyProtection="0"/>
    <xf numFmtId="196" fontId="20" fillId="0" borderId="0"/>
    <xf numFmtId="0" fontId="413" fillId="0" borderId="0"/>
    <xf numFmtId="49" fontId="414" fillId="83" borderId="0">
      <alignment horizontal="right"/>
    </xf>
    <xf numFmtId="49" fontId="26" fillId="83" borderId="0">
      <alignment horizontal="right"/>
    </xf>
    <xf numFmtId="0" fontId="20" fillId="0" borderId="0"/>
    <xf numFmtId="0" fontId="52" fillId="0" borderId="0"/>
    <xf numFmtId="42" fontId="271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71" fillId="0" borderId="0" applyFon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415" fillId="0" borderId="0" applyNumberFormat="0" applyFill="0" applyBorder="0" applyAlignment="0" applyProtection="0">
      <alignment vertical="top"/>
      <protection locked="0"/>
    </xf>
    <xf numFmtId="43" fontId="26" fillId="83" borderId="6"/>
    <xf numFmtId="168" fontId="26" fillId="83" borderId="6"/>
    <xf numFmtId="232" fontId="26" fillId="83" borderId="6"/>
    <xf numFmtId="0" fontId="20" fillId="0" borderId="48" applyNumberFormat="0" applyFill="0" applyProtection="0">
      <alignment horizontal="right"/>
    </xf>
    <xf numFmtId="0" fontId="20" fillId="0" borderId="48" applyNumberFormat="0" applyFill="0" applyProtection="0">
      <alignment horizontal="right"/>
    </xf>
    <xf numFmtId="0" fontId="20" fillId="0" borderId="48" applyNumberFormat="0" applyFill="0" applyProtection="0">
      <alignment horizontal="right"/>
    </xf>
    <xf numFmtId="0" fontId="20" fillId="0" borderId="48" applyNumberFormat="0" applyFill="0" applyProtection="0">
      <alignment horizontal="right"/>
    </xf>
    <xf numFmtId="0" fontId="52" fillId="0" borderId="0" applyFont="0" applyFill="0" applyBorder="0" applyAlignment="0" applyProtection="0"/>
    <xf numFmtId="0" fontId="299" fillId="0" borderId="0" applyFont="0" applyFill="0" applyBorder="0" applyAlignment="0" applyProtection="0"/>
    <xf numFmtId="42" fontId="174" fillId="0" borderId="0" applyFont="0" applyFill="0" applyBorder="0" applyAlignment="0" applyProtection="0"/>
    <xf numFmtId="220" fontId="174" fillId="0" borderId="0" applyFont="0" applyFill="0" applyBorder="0" applyAlignment="0" applyProtection="0"/>
    <xf numFmtId="44" fontId="31" fillId="0" borderId="0" applyFont="0" applyFill="0" applyBorder="0" applyAlignment="0" applyProtection="0"/>
    <xf numFmtId="9" fontId="416" fillId="0" borderId="0" applyFont="0" applyFill="0" applyBorder="0" applyAlignment="0" applyProtection="0"/>
    <xf numFmtId="42" fontId="271" fillId="0" borderId="0" applyFont="0" applyFill="0" applyBorder="0" applyAlignment="0" applyProtection="0"/>
    <xf numFmtId="44" fontId="271" fillId="0" borderId="0" applyFont="0" applyFill="0" applyBorder="0" applyAlignment="0" applyProtection="0"/>
    <xf numFmtId="0" fontId="417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226" fontId="418" fillId="0" borderId="0" applyFont="0" applyFill="0" applyBorder="0" applyAlignment="0" applyProtection="0"/>
    <xf numFmtId="227" fontId="418" fillId="0" borderId="0" applyFont="0" applyFill="0" applyBorder="0" applyAlignment="0" applyProtection="0"/>
    <xf numFmtId="0" fontId="404" fillId="0" borderId="54" applyNumberFormat="0" applyFill="0" applyProtection="0">
      <alignment horizontal="center"/>
    </xf>
    <xf numFmtId="0" fontId="404" fillId="0" borderId="54" applyNumberFormat="0" applyFill="0" applyProtection="0">
      <alignment horizontal="center"/>
    </xf>
    <xf numFmtId="0" fontId="404" fillId="0" borderId="54" applyNumberFormat="0" applyFill="0" applyProtection="0">
      <alignment horizontal="center"/>
    </xf>
    <xf numFmtId="0" fontId="404" fillId="0" borderId="54" applyNumberFormat="0" applyFill="0" applyProtection="0">
      <alignment horizontal="center"/>
    </xf>
    <xf numFmtId="0" fontId="52" fillId="0" borderId="0"/>
    <xf numFmtId="0" fontId="419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52" fillId="0" borderId="0" applyFont="0" applyFill="0" applyBorder="0" applyAlignment="0" applyProtection="0"/>
    <xf numFmtId="0" fontId="299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" fillId="0" borderId="0"/>
    <xf numFmtId="16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3" fontId="21" fillId="0" borderId="9" applyFont="0" applyFill="0" applyAlignment="0" applyProtection="0"/>
    <xf numFmtId="0" fontId="200" fillId="0" borderId="0"/>
    <xf numFmtId="0" fontId="200" fillId="0" borderId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0" fillId="0" borderId="47">
      <alignment horizontal="center"/>
    </xf>
    <xf numFmtId="3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0" fontId="75" fillId="82" borderId="0" applyNumberFormat="0" applyFont="0" applyBorder="0" applyAlignment="0" applyProtection="0"/>
    <xf numFmtId="0" fontId="421" fillId="0" borderId="0"/>
    <xf numFmtId="3" fontId="38" fillId="0" borderId="9" applyFont="0" applyFill="0" applyAlignment="0" applyProtection="0"/>
    <xf numFmtId="0" fontId="4" fillId="59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5" borderId="0" applyNumberFormat="0" applyBorder="0" applyAlignment="0" applyProtection="0"/>
    <xf numFmtId="167" fontId="76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" fillId="60" borderId="0" applyNumberFormat="0" applyBorder="0" applyAlignment="0" applyProtection="0"/>
    <xf numFmtId="0" fontId="4" fillId="48" borderId="0" applyNumberFormat="0" applyBorder="0" applyAlignment="0" applyProtection="0"/>
    <xf numFmtId="0" fontId="4" fillId="62" borderId="0" applyNumberFormat="0" applyBorder="0" applyAlignment="0" applyProtection="0"/>
    <xf numFmtId="167" fontId="43" fillId="0" borderId="0" applyFont="0" applyFill="0" applyBorder="0" applyAlignment="0" applyProtection="0"/>
    <xf numFmtId="0" fontId="4" fillId="62" borderId="0" applyNumberFormat="0" applyBorder="0" applyAlignment="0" applyProtection="0"/>
    <xf numFmtId="0" fontId="120" fillId="0" borderId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7" borderId="0" applyNumberFormat="0" applyBorder="0" applyAlignment="0" applyProtection="0"/>
    <xf numFmtId="0" fontId="4" fillId="56" borderId="0" applyNumberFormat="0" applyBorder="0" applyAlignment="0" applyProtection="0"/>
    <xf numFmtId="3" fontId="38" fillId="0" borderId="9" applyFont="0" applyFill="0" applyAlignment="0" applyProtection="0"/>
    <xf numFmtId="0" fontId="421" fillId="0" borderId="0"/>
    <xf numFmtId="0" fontId="4" fillId="52" borderId="0" applyNumberFormat="0" applyBorder="0" applyAlignment="0" applyProtection="0"/>
    <xf numFmtId="4" fontId="422" fillId="0" borderId="0" applyFont="0" applyFill="0" applyBorder="0" applyAlignment="0" applyProtection="0"/>
    <xf numFmtId="0" fontId="4" fillId="7" borderId="0" applyNumberFormat="0" applyBorder="0" applyAlignment="0" applyProtection="0"/>
    <xf numFmtId="0" fontId="422" fillId="0" borderId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38" fillId="0" borderId="0"/>
    <xf numFmtId="0" fontId="38" fillId="0" borderId="0"/>
    <xf numFmtId="167" fontId="421" fillId="0" borderId="0" applyFont="0" applyFill="0" applyBorder="0" applyAlignment="0" applyProtection="0"/>
    <xf numFmtId="3" fontId="21" fillId="0" borderId="9" applyFont="0" applyFill="0" applyAlignment="0" applyProtection="0"/>
    <xf numFmtId="0" fontId="4" fillId="60" borderId="0" applyNumberFormat="0" applyBorder="0" applyAlignment="0" applyProtection="0"/>
    <xf numFmtId="0" fontId="4" fillId="9" borderId="0" applyNumberFormat="0" applyBorder="0" applyAlignment="0" applyProtection="0"/>
    <xf numFmtId="0" fontId="4" fillId="56" borderId="0" applyNumberFormat="0" applyBorder="0" applyAlignment="0" applyProtection="0"/>
    <xf numFmtId="0" fontId="4" fillId="66" borderId="0" applyNumberFormat="0" applyBorder="0" applyAlignment="0" applyProtection="0"/>
    <xf numFmtId="0" fontId="421" fillId="0" borderId="0"/>
    <xf numFmtId="0" fontId="4" fillId="55" borderId="0" applyNumberFormat="0" applyBorder="0" applyAlignment="0" applyProtection="0"/>
    <xf numFmtId="3" fontId="38" fillId="0" borderId="9" applyFont="0" applyFill="0" applyAlignment="0" applyProtection="0"/>
    <xf numFmtId="0" fontId="421" fillId="0" borderId="0"/>
    <xf numFmtId="0" fontId="4" fillId="60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66" borderId="0" applyNumberFormat="0" applyBorder="0" applyAlignment="0" applyProtection="0"/>
    <xf numFmtId="3" fontId="38" fillId="0" borderId="9" applyFont="0" applyFill="0" applyAlignment="0" applyProtection="0"/>
    <xf numFmtId="0" fontId="4" fillId="49" borderId="0" applyNumberFormat="0" applyBorder="0" applyAlignment="0" applyProtection="0"/>
    <xf numFmtId="0" fontId="4" fillId="9" borderId="0" applyNumberFormat="0" applyBorder="0" applyAlignment="0" applyProtection="0"/>
    <xf numFmtId="0" fontId="4" fillId="60" borderId="0" applyNumberFormat="0" applyBorder="0" applyAlignment="0" applyProtection="0"/>
    <xf numFmtId="0" fontId="4" fillId="9" borderId="0" applyNumberFormat="0" applyBorder="0" applyAlignment="0" applyProtection="0"/>
    <xf numFmtId="0" fontId="4" fillId="48" borderId="0" applyNumberFormat="0" applyBorder="0" applyAlignment="0" applyProtection="0"/>
    <xf numFmtId="0" fontId="4" fillId="66" borderId="0" applyNumberFormat="0" applyBorder="0" applyAlignment="0" applyProtection="0"/>
    <xf numFmtId="0" fontId="4" fillId="65" borderId="0" applyNumberFormat="0" applyBorder="0" applyAlignment="0" applyProtection="0"/>
    <xf numFmtId="0" fontId="4" fillId="9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7" fontId="4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21" fillId="0" borderId="0"/>
    <xf numFmtId="3" fontId="38" fillId="0" borderId="9" applyFont="0" applyFill="0" applyAlignment="0" applyProtection="0"/>
    <xf numFmtId="0" fontId="4" fillId="66" borderId="0" applyNumberFormat="0" applyBorder="0" applyAlignment="0" applyProtection="0"/>
    <xf numFmtId="0" fontId="4" fillId="62" borderId="0" applyNumberFormat="0" applyBorder="0" applyAlignment="0" applyProtection="0"/>
    <xf numFmtId="0" fontId="4" fillId="9" borderId="0" applyNumberFormat="0" applyBorder="0" applyAlignment="0" applyProtection="0"/>
    <xf numFmtId="0" fontId="4" fillId="55" borderId="0" applyNumberFormat="0" applyBorder="0" applyAlignment="0" applyProtection="0"/>
    <xf numFmtId="0" fontId="4" fillId="49" borderId="0" applyNumberFormat="0" applyBorder="0" applyAlignment="0" applyProtection="0"/>
    <xf numFmtId="0" fontId="4" fillId="62" borderId="0" applyNumberFormat="0" applyBorder="0" applyAlignment="0" applyProtection="0"/>
    <xf numFmtId="0" fontId="4" fillId="56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48" borderId="0" applyNumberFormat="0" applyBorder="0" applyAlignment="0" applyProtection="0"/>
    <xf numFmtId="3" fontId="38" fillId="0" borderId="9" applyFont="0" applyFill="0" applyAlignment="0" applyProtection="0"/>
    <xf numFmtId="0" fontId="421" fillId="0" borderId="0"/>
    <xf numFmtId="3" fontId="38" fillId="0" borderId="9" applyFont="0" applyFill="0" applyAlignment="0" applyProtection="0"/>
    <xf numFmtId="43" fontId="20" fillId="0" borderId="0" applyFont="0" applyFill="0" applyBorder="0" applyAlignment="0" applyProtection="0"/>
    <xf numFmtId="0" fontId="4" fillId="62" borderId="0" applyNumberFormat="0" applyBorder="0" applyAlignment="0" applyProtection="0"/>
    <xf numFmtId="0" fontId="4" fillId="59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7" borderId="0" applyNumberFormat="0" applyBorder="0" applyAlignment="0" applyProtection="0"/>
    <xf numFmtId="0" fontId="4" fillId="4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65" borderId="0" applyNumberFormat="0" applyBorder="0" applyAlignment="0" applyProtection="0"/>
    <xf numFmtId="0" fontId="4" fillId="62" borderId="0" applyNumberFormat="0" applyBorder="0" applyAlignment="0" applyProtection="0"/>
    <xf numFmtId="0" fontId="4" fillId="56" borderId="0" applyNumberFormat="0" applyBorder="0" applyAlignment="0" applyProtection="0"/>
    <xf numFmtId="0" fontId="4" fillId="49" borderId="0" applyNumberFormat="0" applyBorder="0" applyAlignment="0" applyProtection="0"/>
    <xf numFmtId="0" fontId="20" fillId="0" borderId="0"/>
    <xf numFmtId="0" fontId="4" fillId="7" borderId="0" applyNumberFormat="0" applyBorder="0" applyAlignment="0" applyProtection="0"/>
    <xf numFmtId="0" fontId="4" fillId="65" borderId="0" applyNumberFormat="0" applyBorder="0" applyAlignment="0" applyProtection="0"/>
    <xf numFmtId="0" fontId="43" fillId="0" borderId="0"/>
    <xf numFmtId="0" fontId="43" fillId="0" borderId="0"/>
    <xf numFmtId="0" fontId="4" fillId="9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9" borderId="0" applyNumberFormat="0" applyBorder="0" applyAlignment="0" applyProtection="0"/>
    <xf numFmtId="0" fontId="43" fillId="0" borderId="0"/>
    <xf numFmtId="167" fontId="20" fillId="0" borderId="0" applyFont="0" applyFill="0" applyBorder="0" applyAlignment="0" applyProtection="0"/>
    <xf numFmtId="3" fontId="38" fillId="0" borderId="9" applyFont="0" applyFill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3" fillId="0" borderId="0"/>
    <xf numFmtId="0" fontId="43" fillId="0" borderId="0"/>
    <xf numFmtId="0" fontId="38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16" fillId="0" borderId="0"/>
    <xf numFmtId="0" fontId="179" fillId="0" borderId="0"/>
    <xf numFmtId="0" fontId="4" fillId="66" borderId="0" applyNumberFormat="0" applyBorder="0" applyAlignment="0" applyProtection="0"/>
    <xf numFmtId="9" fontId="21" fillId="0" borderId="0" applyFont="0" applyFill="0" applyBorder="0" applyAlignment="0" applyProtection="0"/>
    <xf numFmtId="0" fontId="4" fillId="62" borderId="0" applyNumberFormat="0" applyBorder="0" applyAlignment="0" applyProtection="0"/>
    <xf numFmtId="3" fontId="179" fillId="0" borderId="11">
      <alignment horizontal="center"/>
    </xf>
    <xf numFmtId="196" fontId="38" fillId="0" borderId="0"/>
    <xf numFmtId="0" fontId="4" fillId="65" borderId="0" applyNumberFormat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196" fontId="313" fillId="0" borderId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56" borderId="0" applyNumberFormat="0" applyBorder="0" applyAlignment="0" applyProtection="0"/>
    <xf numFmtId="0" fontId="4" fillId="9" borderId="0" applyNumberFormat="0" applyBorder="0" applyAlignment="0" applyProtection="0"/>
    <xf numFmtId="0" fontId="43" fillId="0" borderId="0"/>
    <xf numFmtId="3" fontId="21" fillId="0" borderId="9" applyFont="0" applyFill="0" applyAlignment="0" applyProtection="0"/>
    <xf numFmtId="9" fontId="21" fillId="0" borderId="0" applyFont="0" applyFill="0" applyBorder="0" applyAlignment="0" applyProtection="0"/>
    <xf numFmtId="0" fontId="179" fillId="0" borderId="0"/>
    <xf numFmtId="0" fontId="4" fillId="60" borderId="0" applyNumberFormat="0" applyBorder="0" applyAlignment="0" applyProtection="0"/>
    <xf numFmtId="0" fontId="43" fillId="0" borderId="0"/>
    <xf numFmtId="0" fontId="4" fillId="49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79" fillId="0" borderId="0"/>
    <xf numFmtId="0" fontId="4" fillId="52" borderId="0" applyNumberFormat="0" applyBorder="0" applyAlignment="0" applyProtection="0"/>
    <xf numFmtId="3" fontId="21" fillId="0" borderId="9" applyFont="0" applyFill="0" applyAlignment="0" applyProtection="0"/>
    <xf numFmtId="3" fontId="21" fillId="0" borderId="9" applyFont="0" applyFill="0" applyAlignment="0" applyProtection="0"/>
    <xf numFmtId="0" fontId="421" fillId="0" borderId="0"/>
    <xf numFmtId="0" fontId="4" fillId="52" borderId="0" applyNumberFormat="0" applyBorder="0" applyAlignment="0" applyProtection="0"/>
    <xf numFmtId="0" fontId="4" fillId="65" borderId="0" applyNumberFormat="0" applyBorder="0" applyAlignment="0" applyProtection="0"/>
    <xf numFmtId="0" fontId="4" fillId="48" borderId="0" applyNumberFormat="0" applyBorder="0" applyAlignment="0" applyProtection="0"/>
    <xf numFmtId="0" fontId="4" fillId="52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66" borderId="0" applyNumberFormat="0" applyBorder="0" applyAlignment="0" applyProtection="0"/>
    <xf numFmtId="0" fontId="4" fillId="60" borderId="0" applyNumberFormat="0" applyBorder="0" applyAlignment="0" applyProtection="0"/>
    <xf numFmtId="0" fontId="4" fillId="59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5" borderId="0" applyNumberFormat="0" applyBorder="0" applyAlignment="0" applyProtection="0"/>
    <xf numFmtId="0" fontId="4" fillId="62" borderId="0" applyNumberFormat="0" applyBorder="0" applyAlignment="0" applyProtection="0"/>
    <xf numFmtId="0" fontId="4" fillId="49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59" borderId="0" applyNumberFormat="0" applyBorder="0" applyAlignment="0" applyProtection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6" fontId="313" fillId="0" borderId="0" applyProtection="0"/>
    <xf numFmtId="167" fontId="43" fillId="0" borderId="0" applyFont="0" applyFill="0" applyBorder="0" applyAlignment="0" applyProtection="0"/>
    <xf numFmtId="0" fontId="43" fillId="0" borderId="0"/>
    <xf numFmtId="0" fontId="47" fillId="45" borderId="12" applyNumberFormat="0" applyAlignment="0" applyProtection="0"/>
    <xf numFmtId="196" fontId="313" fillId="0" borderId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45" borderId="1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196" fontId="313" fillId="0" borderId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20" fillId="0" borderId="0"/>
    <xf numFmtId="43" fontId="20" fillId="0" borderId="0" applyFont="0" applyFill="0" applyBorder="0" applyAlignment="0" applyProtection="0"/>
    <xf numFmtId="0" fontId="423" fillId="0" borderId="0"/>
    <xf numFmtId="9" fontId="43" fillId="0" borderId="0" applyFont="0" applyFill="0" applyBorder="0" applyAlignment="0" applyProtection="0"/>
    <xf numFmtId="0" fontId="43" fillId="0" borderId="0"/>
    <xf numFmtId="0" fontId="37" fillId="0" borderId="0"/>
    <xf numFmtId="0" fontId="38" fillId="0" borderId="0"/>
    <xf numFmtId="167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7" fontId="43" fillId="0" borderId="0" applyFont="0" applyFill="0" applyBorder="0" applyAlignment="0" applyProtection="0"/>
    <xf numFmtId="39" fontId="30" fillId="0" borderId="0"/>
    <xf numFmtId="39" fontId="30" fillId="0" borderId="0"/>
    <xf numFmtId="39" fontId="30" fillId="0" borderId="0"/>
    <xf numFmtId="39" fontId="30" fillId="0" borderId="0"/>
    <xf numFmtId="0" fontId="20" fillId="0" borderId="0"/>
    <xf numFmtId="0" fontId="43" fillId="0" borderId="0"/>
    <xf numFmtId="0" fontId="424" fillId="0" borderId="0"/>
    <xf numFmtId="0" fontId="38" fillId="0" borderId="0"/>
    <xf numFmtId="0" fontId="194" fillId="0" borderId="0"/>
    <xf numFmtId="0" fontId="42" fillId="17" borderId="0" applyNumberFormat="0" applyBorder="0" applyAlignment="0" applyProtection="0"/>
    <xf numFmtId="167" fontId="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43" fillId="0" borderId="0" applyFont="0" applyFill="0" applyBorder="0" applyAlignment="0" applyProtection="0"/>
    <xf numFmtId="298" fontId="20" fillId="0" borderId="0" applyFont="0" applyFill="0" applyBorder="0" applyAlignment="0" applyProtection="0"/>
    <xf numFmtId="299" fontId="20" fillId="0" borderId="0" applyFont="0" applyFill="0" applyBorder="0" applyAlignment="0" applyProtection="0"/>
    <xf numFmtId="40" fontId="425" fillId="0" borderId="0">
      <alignment horizontal="left"/>
    </xf>
    <xf numFmtId="0" fontId="426" fillId="0" borderId="0"/>
    <xf numFmtId="0" fontId="20" fillId="0" borderId="0"/>
    <xf numFmtId="0" fontId="20" fillId="0" borderId="0"/>
    <xf numFmtId="0" fontId="426" fillId="0" borderId="0"/>
    <xf numFmtId="0" fontId="20" fillId="0" borderId="0"/>
    <xf numFmtId="0" fontId="426" fillId="0" borderId="0"/>
    <xf numFmtId="0" fontId="146" fillId="0" borderId="0"/>
    <xf numFmtId="0" fontId="20" fillId="0" borderId="0"/>
    <xf numFmtId="0" fontId="37" fillId="0" borderId="0"/>
    <xf numFmtId="0" fontId="37" fillId="0" borderId="0"/>
    <xf numFmtId="0" fontId="206" fillId="0" borderId="0"/>
    <xf numFmtId="0" fontId="206" fillId="0" borderId="0"/>
    <xf numFmtId="0" fontId="20" fillId="0" borderId="0"/>
    <xf numFmtId="0" fontId="20" fillId="0" borderId="0"/>
    <xf numFmtId="0" fontId="427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6" fillId="0" borderId="0"/>
    <xf numFmtId="0" fontId="4" fillId="0" borderId="0"/>
    <xf numFmtId="0" fontId="20" fillId="0" borderId="0"/>
    <xf numFmtId="0" fontId="20" fillId="0" borderId="0"/>
    <xf numFmtId="0" fontId="206" fillId="0" borderId="0"/>
    <xf numFmtId="0" fontId="4" fillId="0" borderId="0"/>
    <xf numFmtId="0" fontId="20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30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297" fontId="37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39" fontId="429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2" borderId="0" applyNumberFormat="0" applyBorder="0" applyAlignment="0" applyProtection="0"/>
    <xf numFmtId="0" fontId="4" fillId="7" borderId="0" applyNumberFormat="0" applyBorder="0" applyAlignment="0" applyProtection="0"/>
    <xf numFmtId="0" fontId="4" fillId="53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61" borderId="0" applyNumberFormat="0" applyBorder="0" applyAlignment="0" applyProtection="0"/>
    <xf numFmtId="0" fontId="4" fillId="9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167" fontId="19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2" fillId="14" borderId="23" applyNumberFormat="0" applyFont="0" applyAlignment="0" applyProtection="0"/>
    <xf numFmtId="0" fontId="179" fillId="0" borderId="0"/>
    <xf numFmtId="0" fontId="104" fillId="0" borderId="0" applyNumberFormat="0" applyFill="0" applyBorder="0" applyAlignment="0" applyProtection="0"/>
    <xf numFmtId="0" fontId="99" fillId="0" borderId="20" applyNumberFormat="0" applyFill="0" applyAlignment="0" applyProtection="0"/>
    <xf numFmtId="0" fontId="4" fillId="0" borderId="0"/>
    <xf numFmtId="0" fontId="57" fillId="30" borderId="0" applyNumberFormat="0" applyBorder="0" applyAlignment="0" applyProtection="0"/>
    <xf numFmtId="0" fontId="57" fillId="23" borderId="0" applyNumberFormat="0" applyBorder="0" applyAlignment="0" applyProtection="0"/>
    <xf numFmtId="0" fontId="57" fillId="29" borderId="0" applyNumberFormat="0" applyBorder="0" applyAlignment="0" applyProtection="0"/>
    <xf numFmtId="0" fontId="57" fillId="12" borderId="0" applyNumberFormat="0" applyBorder="0" applyAlignment="0" applyProtection="0"/>
    <xf numFmtId="0" fontId="57" fillId="22" borderId="0" applyNumberFormat="0" applyBorder="0" applyAlignment="0" applyProtection="0"/>
    <xf numFmtId="0" fontId="20" fillId="0" borderId="0"/>
    <xf numFmtId="0" fontId="42" fillId="12" borderId="0" applyNumberFormat="0" applyBorder="0" applyAlignment="0" applyProtection="0"/>
    <xf numFmtId="0" fontId="42" fillId="10" borderId="0" applyNumberFormat="0" applyBorder="0" applyAlignment="0" applyProtection="0"/>
    <xf numFmtId="0" fontId="43" fillId="62" borderId="0" applyNumberFormat="0" applyBorder="0" applyAlignment="0" applyProtection="0"/>
    <xf numFmtId="0" fontId="43" fillId="9" borderId="0" applyNumberFormat="0" applyBorder="0" applyAlignment="0" applyProtection="0"/>
    <xf numFmtId="43" fontId="43" fillId="0" borderId="0" applyFont="0" applyFill="0" applyBorder="0" applyAlignment="0" applyProtection="0"/>
    <xf numFmtId="0" fontId="179" fillId="0" borderId="0"/>
    <xf numFmtId="39" fontId="179" fillId="0" borderId="0"/>
    <xf numFmtId="39" fontId="179" fillId="0" borderId="0"/>
    <xf numFmtId="3" fontId="179" fillId="0" borderId="11">
      <alignment horizontal="center"/>
    </xf>
    <xf numFmtId="0" fontId="129" fillId="32" borderId="24" applyNumberFormat="0" applyAlignment="0" applyProtection="0"/>
    <xf numFmtId="0" fontId="119" fillId="20" borderId="0" applyNumberFormat="0" applyBorder="0" applyAlignment="0" applyProtection="0"/>
    <xf numFmtId="0" fontId="113" fillId="0" borderId="22" applyNumberFormat="0" applyFill="0" applyAlignment="0" applyProtection="0"/>
    <xf numFmtId="0" fontId="109" fillId="20" borderId="17" applyNumberFormat="0" applyAlignment="0" applyProtection="0"/>
    <xf numFmtId="0" fontId="104" fillId="0" borderId="21" applyNumberFormat="0" applyFill="0" applyAlignment="0" applyProtection="0"/>
    <xf numFmtId="0" fontId="94" fillId="0" borderId="19" applyNumberFormat="0" applyFill="0" applyAlignment="0" applyProtection="0"/>
    <xf numFmtId="0" fontId="109" fillId="20" borderId="17" applyNumberFormat="0" applyAlignment="0" applyProtection="0"/>
    <xf numFmtId="0" fontId="91" fillId="18" borderId="0" applyNumberFormat="0" applyBorder="0" applyAlignment="0" applyProtection="0"/>
    <xf numFmtId="0" fontId="85" fillId="0" borderId="0" applyNumberFormat="0" applyFill="0" applyBorder="0" applyAlignment="0" applyProtection="0"/>
    <xf numFmtId="0" fontId="71" fillId="33" borderId="18" applyNumberFormat="0" applyAlignment="0" applyProtection="0"/>
    <xf numFmtId="0" fontId="179" fillId="0" borderId="0"/>
    <xf numFmtId="0" fontId="179" fillId="0" borderId="0"/>
    <xf numFmtId="0" fontId="42" fillId="14" borderId="23" applyNumberFormat="0" applyFont="0" applyAlignment="0" applyProtection="0"/>
    <xf numFmtId="0" fontId="42" fillId="14" borderId="0" applyNumberFormat="0" applyBorder="0" applyAlignment="0" applyProtection="0"/>
    <xf numFmtId="0" fontId="179" fillId="0" borderId="0"/>
    <xf numFmtId="40" fontId="179" fillId="0" borderId="0"/>
    <xf numFmtId="0" fontId="164" fillId="0" borderId="26" applyNumberFormat="0" applyFill="0" applyAlignment="0" applyProtection="0"/>
    <xf numFmtId="0" fontId="50" fillId="61" borderId="0" applyNumberFormat="0" applyBorder="0" applyAlignment="0" applyProtection="0"/>
    <xf numFmtId="0" fontId="183" fillId="0" borderId="39" applyNumberFormat="0" applyFill="0" applyAlignment="0" applyProtection="0"/>
    <xf numFmtId="0" fontId="182" fillId="0" borderId="38" applyNumberFormat="0" applyFill="0" applyAlignment="0" applyProtection="0"/>
    <xf numFmtId="0" fontId="179" fillId="14" borderId="23" applyNumberFormat="0" applyFont="0" applyAlignment="0" applyProtection="0"/>
    <xf numFmtId="0" fontId="179" fillId="14" borderId="23" applyNumberFormat="0" applyFont="0" applyAlignment="0" applyProtection="0"/>
    <xf numFmtId="0" fontId="20" fillId="0" borderId="0"/>
    <xf numFmtId="196" fontId="38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20" fillId="0" borderId="0"/>
    <xf numFmtId="0" fontId="124" fillId="0" borderId="0"/>
    <xf numFmtId="0" fontId="57" fillId="31" borderId="0" applyNumberFormat="0" applyBorder="0" applyAlignment="0" applyProtection="0"/>
    <xf numFmtId="0" fontId="20" fillId="0" borderId="0"/>
    <xf numFmtId="0" fontId="42" fillId="13" borderId="0" applyNumberFormat="0" applyBorder="0" applyAlignment="0" applyProtection="0"/>
    <xf numFmtId="0" fontId="20" fillId="0" borderId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38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65" borderId="0" applyNumberFormat="0" applyBorder="0" applyAlignment="0" applyProtection="0"/>
    <xf numFmtId="0" fontId="43" fillId="0" borderId="0"/>
    <xf numFmtId="0" fontId="38" fillId="0" borderId="0"/>
    <xf numFmtId="0" fontId="43" fillId="0" borderId="0"/>
    <xf numFmtId="9" fontId="4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197" fillId="0" borderId="0"/>
    <xf numFmtId="167" fontId="197" fillId="0" borderId="0" applyFont="0" applyFill="0" applyBorder="0" applyAlignment="0" applyProtection="0"/>
    <xf numFmtId="0" fontId="57" fillId="22" borderId="0" applyNumberFormat="0" applyBorder="0" applyAlignment="0" applyProtection="0"/>
    <xf numFmtId="43" fontId="21" fillId="0" borderId="9" applyFont="0" applyFill="0" applyAlignment="0" applyProtection="0"/>
    <xf numFmtId="0" fontId="38" fillId="0" borderId="0"/>
    <xf numFmtId="9" fontId="20" fillId="0" borderId="0" applyFont="0" applyFill="0" applyBorder="0" applyAlignment="0" applyProtection="0"/>
    <xf numFmtId="0" fontId="43" fillId="60" borderId="0" applyNumberFormat="0" applyBorder="0" applyAlignment="0" applyProtection="0"/>
    <xf numFmtId="0" fontId="43" fillId="59" borderId="0" applyNumberFormat="0" applyBorder="0" applyAlignment="0" applyProtection="0"/>
    <xf numFmtId="0" fontId="50" fillId="57" borderId="0" applyNumberFormat="0" applyBorder="0" applyAlignment="0" applyProtection="0"/>
    <xf numFmtId="0" fontId="43" fillId="56" borderId="0" applyNumberFormat="0" applyBorder="0" applyAlignment="0" applyProtection="0"/>
    <xf numFmtId="0" fontId="43" fillId="55" borderId="0" applyNumberFormat="0" applyBorder="0" applyAlignment="0" applyProtection="0"/>
    <xf numFmtId="0" fontId="43" fillId="7" borderId="0" applyNumberFormat="0" applyBorder="0" applyAlignment="0" applyProtection="0"/>
    <xf numFmtId="0" fontId="43" fillId="52" borderId="0" applyNumberFormat="0" applyBorder="0" applyAlignment="0" applyProtection="0"/>
    <xf numFmtId="0" fontId="43" fillId="49" borderId="0" applyNumberFormat="0" applyBorder="0" applyAlignment="0" applyProtection="0"/>
    <xf numFmtId="0" fontId="43" fillId="48" borderId="0" applyNumberFormat="0" applyBorder="0" applyAlignment="0" applyProtection="0"/>
    <xf numFmtId="0" fontId="49" fillId="0" borderId="42" applyNumberFormat="0" applyFill="0" applyAlignment="0" applyProtection="0"/>
    <xf numFmtId="0" fontId="43" fillId="6" borderId="15" applyNumberFormat="0" applyFont="0" applyAlignment="0" applyProtection="0"/>
    <xf numFmtId="0" fontId="47" fillId="45" borderId="12" applyNumberFormat="0" applyAlignment="0" applyProtection="0"/>
    <xf numFmtId="43" fontId="20" fillId="0" borderId="0" applyFont="0" applyFill="0" applyBorder="0" applyAlignment="0" applyProtection="0"/>
    <xf numFmtId="0" fontId="38" fillId="0" borderId="0"/>
    <xf numFmtId="0" fontId="122" fillId="0" borderId="0"/>
    <xf numFmtId="0" fontId="42" fillId="12" borderId="0" applyNumberFormat="0" applyBorder="0" applyAlignment="0" applyProtection="0"/>
    <xf numFmtId="0" fontId="38" fillId="0" borderId="0"/>
    <xf numFmtId="0" fontId="61" fillId="17" borderId="0" applyNumberFormat="0" applyBorder="0" applyAlignment="0" applyProtection="0"/>
    <xf numFmtId="0" fontId="43" fillId="0" borderId="0"/>
    <xf numFmtId="0" fontId="43" fillId="0" borderId="0"/>
    <xf numFmtId="0" fontId="57" fillId="18" borderId="0" applyNumberFormat="0" applyBorder="0" applyAlignment="0" applyProtection="0"/>
    <xf numFmtId="0" fontId="50" fillId="67" borderId="0" applyNumberFormat="0" applyBorder="0" applyAlignment="0" applyProtection="0"/>
    <xf numFmtId="0" fontId="195" fillId="0" borderId="0"/>
    <xf numFmtId="167" fontId="195" fillId="0" borderId="0" applyFont="0" applyFill="0" applyBorder="0" applyAlignment="0" applyProtection="0"/>
    <xf numFmtId="0" fontId="43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7" fillId="27" borderId="0" applyNumberFormat="0" applyBorder="0" applyAlignment="0" applyProtection="0"/>
    <xf numFmtId="0" fontId="43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179" fillId="0" borderId="0"/>
    <xf numFmtId="0" fontId="43" fillId="0" borderId="0"/>
    <xf numFmtId="0" fontId="57" fillId="13" borderId="0" applyNumberFormat="0" applyBorder="0" applyAlignment="0" applyProtection="0"/>
    <xf numFmtId="0" fontId="179" fillId="0" borderId="0"/>
    <xf numFmtId="0" fontId="42" fillId="20" borderId="0" applyNumberFormat="0" applyBorder="0" applyAlignment="0" applyProtection="0"/>
    <xf numFmtId="0" fontId="43" fillId="0" borderId="0"/>
    <xf numFmtId="0" fontId="43" fillId="0" borderId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3" fillId="0" borderId="0"/>
    <xf numFmtId="0" fontId="3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9" fontId="38" fillId="0" borderId="0" applyFont="0" applyFill="0" applyBorder="0" applyAlignment="0" applyProtection="0"/>
    <xf numFmtId="0" fontId="43" fillId="66" borderId="0" applyNumberFormat="0" applyBorder="0" applyAlignment="0" applyProtection="0"/>
    <xf numFmtId="40" fontId="179" fillId="0" borderId="0"/>
    <xf numFmtId="0" fontId="179" fillId="14" borderId="23" applyNumberFormat="0" applyFont="0" applyAlignment="0" applyProtection="0"/>
    <xf numFmtId="0" fontId="179" fillId="14" borderId="23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198" fillId="0" borderId="0"/>
    <xf numFmtId="167" fontId="198" fillId="0" borderId="0" applyFont="0" applyFill="0" applyBorder="0" applyAlignment="0" applyProtection="0"/>
    <xf numFmtId="0" fontId="43" fillId="0" borderId="0"/>
    <xf numFmtId="0" fontId="57" fillId="18" borderId="0" applyNumberFormat="0" applyBorder="0" applyAlignment="0" applyProtection="0"/>
    <xf numFmtId="0" fontId="38" fillId="0" borderId="0"/>
    <xf numFmtId="0" fontId="194" fillId="0" borderId="0"/>
    <xf numFmtId="0" fontId="43" fillId="0" borderId="0"/>
    <xf numFmtId="0" fontId="42" fillId="14" borderId="0" applyNumberFormat="0" applyBorder="0" applyAlignment="0" applyProtection="0"/>
    <xf numFmtId="0" fontId="38" fillId="0" borderId="0"/>
    <xf numFmtId="0" fontId="20" fillId="0" borderId="0"/>
    <xf numFmtId="43" fontId="2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6" fontId="38" fillId="0" borderId="0"/>
    <xf numFmtId="0" fontId="26" fillId="0" borderId="0" applyProtection="0"/>
    <xf numFmtId="0" fontId="43" fillId="0" borderId="0"/>
    <xf numFmtId="0" fontId="57" fillId="23" borderId="0" applyNumberFormat="0" applyBorder="0" applyAlignment="0" applyProtection="0"/>
    <xf numFmtId="3" fontId="21" fillId="0" borderId="9" applyFont="0" applyFill="0" applyAlignment="0" applyProtection="0"/>
    <xf numFmtId="0" fontId="179" fillId="0" borderId="0"/>
    <xf numFmtId="167" fontId="43" fillId="0" borderId="0" applyFont="0" applyFill="0" applyBorder="0" applyAlignment="0" applyProtection="0"/>
    <xf numFmtId="0" fontId="179" fillId="0" borderId="0"/>
    <xf numFmtId="0" fontId="43" fillId="0" borderId="0"/>
    <xf numFmtId="43" fontId="4" fillId="0" borderId="0" applyFont="0" applyFill="0" applyBorder="0" applyAlignment="0" applyProtection="0"/>
    <xf numFmtId="3" fontId="21" fillId="0" borderId="9" applyFont="0" applyFill="0" applyAlignment="0" applyProtection="0"/>
    <xf numFmtId="0" fontId="179" fillId="0" borderId="0"/>
    <xf numFmtId="0" fontId="179" fillId="0" borderId="0"/>
    <xf numFmtId="0" fontId="179" fillId="0" borderId="0"/>
    <xf numFmtId="0" fontId="421" fillId="0" borderId="0"/>
    <xf numFmtId="167" fontId="76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68" fillId="32" borderId="17" applyNumberFormat="0" applyAlignment="0" applyProtection="0"/>
    <xf numFmtId="0" fontId="37" fillId="0" borderId="0"/>
    <xf numFmtId="0" fontId="37" fillId="0" borderId="0"/>
    <xf numFmtId="0" fontId="120" fillId="0" borderId="0"/>
    <xf numFmtId="0" fontId="20" fillId="0" borderId="0"/>
    <xf numFmtId="0" fontId="20" fillId="0" borderId="0"/>
    <xf numFmtId="0" fontId="38" fillId="14" borderId="23" applyNumberFormat="0" applyFont="0" applyAlignment="0" applyProtection="0"/>
    <xf numFmtId="0" fontId="421" fillId="0" borderId="0"/>
    <xf numFmtId="4" fontId="422" fillId="0" borderId="0" applyFont="0" applyFill="0" applyBorder="0" applyAlignment="0" applyProtection="0"/>
    <xf numFmtId="0" fontId="422" fillId="0" borderId="0"/>
    <xf numFmtId="9" fontId="38" fillId="0" borderId="0" applyFont="0" applyFill="0" applyBorder="0" applyAlignment="0" applyProtection="0"/>
    <xf numFmtId="3" fontId="41" fillId="0" borderId="11">
      <alignment horizontal="center"/>
    </xf>
    <xf numFmtId="0" fontId="38" fillId="0" borderId="0"/>
    <xf numFmtId="0" fontId="38" fillId="0" borderId="0"/>
    <xf numFmtId="167" fontId="421" fillId="0" borderId="0" applyFont="0" applyFill="0" applyBorder="0" applyAlignment="0" applyProtection="0"/>
    <xf numFmtId="3" fontId="21" fillId="0" borderId="9" applyFont="0" applyFill="0" applyAlignment="0" applyProtection="0"/>
    <xf numFmtId="0" fontId="43" fillId="0" borderId="0"/>
    <xf numFmtId="167" fontId="19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9" fillId="0" borderId="0"/>
    <xf numFmtId="0" fontId="179" fillId="0" borderId="0"/>
    <xf numFmtId="0" fontId="179" fillId="0" borderId="0"/>
    <xf numFmtId="0" fontId="164" fillId="0" borderId="26" applyNumberFormat="0" applyFill="0" applyAlignment="0" applyProtection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21" fillId="0" borderId="9" applyFont="0" applyFill="0" applyAlignment="0" applyProtection="0"/>
    <xf numFmtId="9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2" fillId="18" borderId="0" applyNumberFormat="0" applyBorder="0" applyAlignment="0" applyProtection="0"/>
    <xf numFmtId="0" fontId="38" fillId="0" borderId="0"/>
    <xf numFmtId="0" fontId="4" fillId="0" borderId="0"/>
    <xf numFmtId="43" fontId="4" fillId="0" borderId="0" applyFont="0" applyFill="0" applyBorder="0" applyAlignment="0" applyProtection="0"/>
    <xf numFmtId="0" fontId="122" fillId="0" borderId="0"/>
    <xf numFmtId="0" fontId="179" fillId="0" borderId="0"/>
    <xf numFmtId="167" fontId="43" fillId="0" borderId="0" applyFont="0" applyFill="0" applyBorder="0" applyAlignment="0" applyProtection="0"/>
    <xf numFmtId="167" fontId="19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3" fillId="0" borderId="0"/>
    <xf numFmtId="167" fontId="43" fillId="0" borderId="0" applyFont="0" applyFill="0" applyBorder="0" applyAlignment="0" applyProtection="0"/>
    <xf numFmtId="0" fontId="47" fillId="45" borderId="12" applyNumberFormat="0" applyAlignment="0" applyProtection="0"/>
    <xf numFmtId="0" fontId="38" fillId="0" borderId="0"/>
    <xf numFmtId="0" fontId="43" fillId="0" borderId="0"/>
    <xf numFmtId="3" fontId="21" fillId="0" borderId="9" applyFont="0" applyFill="0" applyAlignment="0" applyProtection="0"/>
    <xf numFmtId="0" fontId="47" fillId="45" borderId="12" applyNumberFormat="0" applyAlignment="0" applyProtection="0"/>
    <xf numFmtId="0" fontId="47" fillId="45" borderId="12" applyNumberFormat="0" applyAlignment="0" applyProtection="0"/>
    <xf numFmtId="3" fontId="21" fillId="0" borderId="9" applyFont="0" applyFill="0" applyAlignment="0" applyProtection="0"/>
    <xf numFmtId="9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45" borderId="12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48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6" borderId="15" applyNumberFormat="0" applyFont="0" applyAlignment="0" applyProtection="0"/>
    <xf numFmtId="0" fontId="4" fillId="0" borderId="0"/>
    <xf numFmtId="0" fontId="47" fillId="45" borderId="12" applyNumberFormat="0" applyAlignment="0" applyProtection="0"/>
    <xf numFmtId="0" fontId="47" fillId="45" borderId="12" applyNumberFormat="0" applyAlignment="0" applyProtection="0"/>
    <xf numFmtId="3" fontId="21" fillId="0" borderId="9" applyFont="0" applyFill="0" applyAlignment="0" applyProtection="0"/>
    <xf numFmtId="0" fontId="47" fillId="45" borderId="12" applyNumberFormat="0" applyAlignment="0" applyProtection="0"/>
    <xf numFmtId="167" fontId="43" fillId="0" borderId="0" applyFont="0" applyFill="0" applyBorder="0" applyAlignment="0" applyProtection="0"/>
    <xf numFmtId="0" fontId="4" fillId="49" borderId="0" applyNumberFormat="0" applyBorder="0" applyAlignment="0" applyProtection="0"/>
    <xf numFmtId="167" fontId="43" fillId="0" borderId="0" applyFont="0" applyFill="0" applyBorder="0" applyAlignment="0" applyProtection="0"/>
    <xf numFmtId="0" fontId="4" fillId="66" borderId="0" applyNumberFormat="0" applyBorder="0" applyAlignment="0" applyProtection="0"/>
    <xf numFmtId="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6" fillId="0" borderId="0" applyProtection="0"/>
    <xf numFmtId="0" fontId="43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7" fillId="45" borderId="12" applyNumberFormat="0" applyAlignment="0" applyProtection="0"/>
    <xf numFmtId="0" fontId="43" fillId="0" borderId="0"/>
    <xf numFmtId="0" fontId="47" fillId="45" borderId="12" applyNumberFormat="0" applyAlignment="0" applyProtection="0"/>
    <xf numFmtId="0" fontId="4" fillId="48" borderId="0" applyNumberFormat="0" applyBorder="0" applyAlignment="0" applyProtection="0"/>
    <xf numFmtId="0" fontId="43" fillId="0" borderId="0"/>
    <xf numFmtId="0" fontId="4" fillId="5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65" borderId="0" applyNumberFormat="0" applyBorder="0" applyAlignment="0" applyProtection="0"/>
    <xf numFmtId="0" fontId="43" fillId="0" borderId="0"/>
    <xf numFmtId="0" fontId="4" fillId="48" borderId="0" applyNumberFormat="0" applyBorder="0" applyAlignment="0" applyProtection="0"/>
    <xf numFmtId="0" fontId="179" fillId="0" borderId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7" borderId="0" applyNumberFormat="0" applyBorder="0" applyAlignment="0" applyProtection="0"/>
    <xf numFmtId="0" fontId="4" fillId="65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3" fontId="21" fillId="0" borderId="9" applyFont="0" applyFill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66" borderId="0" applyNumberFormat="0" applyBorder="0" applyAlignment="0" applyProtection="0"/>
    <xf numFmtId="0" fontId="4" fillId="60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9" borderId="0" applyNumberFormat="0" applyBorder="0" applyAlignment="0" applyProtection="0"/>
    <xf numFmtId="0" fontId="4" fillId="9" borderId="0" applyNumberFormat="0" applyBorder="0" applyAlignment="0" applyProtection="0"/>
    <xf numFmtId="0" fontId="4" fillId="62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55" borderId="0" applyNumberFormat="0" applyBorder="0" applyAlignment="0" applyProtection="0"/>
    <xf numFmtId="0" fontId="4" fillId="59" borderId="0" applyNumberFormat="0" applyBorder="0" applyAlignment="0" applyProtection="0"/>
    <xf numFmtId="0" fontId="4" fillId="7" borderId="0" applyNumberFormat="0" applyBorder="0" applyAlignment="0" applyProtection="0"/>
    <xf numFmtId="0" fontId="4" fillId="55" borderId="0" applyNumberFormat="0" applyBorder="0" applyAlignment="0" applyProtection="0"/>
    <xf numFmtId="0" fontId="179" fillId="0" borderId="0"/>
    <xf numFmtId="0" fontId="4" fillId="62" borderId="0" applyNumberFormat="0" applyBorder="0" applyAlignment="0" applyProtection="0"/>
    <xf numFmtId="0" fontId="4" fillId="55" borderId="0" applyNumberFormat="0" applyBorder="0" applyAlignment="0" applyProtection="0"/>
    <xf numFmtId="0" fontId="4" fillId="49" borderId="0" applyNumberFormat="0" applyBorder="0" applyAlignment="0" applyProtection="0"/>
    <xf numFmtId="0" fontId="4" fillId="62" borderId="0" applyNumberFormat="0" applyBorder="0" applyAlignment="0" applyProtection="0"/>
    <xf numFmtId="0" fontId="4" fillId="6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48" borderId="0" applyNumberFormat="0" applyBorder="0" applyAlignment="0" applyProtection="0"/>
    <xf numFmtId="0" fontId="43" fillId="0" borderId="0"/>
    <xf numFmtId="0" fontId="179" fillId="0" borderId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79" fillId="0" borderId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55" borderId="0" applyNumberFormat="0" applyBorder="0" applyAlignment="0" applyProtection="0"/>
    <xf numFmtId="0" fontId="4" fillId="52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7" borderId="0" applyNumberFormat="0" applyBorder="0" applyAlignment="0" applyProtection="0"/>
    <xf numFmtId="0" fontId="4" fillId="65" borderId="0" applyNumberFormat="0" applyBorder="0" applyAlignment="0" applyProtection="0"/>
    <xf numFmtId="0" fontId="4" fillId="60" borderId="0" applyNumberFormat="0" applyBorder="0" applyAlignment="0" applyProtection="0"/>
    <xf numFmtId="9" fontId="21" fillId="0" borderId="0" applyFont="0" applyFill="0" applyBorder="0" applyAlignment="0" applyProtection="0"/>
    <xf numFmtId="0" fontId="4" fillId="59" borderId="0" applyNumberFormat="0" applyBorder="0" applyAlignment="0" applyProtection="0"/>
    <xf numFmtId="0" fontId="4" fillId="5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3" fontId="21" fillId="0" borderId="9" applyFont="0" applyFill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65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49" borderId="0" applyNumberFormat="0" applyBorder="0" applyAlignment="0" applyProtection="0"/>
    <xf numFmtId="0" fontId="4" fillId="7" borderId="0" applyNumberFormat="0" applyBorder="0" applyAlignment="0" applyProtection="0"/>
    <xf numFmtId="0" fontId="4" fillId="66" borderId="0" applyNumberFormat="0" applyBorder="0" applyAlignment="0" applyProtection="0"/>
    <xf numFmtId="0" fontId="4" fillId="60" borderId="0" applyNumberFormat="0" applyBorder="0" applyAlignment="0" applyProtection="0"/>
    <xf numFmtId="3" fontId="21" fillId="0" borderId="9" applyFont="0" applyFill="0" applyAlignment="0" applyProtection="0"/>
    <xf numFmtId="0" fontId="4" fillId="65" borderId="0" applyNumberFormat="0" applyBorder="0" applyAlignment="0" applyProtection="0"/>
    <xf numFmtId="0" fontId="4" fillId="62" borderId="0" applyNumberFormat="0" applyBorder="0" applyAlignment="0" applyProtection="0"/>
    <xf numFmtId="0" fontId="4" fillId="65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7" borderId="0" applyNumberFormat="0" applyBorder="0" applyAlignment="0" applyProtection="0"/>
    <xf numFmtId="0" fontId="4" fillId="62" borderId="0" applyNumberFormat="0" applyBorder="0" applyAlignment="0" applyProtection="0"/>
    <xf numFmtId="0" fontId="4" fillId="52" borderId="0" applyNumberFormat="0" applyBorder="0" applyAlignment="0" applyProtection="0"/>
    <xf numFmtId="0" fontId="4" fillId="48" borderId="0" applyNumberFormat="0" applyBorder="0" applyAlignment="0" applyProtection="0"/>
    <xf numFmtId="0" fontId="4" fillId="52" borderId="0" applyNumberFormat="0" applyBorder="0" applyAlignment="0" applyProtection="0"/>
    <xf numFmtId="0" fontId="4" fillId="9" borderId="0" applyNumberFormat="0" applyBorder="0" applyAlignment="0" applyProtection="0"/>
    <xf numFmtId="0" fontId="4" fillId="52" borderId="0" applyNumberFormat="0" applyBorder="0" applyAlignment="0" applyProtection="0"/>
    <xf numFmtId="0" fontId="4" fillId="49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9" fontId="21" fillId="0" borderId="0" applyFont="0" applyFill="0" applyBorder="0" applyAlignment="0" applyProtection="0"/>
    <xf numFmtId="0" fontId="4" fillId="59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6" borderId="0" applyNumberFormat="0" applyBorder="0" applyAlignment="0" applyProtection="0"/>
    <xf numFmtId="0" fontId="4" fillId="49" borderId="0" applyNumberFormat="0" applyBorder="0" applyAlignment="0" applyProtection="0"/>
    <xf numFmtId="0" fontId="43" fillId="0" borderId="0"/>
    <xf numFmtId="0" fontId="37" fillId="0" borderId="0"/>
    <xf numFmtId="244" fontId="20" fillId="0" borderId="0"/>
    <xf numFmtId="39" fontId="30" fillId="0" borderId="0"/>
    <xf numFmtId="244" fontId="20" fillId="0" borderId="0"/>
    <xf numFmtId="39" fontId="30" fillId="0" borderId="0"/>
    <xf numFmtId="3" fontId="21" fillId="0" borderId="9" applyFont="0" applyFill="0" applyAlignment="0" applyProtection="0"/>
    <xf numFmtId="167" fontId="159" fillId="0" borderId="0" applyFont="0" applyFill="0" applyBorder="0" applyAlignment="0" applyProtection="0"/>
    <xf numFmtId="3" fontId="21" fillId="0" borderId="9" applyFont="0" applyFill="0" applyAlignment="0" applyProtection="0"/>
    <xf numFmtId="43" fontId="23" fillId="0" borderId="0" applyFont="0" applyFill="0" applyBorder="0" applyAlignment="0" applyProtection="0"/>
    <xf numFmtId="183" fontId="146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38" fillId="0" borderId="9" applyFont="0" applyFill="0" applyAlignment="0" applyProtection="0"/>
    <xf numFmtId="3" fontId="21" fillId="0" borderId="9" applyFont="0" applyFill="0" applyAlignment="0" applyProtection="0"/>
    <xf numFmtId="167" fontId="42" fillId="0" borderId="0" applyFont="0" applyFill="0" applyBorder="0" applyAlignment="0" applyProtection="0"/>
    <xf numFmtId="41" fontId="20" fillId="0" borderId="0" applyFont="0" applyFill="0" applyBorder="0" applyAlignment="0" applyProtection="0"/>
    <xf numFmtId="3" fontId="38" fillId="0" borderId="9" applyFont="0" applyFill="0" applyAlignment="0" applyProtection="0"/>
    <xf numFmtId="3" fontId="38" fillId="0" borderId="9" applyFont="0" applyFill="0" applyAlignment="0" applyProtection="0"/>
    <xf numFmtId="3" fontId="21" fillId="0" borderId="9" applyFont="0" applyFill="0" applyAlignment="0" applyProtection="0"/>
    <xf numFmtId="43" fontId="21" fillId="0" borderId="9" applyFont="0" applyFill="0" applyAlignment="0" applyProtection="0"/>
    <xf numFmtId="167" fontId="42" fillId="0" borderId="0" applyFont="0" applyFill="0" applyBorder="0" applyAlignment="0" applyProtection="0"/>
    <xf numFmtId="3" fontId="38" fillId="0" borderId="9" applyFont="0" applyFill="0" applyAlignment="0" applyProtection="0"/>
    <xf numFmtId="9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9" applyFont="0" applyFill="0" applyAlignment="0" applyProtection="0"/>
    <xf numFmtId="167" fontId="42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1" fillId="0" borderId="9" applyFont="0" applyFill="0" applyAlignment="0" applyProtection="0"/>
    <xf numFmtId="43" fontId="37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" fontId="21" fillId="0" borderId="9" applyFont="0" applyFill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38" fillId="0" borderId="9" applyFont="0" applyFill="0" applyAlignment="0" applyProtection="0"/>
    <xf numFmtId="196" fontId="313" fillId="0" borderId="0" applyProtection="0"/>
    <xf numFmtId="0" fontId="226" fillId="45" borderId="12" applyNumberFormat="0" applyAlignment="0" applyProtection="0"/>
    <xf numFmtId="0" fontId="21" fillId="0" borderId="0"/>
    <xf numFmtId="0" fontId="8" fillId="0" borderId="0"/>
    <xf numFmtId="0" fontId="8" fillId="0" borderId="0"/>
    <xf numFmtId="0" fontId="21" fillId="0" borderId="0"/>
    <xf numFmtId="0" fontId="2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1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43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3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38" fillId="0" borderId="0"/>
    <xf numFmtId="0" fontId="20" fillId="0" borderId="0"/>
    <xf numFmtId="0" fontId="21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6" borderId="15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6" fillId="0" borderId="0" applyProtection="0"/>
    <xf numFmtId="40" fontId="33" fillId="0" borderId="0"/>
    <xf numFmtId="40" fontId="377" fillId="0" borderId="0"/>
    <xf numFmtId="3" fontId="34" fillId="0" borderId="11">
      <alignment horizontal="center"/>
    </xf>
    <xf numFmtId="3" fontId="41" fillId="0" borderId="11">
      <alignment horizontal="center"/>
    </xf>
    <xf numFmtId="3" fontId="21" fillId="0" borderId="9" applyFont="0" applyFill="0" applyAlignment="0" applyProtection="0"/>
    <xf numFmtId="196" fontId="23" fillId="0" borderId="0">
      <alignment vertical="top"/>
    </xf>
    <xf numFmtId="196" fontId="23" fillId="14" borderId="23" applyNumberFormat="0" applyFont="0" applyAlignment="0" applyProtection="0"/>
    <xf numFmtId="196" fontId="42" fillId="14" borderId="23" applyNumberFormat="0" applyFont="0" applyAlignment="0" applyProtection="0"/>
    <xf numFmtId="0" fontId="38" fillId="14" borderId="23" applyNumberFormat="0" applyFont="0" applyAlignment="0" applyProtection="0"/>
    <xf numFmtId="0" fontId="38" fillId="14" borderId="23" applyNumberFormat="0" applyFont="0" applyAlignment="0" applyProtection="0"/>
    <xf numFmtId="0" fontId="179" fillId="0" borderId="0"/>
    <xf numFmtId="43" fontId="20" fillId="0" borderId="0" applyFont="0" applyFill="0" applyBorder="0" applyAlignment="0" applyProtection="0"/>
    <xf numFmtId="0" fontId="20" fillId="0" borderId="0"/>
    <xf numFmtId="167" fontId="43" fillId="0" borderId="0" applyFont="0" applyFill="0" applyBorder="0" applyAlignment="0" applyProtection="0"/>
    <xf numFmtId="0" fontId="4" fillId="0" borderId="0"/>
    <xf numFmtId="16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9" fontId="21" fillId="0" borderId="0" applyFont="0" applyFill="0" applyBorder="0" applyAlignment="0" applyProtection="0"/>
    <xf numFmtId="3" fontId="21" fillId="0" borderId="9" applyFont="0" applyFill="0" applyAlignment="0" applyProtection="0"/>
    <xf numFmtId="0" fontId="200" fillId="0" borderId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96" fontId="313" fillId="0" borderId="0" applyProtection="0"/>
    <xf numFmtId="167" fontId="42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434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38" fillId="0" borderId="0"/>
    <xf numFmtId="302" fontId="43" fillId="0" borderId="0"/>
    <xf numFmtId="0" fontId="8" fillId="0" borderId="0"/>
    <xf numFmtId="0" fontId="179" fillId="0" borderId="0"/>
    <xf numFmtId="0" fontId="43" fillId="0" borderId="0"/>
    <xf numFmtId="0" fontId="435" fillId="0" borderId="0"/>
    <xf numFmtId="0" fontId="38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0" fillId="10" borderId="0" applyNumberFormat="0" applyBorder="0" applyAlignment="0" applyProtection="0"/>
    <xf numFmtId="0" fontId="440" fillId="12" borderId="0" applyNumberFormat="0" applyBorder="0" applyAlignment="0" applyProtection="0"/>
    <xf numFmtId="0" fontId="440" fillId="14" borderId="0" applyNumberFormat="0" applyBorder="0" applyAlignment="0" applyProtection="0"/>
    <xf numFmtId="0" fontId="440" fillId="16" borderId="0" applyNumberFormat="0" applyBorder="0" applyAlignment="0" applyProtection="0"/>
    <xf numFmtId="0" fontId="440" fillId="18" borderId="0" applyNumberFormat="0" applyBorder="0" applyAlignment="0" applyProtection="0"/>
    <xf numFmtId="0" fontId="440" fillId="1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40" fillId="18" borderId="0" applyNumberFormat="0" applyBorder="0" applyAlignment="0" applyProtection="0"/>
    <xf numFmtId="0" fontId="440" fillId="12" borderId="0" applyNumberFormat="0" applyBorder="0" applyAlignment="0" applyProtection="0"/>
    <xf numFmtId="0" fontId="440" fillId="20" borderId="0" applyNumberFormat="0" applyBorder="0" applyAlignment="0" applyProtection="0"/>
    <xf numFmtId="0" fontId="440" fillId="13" borderId="0" applyNumberFormat="0" applyBorder="0" applyAlignment="0" applyProtection="0"/>
    <xf numFmtId="0" fontId="440" fillId="18" borderId="0" applyNumberFormat="0" applyBorder="0" applyAlignment="0" applyProtection="0"/>
    <xf numFmtId="0" fontId="440" fillId="14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441" fillId="18" borderId="0" applyNumberFormat="0" applyBorder="0" applyAlignment="0" applyProtection="0"/>
    <xf numFmtId="0" fontId="441" fillId="23" borderId="0" applyNumberFormat="0" applyBorder="0" applyAlignment="0" applyProtection="0"/>
    <xf numFmtId="0" fontId="441" fillId="22" borderId="0" applyNumberFormat="0" applyBorder="0" applyAlignment="0" applyProtection="0"/>
    <xf numFmtId="0" fontId="441" fillId="13" borderId="0" applyNumberFormat="0" applyBorder="0" applyAlignment="0" applyProtection="0"/>
    <xf numFmtId="0" fontId="441" fillId="18" borderId="0" applyNumberFormat="0" applyBorder="0" applyAlignment="0" applyProtection="0"/>
    <xf numFmtId="0" fontId="441" fillId="12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23" fillId="0" borderId="0" applyFill="0" applyBorder="0" applyAlignment="0"/>
    <xf numFmtId="0" fontId="142" fillId="19" borderId="17" applyNumberFormat="0" applyAlignment="0" applyProtection="0"/>
    <xf numFmtId="0" fontId="142" fillId="19" borderId="17" applyNumberFormat="0" applyAlignment="0" applyProtection="0"/>
    <xf numFmtId="0" fontId="71" fillId="33" borderId="18" applyNumberFormat="0" applyAlignment="0" applyProtection="0"/>
    <xf numFmtId="43" fontId="38" fillId="0" borderId="9" applyFont="0" applyFill="0" applyAlignment="0" applyProtection="0"/>
    <xf numFmtId="194" fontId="146" fillId="0" borderId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38" fillId="0" borderId="9" applyFont="0" applyFill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3" fontId="21" fillId="0" borderId="9" applyFont="0" applyFill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297" fontId="14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0" fontId="311" fillId="0" borderId="0" applyProtection="0">
      <alignment horizontal="right"/>
    </xf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3" fillId="0" borderId="37" applyNumberFormat="0" applyFill="0" applyAlignment="0" applyProtection="0"/>
    <xf numFmtId="0" fontId="173" fillId="0" borderId="37" applyNumberFormat="0" applyFill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0" fontId="17" fillId="3" borderId="7" applyNumberFormat="0" applyBorder="0" applyAlignment="0" applyProtection="0"/>
    <xf numFmtId="0" fontId="109" fillId="16" borderId="17" applyNumberFormat="0" applyAlignment="0" applyProtection="0"/>
    <xf numFmtId="0" fontId="109" fillId="16" borderId="17" applyNumberFormat="0" applyAlignment="0" applyProtection="0"/>
    <xf numFmtId="0" fontId="109" fillId="16" borderId="17" applyNumberFormat="0" applyAlignment="0" applyProtection="0"/>
    <xf numFmtId="0" fontId="109" fillId="16" borderId="17" applyNumberFormat="0" applyAlignment="0" applyProtection="0"/>
    <xf numFmtId="0" fontId="109" fillId="16" borderId="17" applyNumberFormat="0" applyAlignment="0" applyProtection="0"/>
    <xf numFmtId="0" fontId="109" fillId="16" borderId="17" applyNumberFormat="0" applyAlignment="0" applyProtection="0"/>
    <xf numFmtId="0" fontId="153" fillId="0" borderId="29" applyNumberFormat="0" applyFill="0" applyAlignment="0" applyProtection="0"/>
    <xf numFmtId="0" fontId="153" fillId="0" borderId="29" applyNumberFormat="0" applyFill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20" fillId="0" borderId="0"/>
    <xf numFmtId="0" fontId="122" fillId="0" borderId="0"/>
    <xf numFmtId="0" fontId="122" fillId="0" borderId="0"/>
    <xf numFmtId="0" fontId="122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2" fillId="0" borderId="0"/>
    <xf numFmtId="0" fontId="122" fillId="0" borderId="0"/>
    <xf numFmtId="0" fontId="38" fillId="0" borderId="0"/>
    <xf numFmtId="0" fontId="20" fillId="0" borderId="0"/>
    <xf numFmtId="0" fontId="20" fillId="0" borderId="0">
      <alignment vertical="top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52" fillId="0" borderId="0"/>
    <xf numFmtId="0" fontId="20" fillId="0" borderId="0"/>
    <xf numFmtId="0" fontId="45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76" fillId="0" borderId="0"/>
    <xf numFmtId="0" fontId="76" fillId="0" borderId="0"/>
    <xf numFmtId="0" fontId="42" fillId="0" borderId="0"/>
    <xf numFmtId="0" fontId="122" fillId="0" borderId="0"/>
    <xf numFmtId="0" fontId="122" fillId="0" borderId="0"/>
    <xf numFmtId="0" fontId="20" fillId="0" borderId="0"/>
    <xf numFmtId="0" fontId="122" fillId="0" borderId="0"/>
    <xf numFmtId="0" fontId="122" fillId="0" borderId="0"/>
    <xf numFmtId="0" fontId="1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122" fillId="0" borderId="0"/>
    <xf numFmtId="0" fontId="20" fillId="0" borderId="0"/>
    <xf numFmtId="0" fontId="122" fillId="0" borderId="0"/>
    <xf numFmtId="0" fontId="122" fillId="0" borderId="0"/>
    <xf numFmtId="0" fontId="20" fillId="0" borderId="0"/>
    <xf numFmtId="0" fontId="146" fillId="0" borderId="0"/>
    <xf numFmtId="0" fontId="122" fillId="0" borderId="0"/>
    <xf numFmtId="0" fontId="122" fillId="0" borderId="0"/>
    <xf numFmtId="0" fontId="129" fillId="19" borderId="24" applyNumberFormat="0" applyAlignment="0" applyProtection="0"/>
    <xf numFmtId="0" fontId="129" fillId="19" borderId="24" applyNumberFormat="0" applyAlignment="0" applyProtection="0"/>
    <xf numFmtId="9" fontId="38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451" fillId="0" borderId="0" applyFont="0" applyFill="0" applyBorder="0" applyAlignment="0" applyProtection="0"/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3" fontId="41" fillId="0" borderId="11">
      <alignment horizontal="center"/>
    </xf>
    <xf numFmtId="0" fontId="164" fillId="0" borderId="31" applyNumberFormat="0" applyFill="0" applyAlignment="0" applyProtection="0"/>
    <xf numFmtId="0" fontId="164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443" fillId="32" borderId="17" applyNumberFormat="0" applyAlignment="0" applyProtection="0"/>
    <xf numFmtId="0" fontId="448" fillId="0" borderId="0" applyNumberFormat="0" applyFill="0" applyBorder="0" applyAlignment="0" applyProtection="0"/>
    <xf numFmtId="0" fontId="4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44" fillId="33" borderId="18" applyNumberFormat="0" applyAlignment="0" applyProtection="0"/>
    <xf numFmtId="0" fontId="448" fillId="0" borderId="22" applyNumberFormat="0" applyFill="0" applyAlignment="0" applyProtection="0"/>
    <xf numFmtId="0" fontId="446" fillId="18" borderId="0" applyNumberFormat="0" applyBorder="0" applyAlignment="0" applyProtection="0"/>
    <xf numFmtId="0" fontId="447" fillId="20" borderId="17" applyNumberFormat="0" applyAlignment="0" applyProtection="0"/>
    <xf numFmtId="0" fontId="449" fillId="20" borderId="0" applyNumberFormat="0" applyBorder="0" applyAlignment="0" applyProtection="0"/>
    <xf numFmtId="0" fontId="442" fillId="17" borderId="0" applyNumberFormat="0" applyBorder="0" applyAlignment="0" applyProtection="0"/>
    <xf numFmtId="0" fontId="441" fillId="29" borderId="0" applyNumberFormat="0" applyBorder="0" applyAlignment="0" applyProtection="0"/>
    <xf numFmtId="0" fontId="441" fillId="23" borderId="0" applyNumberFormat="0" applyBorder="0" applyAlignment="0" applyProtection="0"/>
    <xf numFmtId="0" fontId="441" fillId="22" borderId="0" applyNumberFormat="0" applyBorder="0" applyAlignment="0" applyProtection="0"/>
    <xf numFmtId="0" fontId="441" fillId="30" borderId="0" applyNumberFormat="0" applyBorder="0" applyAlignment="0" applyProtection="0"/>
    <xf numFmtId="0" fontId="441" fillId="27" borderId="0" applyNumberFormat="0" applyBorder="0" applyAlignment="0" applyProtection="0"/>
    <xf numFmtId="0" fontId="441" fillId="31" borderId="0" applyNumberFormat="0" applyBorder="0" applyAlignment="0" applyProtection="0"/>
    <xf numFmtId="0" fontId="450" fillId="32" borderId="24" applyNumberFormat="0" applyAlignment="0" applyProtection="0"/>
    <xf numFmtId="0" fontId="311" fillId="0" borderId="0" applyProtection="0">
      <alignment horizontal="right"/>
    </xf>
    <xf numFmtId="0" fontId="20" fillId="14" borderId="23" applyNumberFormat="0" applyFont="0" applyAlignment="0" applyProtection="0"/>
    <xf numFmtId="0" fontId="20" fillId="14" borderId="23" applyNumberFormat="0" applyFont="0" applyAlignment="0" applyProtection="0"/>
    <xf numFmtId="0" fontId="94" fillId="0" borderId="19" applyNumberFormat="0" applyFill="0" applyAlignment="0" applyProtection="0"/>
    <xf numFmtId="0" fontId="99" fillId="0" borderId="20" applyNumberFormat="0" applyFill="0" applyAlignment="0" applyProtection="0"/>
    <xf numFmtId="0" fontId="104" fillId="0" borderId="21" applyNumberFormat="0" applyFill="0" applyAlignment="0" applyProtection="0"/>
    <xf numFmtId="0" fontId="104" fillId="0" borderId="0" applyNumberFormat="0" applyFill="0" applyBorder="0" applyAlignment="0" applyProtection="0"/>
    <xf numFmtId="0" fontId="38" fillId="0" borderId="0"/>
    <xf numFmtId="43" fontId="38" fillId="0" borderId="9" applyFont="0" applyFill="0" applyAlignment="0" applyProtection="0"/>
    <xf numFmtId="43" fontId="38" fillId="0" borderId="9" applyFont="0" applyFill="0" applyAlignment="0" applyProtection="0"/>
    <xf numFmtId="43" fontId="38" fillId="0" borderId="9" applyFont="0" applyFill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9" applyFont="0" applyFill="0" applyAlignment="0" applyProtection="0"/>
    <xf numFmtId="43" fontId="38" fillId="0" borderId="9" applyFont="0" applyFill="0" applyAlignment="0" applyProtection="0"/>
    <xf numFmtId="43" fontId="38" fillId="0" borderId="9" applyFon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38" fillId="0" borderId="9" applyFont="0" applyFill="0" applyAlignment="0" applyProtection="0"/>
    <xf numFmtId="41" fontId="38" fillId="0" borderId="0" applyFont="0" applyFill="0" applyBorder="0" applyAlignment="0" applyProtection="0"/>
    <xf numFmtId="0" fontId="38" fillId="0" borderId="0"/>
    <xf numFmtId="43" fontId="38" fillId="0" borderId="9" applyFont="0" applyFill="0" applyAlignment="0" applyProtection="0"/>
    <xf numFmtId="0" fontId="38" fillId="0" borderId="0"/>
    <xf numFmtId="43" fontId="38" fillId="0" borderId="9" applyFont="0" applyFill="0" applyAlignment="0" applyProtection="0"/>
    <xf numFmtId="0" fontId="38" fillId="0" borderId="0"/>
    <xf numFmtId="43" fontId="38" fillId="0" borderId="9" applyFont="0" applyFill="0" applyAlignment="0" applyProtection="0"/>
    <xf numFmtId="0" fontId="38" fillId="0" borderId="0"/>
    <xf numFmtId="43" fontId="38" fillId="0" borderId="9" applyFont="0" applyFill="0" applyAlignment="0" applyProtection="0"/>
    <xf numFmtId="0" fontId="38" fillId="0" borderId="0"/>
    <xf numFmtId="43" fontId="38" fillId="0" borderId="9" applyFont="0" applyFill="0" applyAlignment="0" applyProtection="0"/>
    <xf numFmtId="0" fontId="38" fillId="0" borderId="0"/>
    <xf numFmtId="0" fontId="38" fillId="0" borderId="0"/>
    <xf numFmtId="43" fontId="38" fillId="0" borderId="9" applyFont="0" applyFill="0" applyAlignment="0" applyProtection="0"/>
    <xf numFmtId="43" fontId="38" fillId="0" borderId="9" applyFont="0" applyFill="0" applyAlignment="0" applyProtection="0"/>
    <xf numFmtId="43" fontId="38" fillId="0" borderId="9" applyFont="0" applyFill="0" applyAlignment="0" applyProtection="0"/>
    <xf numFmtId="43" fontId="38" fillId="0" borderId="9" applyFont="0" applyFill="0" applyAlignment="0" applyProtection="0"/>
    <xf numFmtId="43" fontId="38" fillId="0" borderId="9" applyFont="0" applyFill="0" applyAlignment="0" applyProtection="0"/>
    <xf numFmtId="43" fontId="38" fillId="0" borderId="9" applyFont="0" applyFill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53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9" applyFont="0" applyFill="0" applyAlignment="0" applyProtection="0"/>
    <xf numFmtId="43" fontId="38" fillId="0" borderId="9" applyFont="0" applyFill="0" applyAlignment="0" applyProtection="0"/>
    <xf numFmtId="43" fontId="38" fillId="0" borderId="9" applyFont="0" applyFill="0" applyAlignment="0" applyProtection="0"/>
    <xf numFmtId="43" fontId="38" fillId="0" borderId="9" applyFont="0" applyFill="0" applyAlignment="0" applyProtection="0"/>
    <xf numFmtId="43" fontId="38" fillId="0" borderId="9" applyFon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34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79" fillId="0" borderId="0"/>
    <xf numFmtId="0" fontId="238" fillId="0" borderId="0"/>
    <xf numFmtId="43" fontId="238" fillId="0" borderId="0" applyFont="0" applyFill="0" applyBorder="0" applyAlignment="0" applyProtection="0"/>
    <xf numFmtId="0" fontId="43" fillId="0" borderId="0"/>
    <xf numFmtId="302" fontId="43" fillId="0" borderId="0"/>
    <xf numFmtId="0" fontId="179" fillId="0" borderId="0"/>
    <xf numFmtId="0" fontId="181" fillId="0" borderId="0" applyNumberFormat="0" applyFill="0" applyBorder="0" applyAlignment="0" applyProtection="0"/>
    <xf numFmtId="0" fontId="182" fillId="0" borderId="38" applyNumberFormat="0" applyFill="0" applyAlignment="0" applyProtection="0"/>
    <xf numFmtId="0" fontId="183" fillId="0" borderId="39" applyNumberFormat="0" applyFill="0" applyAlignment="0" applyProtection="0"/>
    <xf numFmtId="0" fontId="184" fillId="0" borderId="40" applyNumberFormat="0" applyFill="0" applyAlignment="0" applyProtection="0"/>
    <xf numFmtId="0" fontId="184" fillId="0" borderId="0" applyNumberFormat="0" applyFill="0" applyBorder="0" applyAlignment="0" applyProtection="0"/>
    <xf numFmtId="0" fontId="45" fillId="43" borderId="0" applyNumberFormat="0" applyBorder="0" applyAlignment="0" applyProtection="0"/>
    <xf numFmtId="0" fontId="46" fillId="44" borderId="0" applyNumberFormat="0" applyBorder="0" applyAlignment="0" applyProtection="0"/>
    <xf numFmtId="0" fontId="185" fillId="4" borderId="0" applyNumberFormat="0" applyBorder="0" applyAlignment="0" applyProtection="0"/>
    <xf numFmtId="0" fontId="47" fillId="45" borderId="12" applyNumberFormat="0" applyAlignment="0" applyProtection="0"/>
    <xf numFmtId="0" fontId="48" fillId="46" borderId="13" applyNumberFormat="0" applyAlignment="0" applyProtection="0"/>
    <xf numFmtId="0" fontId="186" fillId="46" borderId="12" applyNumberFormat="0" applyAlignment="0" applyProtection="0"/>
    <xf numFmtId="0" fontId="187" fillId="0" borderId="41" applyNumberFormat="0" applyFill="0" applyAlignment="0" applyProtection="0"/>
    <xf numFmtId="0" fontId="188" fillId="5" borderId="14" applyNumberFormat="0" applyAlignment="0" applyProtection="0"/>
    <xf numFmtId="0" fontId="180" fillId="0" borderId="0" applyNumberFormat="0" applyFill="0" applyBorder="0" applyAlignment="0" applyProtection="0"/>
    <xf numFmtId="0" fontId="43" fillId="6" borderId="15" applyNumberFormat="0" applyFont="0" applyAlignment="0" applyProtection="0"/>
    <xf numFmtId="0" fontId="189" fillId="0" borderId="0" applyNumberFormat="0" applyFill="0" applyBorder="0" applyAlignment="0" applyProtection="0"/>
    <xf numFmtId="0" fontId="49" fillId="0" borderId="42" applyNumberFormat="0" applyFill="0" applyAlignment="0" applyProtection="0"/>
    <xf numFmtId="0" fontId="50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7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43" fillId="55" borderId="0" applyNumberFormat="0" applyBorder="0" applyAlignment="0" applyProtection="0"/>
    <xf numFmtId="0" fontId="43" fillId="56" borderId="0" applyNumberFormat="0" applyBorder="0" applyAlignment="0" applyProtection="0"/>
    <xf numFmtId="0" fontId="50" fillId="57" borderId="0" applyNumberFormat="0" applyBorder="0" applyAlignment="0" applyProtection="0"/>
    <xf numFmtId="0" fontId="50" fillId="58" borderId="0" applyNumberFormat="0" applyBorder="0" applyAlignment="0" applyProtection="0"/>
    <xf numFmtId="0" fontId="43" fillId="59" borderId="0" applyNumberFormat="0" applyBorder="0" applyAlignment="0" applyProtection="0"/>
    <xf numFmtId="0" fontId="43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0" fontId="50" fillId="67" borderId="0" applyNumberFormat="0" applyBorder="0" applyAlignment="0" applyProtection="0"/>
    <xf numFmtId="9" fontId="43" fillId="0" borderId="0" applyFont="0" applyFill="0" applyBorder="0" applyAlignment="0" applyProtection="0"/>
    <xf numFmtId="0" fontId="435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38" fillId="0" borderId="0"/>
    <xf numFmtId="0" fontId="428" fillId="0" borderId="0"/>
    <xf numFmtId="9" fontId="330" fillId="0" borderId="0">
      <alignment horizontal="right"/>
    </xf>
    <xf numFmtId="0" fontId="20" fillId="0" borderId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20" fillId="0" borderId="0" applyFill="0" applyBorder="0" applyProtection="0">
      <protection locked="0"/>
    </xf>
    <xf numFmtId="303" fontId="455" fillId="0" borderId="0" applyFont="0" applyFill="0" applyBorder="0" applyAlignment="0" applyProtection="0"/>
    <xf numFmtId="304" fontId="455" fillId="0" borderId="0" applyFont="0" applyFill="0" applyBorder="0" applyAlignment="0" applyProtection="0"/>
    <xf numFmtId="305" fontId="455" fillId="0" borderId="0" applyFont="0" applyFill="0" applyBorder="0" applyAlignment="0" applyProtection="0"/>
    <xf numFmtId="179" fontId="51" fillId="0" borderId="0">
      <alignment horizontal="center"/>
      <protection locked="0"/>
    </xf>
    <xf numFmtId="306" fontId="20" fillId="0" borderId="0"/>
    <xf numFmtId="0" fontId="20" fillId="0" borderId="0"/>
    <xf numFmtId="307" fontId="455" fillId="0" borderId="0" applyFont="0" applyFill="0" applyBorder="0" applyAlignment="0" applyProtection="0"/>
    <xf numFmtId="8" fontId="455" fillId="86" borderId="0"/>
    <xf numFmtId="39" fontId="179" fillId="0" borderId="0"/>
    <xf numFmtId="39" fontId="179" fillId="0" borderId="0"/>
    <xf numFmtId="39" fontId="179" fillId="0" borderId="0"/>
    <xf numFmtId="39" fontId="179" fillId="0" borderId="0"/>
    <xf numFmtId="176" fontId="456" fillId="0" borderId="8">
      <alignment horizontal="right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59" quotePrefix="1">
      <alignment horizontal="justify" vertical="justify" textRotation="127" wrapText="1" justifyLastLine="1"/>
      <protection hidden="1"/>
    </xf>
    <xf numFmtId="0" fontId="237" fillId="0" borderId="0">
      <alignment vertical="center"/>
    </xf>
    <xf numFmtId="0" fontId="237" fillId="0" borderId="0">
      <alignment vertical="center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37" fillId="0" borderId="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57" fillId="0" borderId="0" applyNumberFormat="0" applyFill="0" applyBorder="0" applyAlignment="0" applyProtection="0"/>
    <xf numFmtId="0" fontId="20" fillId="20" borderId="0" applyNumberFormat="0" applyFont="0" applyAlignment="0" applyProtection="0"/>
    <xf numFmtId="0" fontId="237" fillId="0" borderId="0">
      <alignment vertical="center"/>
    </xf>
    <xf numFmtId="0" fontId="20" fillId="0" borderId="0" applyFont="0" applyFill="0" applyBorder="0" applyAlignment="0" applyProtection="0"/>
    <xf numFmtId="308" fontId="20" fillId="0" borderId="0" applyFont="0" applyFill="0" applyBorder="0" applyProtection="0">
      <alignment horizontal="right"/>
    </xf>
    <xf numFmtId="0" fontId="458" fillId="0" borderId="0">
      <alignment vertical="top"/>
    </xf>
    <xf numFmtId="0" fontId="459" fillId="0" borderId="0" applyNumberFormat="0" applyFill="0" applyBorder="0" applyProtection="0">
      <alignment vertical="top"/>
    </xf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0" fillId="0" borderId="60" applyNumberFormat="0" applyFill="0" applyAlignment="0" applyProtection="0"/>
    <xf numFmtId="0" fontId="461" fillId="0" borderId="61" applyNumberFormat="0" applyFill="0" applyProtection="0">
      <alignment horizontal="center"/>
    </xf>
    <xf numFmtId="0" fontId="461" fillId="0" borderId="61" applyNumberFormat="0" applyFill="0" applyProtection="0">
      <alignment horizontal="center"/>
    </xf>
    <xf numFmtId="0" fontId="461" fillId="0" borderId="0" applyNumberFormat="0" applyFill="0" applyBorder="0" applyProtection="0">
      <alignment horizontal="left"/>
    </xf>
    <xf numFmtId="0" fontId="462" fillId="0" borderId="0" applyNumberFormat="0" applyFill="0" applyBorder="0" applyProtection="0">
      <alignment horizontal="centerContinuous"/>
    </xf>
    <xf numFmtId="0" fontId="458" fillId="0" borderId="0">
      <alignment vertical="top"/>
    </xf>
    <xf numFmtId="0" fontId="458" fillId="0" borderId="0">
      <alignment vertical="top"/>
    </xf>
    <xf numFmtId="0" fontId="20" fillId="0" borderId="0"/>
    <xf numFmtId="309" fontId="20" fillId="0" borderId="0">
      <alignment horizontal="left" wrapText="1"/>
    </xf>
    <xf numFmtId="0" fontId="458" fillId="0" borderId="0">
      <alignment vertical="top"/>
    </xf>
    <xf numFmtId="0" fontId="463" fillId="0" borderId="0"/>
    <xf numFmtId="310" fontId="52" fillId="0" borderId="0" applyFont="0" applyFill="0" applyBorder="0" applyAlignment="0" applyProtection="0"/>
    <xf numFmtId="311" fontId="52" fillId="0" borderId="0" applyFont="0" applyFill="0" applyBorder="0" applyAlignment="0" applyProtection="0"/>
    <xf numFmtId="312" fontId="20" fillId="0" borderId="0" applyFont="0" applyFill="0" applyBorder="0" applyAlignment="0"/>
    <xf numFmtId="0" fontId="20" fillId="0" borderId="0"/>
    <xf numFmtId="313" fontId="101" fillId="0" borderId="0">
      <alignment horizontal="center"/>
    </xf>
    <xf numFmtId="314" fontId="101" fillId="0" borderId="0">
      <alignment horizontal="center"/>
    </xf>
    <xf numFmtId="0" fontId="52" fillId="0" borderId="0"/>
    <xf numFmtId="0" fontId="20" fillId="0" borderId="0"/>
    <xf numFmtId="0" fontId="259" fillId="0" borderId="0"/>
    <xf numFmtId="0" fontId="20" fillId="0" borderId="0"/>
    <xf numFmtId="315" fontId="101" fillId="0" borderId="0">
      <alignment horizontal="center"/>
    </xf>
    <xf numFmtId="316" fontId="52" fillId="0" borderId="0">
      <alignment horizontal="center"/>
    </xf>
    <xf numFmtId="317" fontId="101" fillId="0" borderId="0">
      <alignment horizontal="center"/>
    </xf>
    <xf numFmtId="318" fontId="101" fillId="0" borderId="0">
      <alignment horizontal="center"/>
    </xf>
    <xf numFmtId="319" fontId="20" fillId="0" borderId="0"/>
    <xf numFmtId="320" fontId="20" fillId="86" borderId="0"/>
    <xf numFmtId="321" fontId="101" fillId="0" borderId="0">
      <alignment horizontal="center"/>
    </xf>
    <xf numFmtId="322" fontId="101" fillId="0" borderId="0">
      <alignment horizontal="center"/>
    </xf>
    <xf numFmtId="313" fontId="101" fillId="0" borderId="0">
      <alignment horizontal="center"/>
    </xf>
    <xf numFmtId="323" fontId="52" fillId="0" borderId="0">
      <alignment horizontal="center"/>
    </xf>
    <xf numFmtId="49" fontId="308" fillId="86" borderId="0" applyFill="0" applyBorder="0">
      <alignment horizontal="left"/>
    </xf>
    <xf numFmtId="0" fontId="17" fillId="0" borderId="2" applyNumberFormat="0" applyFont="0" applyAlignment="0">
      <alignment vertical="center"/>
    </xf>
    <xf numFmtId="0" fontId="464" fillId="0" borderId="0" applyFill="0" applyBorder="0">
      <alignment vertical="center"/>
    </xf>
    <xf numFmtId="324" fontId="465" fillId="0" borderId="0" applyFill="0" applyBorder="0">
      <alignment horizontal="right" vertical="center"/>
    </xf>
    <xf numFmtId="324" fontId="17" fillId="0" borderId="0" applyFill="0" applyBorder="0">
      <alignment horizontal="right" vertical="center"/>
    </xf>
    <xf numFmtId="173" fontId="17" fillId="0" borderId="0" applyFill="0" applyBorder="0">
      <alignment horizontal="right" vertical="center"/>
    </xf>
    <xf numFmtId="0" fontId="465" fillId="0" borderId="2" applyFill="0" applyBorder="0">
      <alignment vertical="center"/>
    </xf>
    <xf numFmtId="325" fontId="460" fillId="0" borderId="0">
      <alignment horizontal="right" vertical="top"/>
    </xf>
    <xf numFmtId="0" fontId="17" fillId="0" borderId="0"/>
    <xf numFmtId="0" fontId="53" fillId="86" borderId="0" applyNumberFormat="0" applyBorder="0" applyAlignment="0" applyProtection="0"/>
    <xf numFmtId="0" fontId="53" fillId="94" borderId="0" applyNumberFormat="0" applyBorder="0" applyAlignment="0" applyProtection="0"/>
    <xf numFmtId="0" fontId="53" fillId="3" borderId="0" applyNumberFormat="0" applyBorder="0" applyAlignment="0" applyProtection="0"/>
    <xf numFmtId="0" fontId="53" fillId="86" borderId="0" applyNumberFormat="0" applyBorder="0" applyAlignment="0" applyProtection="0"/>
    <xf numFmtId="0" fontId="53" fillId="95" borderId="0" applyNumberFormat="0" applyBorder="0" applyAlignment="0" applyProtection="0"/>
    <xf numFmtId="0" fontId="53" fillId="94" borderId="0" applyNumberFormat="0" applyBorder="0" applyAlignment="0" applyProtection="0"/>
    <xf numFmtId="0" fontId="42" fillId="10" borderId="0" applyNumberFormat="0" applyBorder="0" applyAlignment="0" applyProtection="0"/>
    <xf numFmtId="0" fontId="53" fillId="11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42" fillId="12" borderId="0" applyNumberFormat="0" applyBorder="0" applyAlignment="0" applyProtection="0"/>
    <xf numFmtId="0" fontId="53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53" fillId="1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42" fillId="14" borderId="0" applyNumberFormat="0" applyBorder="0" applyAlignment="0" applyProtection="0"/>
    <xf numFmtId="0" fontId="53" fillId="15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53" fillId="14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42" fillId="16" borderId="0" applyNumberFormat="0" applyBorder="0" applyAlignment="0" applyProtection="0"/>
    <xf numFmtId="0" fontId="5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53" fillId="16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3" fillId="33" borderId="0" applyNumberFormat="0" applyBorder="0" applyAlignment="0" applyProtection="0"/>
    <xf numFmtId="0" fontId="53" fillId="33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53" fillId="33" borderId="0" applyNumberFormat="0" applyBorder="0" applyAlignment="0" applyProtection="0"/>
    <xf numFmtId="0" fontId="53" fillId="33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5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53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42" fillId="14" borderId="0" applyNumberFormat="0" applyBorder="0" applyAlignment="0" applyProtection="0"/>
    <xf numFmtId="0" fontId="53" fillId="16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53" fillId="14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42" fillId="10" borderId="0" applyNumberFormat="0" applyBorder="0" applyAlignment="0" applyProtection="0"/>
    <xf numFmtId="0" fontId="123" fillId="96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123" fillId="97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123" fillId="98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123" fillId="99" borderId="0" applyNumberFormat="0" applyBorder="0" applyAlignment="0" applyProtection="0"/>
    <xf numFmtId="0" fontId="42" fillId="18" borderId="0" applyNumberFormat="0" applyBorder="0" applyAlignment="0" applyProtection="0"/>
    <xf numFmtId="0" fontId="123" fillId="100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123" fillId="101" borderId="0" applyNumberFormat="0" applyBorder="0" applyAlignment="0" applyProtection="0"/>
    <xf numFmtId="0" fontId="42" fillId="16" borderId="0" applyNumberFormat="0" applyBorder="0" applyAlignment="0" applyProtection="0"/>
    <xf numFmtId="0" fontId="20" fillId="0" borderId="0" applyFont="0"/>
    <xf numFmtId="0" fontId="53" fillId="2" borderId="0" applyNumberFormat="0" applyBorder="0" applyAlignment="0" applyProtection="0"/>
    <xf numFmtId="0" fontId="53" fillId="38" borderId="0" applyNumberFormat="0" applyBorder="0" applyAlignment="0" applyProtection="0"/>
    <xf numFmtId="0" fontId="53" fillId="102" borderId="0" applyNumberFormat="0" applyBorder="0" applyAlignment="0" applyProtection="0"/>
    <xf numFmtId="0" fontId="53" fillId="2" borderId="0" applyNumberFormat="0" applyBorder="0" applyAlignment="0" applyProtection="0"/>
    <xf numFmtId="0" fontId="53" fillId="84" borderId="0" applyNumberFormat="0" applyBorder="0" applyAlignment="0" applyProtection="0"/>
    <xf numFmtId="0" fontId="53" fillId="94" borderId="0" applyNumberFormat="0" applyBorder="0" applyAlignment="0" applyProtection="0"/>
    <xf numFmtId="0" fontId="42" fillId="18" borderId="0" applyNumberFormat="0" applyBorder="0" applyAlignment="0" applyProtection="0"/>
    <xf numFmtId="0" fontId="53" fillId="10" borderId="0" applyNumberFormat="0" applyBorder="0" applyAlignment="0" applyProtection="0"/>
    <xf numFmtId="0" fontId="42" fillId="18" borderId="0" applyNumberFormat="0" applyBorder="0" applyAlignment="0" applyProtection="0"/>
    <xf numFmtId="0" fontId="42" fillId="10" borderId="0" applyNumberFormat="0" applyBorder="0" applyAlignment="0" applyProtection="0"/>
    <xf numFmtId="0" fontId="53" fillId="18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3" fillId="103" borderId="0" applyNumberFormat="0" applyBorder="0" applyAlignment="0" applyProtection="0"/>
    <xf numFmtId="0" fontId="53" fillId="103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53" fillId="103" borderId="0" applyNumberFormat="0" applyBorder="0" applyAlignment="0" applyProtection="0"/>
    <xf numFmtId="0" fontId="53" fillId="103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5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53" fillId="12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42" fillId="20" borderId="0" applyNumberFormat="0" applyBorder="0" applyAlignment="0" applyProtection="0"/>
    <xf numFmtId="0" fontId="53" fillId="21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53" fillId="20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42" fillId="13" borderId="0" applyNumberFormat="0" applyBorder="0" applyAlignment="0" applyProtection="0"/>
    <xf numFmtId="0" fontId="53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53" fillId="13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3" fillId="33" borderId="0" applyNumberFormat="0" applyBorder="0" applyAlignment="0" applyProtection="0"/>
    <xf numFmtId="0" fontId="53" fillId="33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53" fillId="33" borderId="0" applyNumberFormat="0" applyBorder="0" applyAlignment="0" applyProtection="0"/>
    <xf numFmtId="0" fontId="53" fillId="33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42" fillId="18" borderId="0" applyNumberFormat="0" applyBorder="0" applyAlignment="0" applyProtection="0"/>
    <xf numFmtId="0" fontId="53" fillId="10" borderId="0" applyNumberFormat="0" applyBorder="0" applyAlignment="0" applyProtection="0"/>
    <xf numFmtId="0" fontId="42" fillId="18" borderId="0" applyNumberFormat="0" applyBorder="0" applyAlignment="0" applyProtection="0"/>
    <xf numFmtId="0" fontId="42" fillId="10" borderId="0" applyNumberFormat="0" applyBorder="0" applyAlignment="0" applyProtection="0"/>
    <xf numFmtId="0" fontId="53" fillId="18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3" fillId="103" borderId="0" applyNumberFormat="0" applyBorder="0" applyAlignment="0" applyProtection="0"/>
    <xf numFmtId="0" fontId="53" fillId="103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53" fillId="103" borderId="0" applyNumberFormat="0" applyBorder="0" applyAlignment="0" applyProtection="0"/>
    <xf numFmtId="0" fontId="53" fillId="103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42" fillId="14" borderId="0" applyNumberFormat="0" applyBorder="0" applyAlignment="0" applyProtection="0"/>
    <xf numFmtId="0" fontId="53" fillId="22" borderId="0" applyNumberFormat="0" applyBorder="0" applyAlignment="0" applyProtection="0"/>
    <xf numFmtId="0" fontId="42" fillId="14" borderId="0" applyNumberFormat="0" applyBorder="0" applyAlignment="0" applyProtection="0"/>
    <xf numFmtId="0" fontId="42" fillId="22" borderId="0" applyNumberFormat="0" applyBorder="0" applyAlignment="0" applyProtection="0"/>
    <xf numFmtId="0" fontId="53" fillId="14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42" fillId="18" borderId="0" applyNumberFormat="0" applyBorder="0" applyAlignment="0" applyProtection="0"/>
    <xf numFmtId="0" fontId="123" fillId="104" borderId="0" applyNumberFormat="0" applyBorder="0" applyAlignment="0" applyProtection="0"/>
    <xf numFmtId="0" fontId="42" fillId="10" borderId="0" applyNumberFormat="0" applyBorder="0" applyAlignment="0" applyProtection="0"/>
    <xf numFmtId="0" fontId="42" fillId="12" borderId="0" applyNumberFormat="0" applyBorder="0" applyAlignment="0" applyProtection="0"/>
    <xf numFmtId="0" fontId="123" fillId="105" borderId="0" applyNumberFormat="0" applyBorder="0" applyAlignment="0" applyProtection="0"/>
    <xf numFmtId="0" fontId="42" fillId="12" borderId="0" applyNumberFormat="0" applyBorder="0" applyAlignment="0" applyProtection="0"/>
    <xf numFmtId="0" fontId="42" fillId="20" borderId="0" applyNumberFormat="0" applyBorder="0" applyAlignment="0" applyProtection="0"/>
    <xf numFmtId="0" fontId="123" fillId="106" borderId="0" applyNumberFormat="0" applyBorder="0" applyAlignment="0" applyProtection="0"/>
    <xf numFmtId="0" fontId="42" fillId="21" borderId="0" applyNumberFormat="0" applyBorder="0" applyAlignment="0" applyProtection="0"/>
    <xf numFmtId="0" fontId="42" fillId="13" borderId="0" applyNumberFormat="0" applyBorder="0" applyAlignment="0" applyProtection="0"/>
    <xf numFmtId="0" fontId="123" fillId="99" borderId="0" applyNumberFormat="0" applyBorder="0" applyAlignment="0" applyProtection="0"/>
    <xf numFmtId="0" fontId="42" fillId="17" borderId="0" applyNumberFormat="0" applyBorder="0" applyAlignment="0" applyProtection="0"/>
    <xf numFmtId="0" fontId="123" fillId="104" borderId="0" applyNumberFormat="0" applyBorder="0" applyAlignment="0" applyProtection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123" fillId="107" borderId="0" applyNumberFormat="0" applyBorder="0" applyAlignment="0" applyProtection="0"/>
    <xf numFmtId="0" fontId="42" fillId="22" borderId="0" applyNumberFormat="0" applyBorder="0" applyAlignment="0" applyProtection="0"/>
    <xf numFmtId="0" fontId="55" fillId="108" borderId="0" applyNumberFormat="0" applyBorder="0" applyAlignment="0" applyProtection="0"/>
    <xf numFmtId="0" fontId="55" fillId="38" borderId="0" applyNumberFormat="0" applyBorder="0" applyAlignment="0" applyProtection="0"/>
    <xf numFmtId="0" fontId="55" fillId="102" borderId="0" applyNumberFormat="0" applyBorder="0" applyAlignment="0" applyProtection="0"/>
    <xf numFmtId="0" fontId="55" fillId="2" borderId="0" applyNumberFormat="0" applyBorder="0" applyAlignment="0" applyProtection="0"/>
    <xf numFmtId="0" fontId="55" fillId="108" borderId="0" applyNumberFormat="0" applyBorder="0" applyAlignment="0" applyProtection="0"/>
    <xf numFmtId="0" fontId="55" fillId="94" borderId="0" applyNumberFormat="0" applyBorder="0" applyAlignment="0" applyProtection="0"/>
    <xf numFmtId="0" fontId="57" fillId="18" borderId="0" applyNumberFormat="0" applyBorder="0" applyAlignment="0" applyProtection="0"/>
    <xf numFmtId="0" fontId="55" fillId="25" borderId="0" applyNumberFormat="0" applyBorder="0" applyAlignment="0" applyProtection="0"/>
    <xf numFmtId="0" fontId="57" fillId="18" borderId="0" applyNumberFormat="0" applyBorder="0" applyAlignment="0" applyProtection="0"/>
    <xf numFmtId="0" fontId="57" fillId="25" borderId="0" applyNumberFormat="0" applyBorder="0" applyAlignment="0" applyProtection="0"/>
    <xf numFmtId="0" fontId="55" fillId="18" borderId="0" applyNumberFormat="0" applyBorder="0" applyAlignment="0" applyProtection="0"/>
    <xf numFmtId="0" fontId="50" fillId="50" borderId="0" applyNumberFormat="0" applyBorder="0" applyAlignment="0" applyProtection="0"/>
    <xf numFmtId="0" fontId="50" fillId="18" borderId="0" applyNumberFormat="0" applyBorder="0" applyAlignment="0" applyProtection="0"/>
    <xf numFmtId="0" fontId="55" fillId="103" borderId="0" applyNumberFormat="0" applyBorder="0" applyAlignment="0" applyProtection="0"/>
    <xf numFmtId="0" fontId="50" fillId="18" borderId="0" applyNumberFormat="0" applyBorder="0" applyAlignment="0" applyProtection="0"/>
    <xf numFmtId="0" fontId="55" fillId="103" borderId="0" applyNumberFormat="0" applyBorder="0" applyAlignment="0" applyProtection="0"/>
    <xf numFmtId="0" fontId="55" fillId="103" borderId="0" applyNumberFormat="0" applyBorder="0" applyAlignment="0" applyProtection="0"/>
    <xf numFmtId="0" fontId="55" fillId="103" borderId="0" applyNumberFormat="0" applyBorder="0" applyAlignment="0" applyProtection="0"/>
    <xf numFmtId="0" fontId="55" fillId="103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57" fillId="23" borderId="0" applyNumberFormat="0" applyBorder="0" applyAlignment="0" applyProtection="0"/>
    <xf numFmtId="0" fontId="55" fillId="12" borderId="0" applyNumberFormat="0" applyBorder="0" applyAlignment="0" applyProtection="0"/>
    <xf numFmtId="0" fontId="57" fillId="23" borderId="0" applyNumberFormat="0" applyBorder="0" applyAlignment="0" applyProtection="0"/>
    <xf numFmtId="0" fontId="57" fillId="12" borderId="0" applyNumberFormat="0" applyBorder="0" applyAlignment="0" applyProtection="0"/>
    <xf numFmtId="0" fontId="55" fillId="23" borderId="0" applyNumberFormat="0" applyBorder="0" applyAlignment="0" applyProtection="0"/>
    <xf numFmtId="0" fontId="50" fillId="53" borderId="0" applyNumberFormat="0" applyBorder="0" applyAlignment="0" applyProtection="0"/>
    <xf numFmtId="0" fontId="50" fillId="23" borderId="0" applyNumberFormat="0" applyBorder="0" applyAlignment="0" applyProtection="0"/>
    <xf numFmtId="0" fontId="55" fillId="109" borderId="0" applyNumberFormat="0" applyBorder="0" applyAlignment="0" applyProtection="0"/>
    <xf numFmtId="0" fontId="50" fillId="23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57" fillId="22" borderId="0" applyNumberFormat="0" applyBorder="0" applyAlignment="0" applyProtection="0"/>
    <xf numFmtId="0" fontId="55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1" borderId="0" applyNumberFormat="0" applyBorder="0" applyAlignment="0" applyProtection="0"/>
    <xf numFmtId="0" fontId="55" fillId="22" borderId="0" applyNumberFormat="0" applyBorder="0" applyAlignment="0" applyProtection="0"/>
    <xf numFmtId="0" fontId="50" fillId="57" borderId="0" applyNumberFormat="0" applyBorder="0" applyAlignment="0" applyProtection="0"/>
    <xf numFmtId="0" fontId="50" fillId="22" borderId="0" applyNumberFormat="0" applyBorder="0" applyAlignment="0" applyProtection="0"/>
    <xf numFmtId="0" fontId="55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57" fillId="13" borderId="0" applyNumberFormat="0" applyBorder="0" applyAlignment="0" applyProtection="0"/>
    <xf numFmtId="0" fontId="55" fillId="26" borderId="0" applyNumberFormat="0" applyBorder="0" applyAlignment="0" applyProtection="0"/>
    <xf numFmtId="0" fontId="57" fillId="13" borderId="0" applyNumberFormat="0" applyBorder="0" applyAlignment="0" applyProtection="0"/>
    <xf numFmtId="0" fontId="57" fillId="26" borderId="0" applyNumberFormat="0" applyBorder="0" applyAlignment="0" applyProtection="0"/>
    <xf numFmtId="0" fontId="55" fillId="13" borderId="0" applyNumberFormat="0" applyBorder="0" applyAlignment="0" applyProtection="0"/>
    <xf numFmtId="0" fontId="50" fillId="61" borderId="0" applyNumberFormat="0" applyBorder="0" applyAlignment="0" applyProtection="0"/>
    <xf numFmtId="0" fontId="50" fillId="13" borderId="0" applyNumberFormat="0" applyBorder="0" applyAlignment="0" applyProtection="0"/>
    <xf numFmtId="0" fontId="55" fillId="30" borderId="0" applyNumberFormat="0" applyBorder="0" applyAlignment="0" applyProtection="0"/>
    <xf numFmtId="0" fontId="50" fillId="26" borderId="0" applyNumberFormat="0" applyBorder="0" applyAlignment="0" applyProtection="0"/>
    <xf numFmtId="0" fontId="50" fillId="1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57" fillId="18" borderId="0" applyNumberFormat="0" applyBorder="0" applyAlignment="0" applyProtection="0"/>
    <xf numFmtId="0" fontId="55" fillId="27" borderId="0" applyNumberFormat="0" applyBorder="0" applyAlignment="0" applyProtection="0"/>
    <xf numFmtId="0" fontId="57" fillId="18" borderId="0" applyNumberFormat="0" applyBorder="0" applyAlignment="0" applyProtection="0"/>
    <xf numFmtId="0" fontId="57" fillId="27" borderId="0" applyNumberFormat="0" applyBorder="0" applyAlignment="0" applyProtection="0"/>
    <xf numFmtId="0" fontId="55" fillId="18" borderId="0" applyNumberFormat="0" applyBorder="0" applyAlignment="0" applyProtection="0"/>
    <xf numFmtId="0" fontId="50" fillId="63" borderId="0" applyNumberFormat="0" applyBorder="0" applyAlignment="0" applyProtection="0"/>
    <xf numFmtId="0" fontId="50" fillId="18" borderId="0" applyNumberFormat="0" applyBorder="0" applyAlignment="0" applyProtection="0"/>
    <xf numFmtId="0" fontId="55" fillId="103" borderId="0" applyNumberFormat="0" applyBorder="0" applyAlignment="0" applyProtection="0"/>
    <xf numFmtId="0" fontId="50" fillId="18" borderId="0" applyNumberFormat="0" applyBorder="0" applyAlignment="0" applyProtection="0"/>
    <xf numFmtId="0" fontId="55" fillId="103" borderId="0" applyNumberFormat="0" applyBorder="0" applyAlignment="0" applyProtection="0"/>
    <xf numFmtId="0" fontId="55" fillId="103" borderId="0" applyNumberFormat="0" applyBorder="0" applyAlignment="0" applyProtection="0"/>
    <xf numFmtId="0" fontId="55" fillId="103" borderId="0" applyNumberFormat="0" applyBorder="0" applyAlignment="0" applyProtection="0"/>
    <xf numFmtId="0" fontId="55" fillId="10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57" fillId="12" borderId="0" applyNumberFormat="0" applyBorder="0" applyAlignment="0" applyProtection="0"/>
    <xf numFmtId="0" fontId="55" fillId="28" borderId="0" applyNumberFormat="0" applyBorder="0" applyAlignment="0" applyProtection="0"/>
    <xf numFmtId="0" fontId="57" fillId="12" borderId="0" applyNumberFormat="0" applyBorder="0" applyAlignment="0" applyProtection="0"/>
    <xf numFmtId="0" fontId="57" fillId="28" borderId="0" applyNumberFormat="0" applyBorder="0" applyAlignment="0" applyProtection="0"/>
    <xf numFmtId="0" fontId="55" fillId="12" borderId="0" applyNumberFormat="0" applyBorder="0" applyAlignment="0" applyProtection="0"/>
    <xf numFmtId="0" fontId="50" fillId="67" borderId="0" applyNumberFormat="0" applyBorder="0" applyAlignment="0" applyProtection="0"/>
    <xf numFmtId="0" fontId="50" fillId="12" borderId="0" applyNumberFormat="0" applyBorder="0" applyAlignment="0" applyProtection="0"/>
    <xf numFmtId="0" fontId="55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12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57" fillId="18" borderId="0" applyNumberFormat="0" applyBorder="0" applyAlignment="0" applyProtection="0"/>
    <xf numFmtId="0" fontId="58" fillId="24" borderId="0" applyNumberFormat="0" applyBorder="0" applyAlignment="0" applyProtection="0"/>
    <xf numFmtId="0" fontId="58" fillId="12" borderId="0" applyNumberFormat="0" applyBorder="0" applyAlignment="0" applyProtection="0"/>
    <xf numFmtId="0" fontId="57" fillId="22" borderId="0" applyNumberFormat="0" applyBorder="0" applyAlignment="0" applyProtection="0"/>
    <xf numFmtId="0" fontId="58" fillId="20" borderId="0" applyNumberFormat="0" applyBorder="0" applyAlignment="0" applyProtection="0"/>
    <xf numFmtId="0" fontId="57" fillId="13" borderId="0" applyNumberFormat="0" applyBorder="0" applyAlignment="0" applyProtection="0"/>
    <xf numFmtId="0" fontId="58" fillId="19" borderId="0" applyNumberFormat="0" applyBorder="0" applyAlignment="0" applyProtection="0"/>
    <xf numFmtId="0" fontId="57" fillId="18" borderId="0" applyNumberFormat="0" applyBorder="0" applyAlignment="0" applyProtection="0"/>
    <xf numFmtId="0" fontId="58" fillId="24" borderId="0" applyNumberFormat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9" fontId="16" fillId="0" borderId="0"/>
    <xf numFmtId="37" fontId="115" fillId="0" borderId="0"/>
    <xf numFmtId="0" fontId="74" fillId="2" borderId="0" applyFont="0" applyBorder="0"/>
    <xf numFmtId="0" fontId="74" fillId="38" borderId="0" applyNumberFormat="0" applyFont="0" applyBorder="0" applyAlignment="0" applyProtection="0"/>
    <xf numFmtId="0" fontId="237" fillId="83" borderId="0" applyNumberFormat="0" applyFont="0" applyBorder="0" applyAlignment="0" applyProtection="0"/>
    <xf numFmtId="0" fontId="17" fillId="72" borderId="0" applyBorder="0"/>
    <xf numFmtId="0" fontId="20" fillId="0" borderId="51" applyNumberFormat="0" applyBorder="0" applyAlignment="0" applyProtection="0"/>
    <xf numFmtId="0" fontId="330" fillId="0" borderId="0" applyBorder="0">
      <alignment horizontal="right"/>
    </xf>
    <xf numFmtId="0" fontId="466" fillId="0" borderId="0" applyBorder="0">
      <alignment horizontal="right"/>
    </xf>
    <xf numFmtId="0" fontId="466" fillId="0" borderId="0" applyBorder="0">
      <alignment horizontal="right"/>
    </xf>
    <xf numFmtId="0" fontId="466" fillId="0" borderId="0" applyBorder="0">
      <alignment horizontal="right"/>
    </xf>
    <xf numFmtId="0" fontId="466" fillId="0" borderId="0" applyBorder="0">
      <alignment horizontal="right"/>
    </xf>
    <xf numFmtId="0" fontId="466" fillId="0" borderId="0" applyBorder="0">
      <alignment horizontal="right"/>
    </xf>
    <xf numFmtId="0" fontId="466" fillId="0" borderId="0" applyBorder="0">
      <alignment horizontal="right"/>
    </xf>
    <xf numFmtId="0" fontId="466" fillId="0" borderId="0" applyBorder="0">
      <alignment horizontal="right"/>
    </xf>
    <xf numFmtId="0" fontId="466" fillId="0" borderId="0" applyBorder="0">
      <alignment horizontal="right"/>
    </xf>
    <xf numFmtId="0" fontId="466" fillId="0" borderId="0" applyBorder="0">
      <alignment horizontal="right"/>
    </xf>
    <xf numFmtId="0" fontId="466" fillId="0" borderId="0" applyBorder="0">
      <alignment horizontal="right"/>
    </xf>
    <xf numFmtId="0" fontId="17" fillId="0" borderId="51" applyBorder="0">
      <alignment horizontal="right"/>
    </xf>
    <xf numFmtId="0" fontId="466" fillId="0" borderId="51" applyBorder="0">
      <alignment horizontal="right"/>
    </xf>
    <xf numFmtId="0" fontId="466" fillId="0" borderId="51" applyBorder="0">
      <alignment horizontal="right"/>
    </xf>
    <xf numFmtId="0" fontId="466" fillId="0" borderId="51" applyBorder="0">
      <alignment horizontal="right"/>
    </xf>
    <xf numFmtId="0" fontId="466" fillId="0" borderId="51" applyBorder="0">
      <alignment horizontal="right"/>
    </xf>
    <xf numFmtId="0" fontId="466" fillId="0" borderId="51" applyBorder="0">
      <alignment horizontal="right"/>
    </xf>
    <xf numFmtId="0" fontId="466" fillId="0" borderId="51" applyBorder="0">
      <alignment horizontal="right"/>
    </xf>
    <xf numFmtId="0" fontId="466" fillId="0" borderId="51" applyBorder="0">
      <alignment horizontal="right"/>
    </xf>
    <xf numFmtId="0" fontId="466" fillId="0" borderId="51" applyBorder="0">
      <alignment horizontal="right"/>
    </xf>
    <xf numFmtId="0" fontId="466" fillId="0" borderId="51" applyBorder="0">
      <alignment horizontal="right"/>
    </xf>
    <xf numFmtId="0" fontId="466" fillId="0" borderId="51" applyBorder="0">
      <alignment horizontal="right"/>
    </xf>
    <xf numFmtId="173" fontId="467" fillId="0" borderId="0" applyBorder="0">
      <alignment horizontal="right"/>
    </xf>
    <xf numFmtId="173" fontId="468" fillId="0" borderId="51" applyBorder="0">
      <alignment horizontal="right"/>
    </xf>
    <xf numFmtId="0" fontId="468" fillId="0" borderId="51" applyBorder="0">
      <alignment horizontal="right"/>
    </xf>
    <xf numFmtId="0" fontId="468" fillId="0" borderId="51" applyBorder="0">
      <alignment horizontal="right"/>
    </xf>
    <xf numFmtId="0" fontId="468" fillId="0" borderId="51" applyBorder="0">
      <alignment horizontal="right"/>
    </xf>
    <xf numFmtId="0" fontId="467" fillId="0" borderId="0" applyBorder="0">
      <alignment horizontal="right"/>
    </xf>
    <xf numFmtId="0" fontId="467" fillId="0" borderId="0" applyBorder="0">
      <alignment horizontal="right"/>
    </xf>
    <xf numFmtId="0" fontId="467" fillId="0" borderId="0" applyBorder="0">
      <alignment horizontal="right"/>
    </xf>
    <xf numFmtId="0" fontId="469" fillId="0" borderId="0">
      <alignment horizontal="left" indent="1"/>
    </xf>
    <xf numFmtId="0" fontId="74" fillId="68" borderId="51" applyNumberFormat="0" applyFont="0" applyBorder="0" applyAlignment="0" applyProtection="0"/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214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466" fillId="69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214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466" fillId="0" borderId="5" applyBorder="0">
      <alignment horizontal="right"/>
    </xf>
    <xf numFmtId="0" fontId="206" fillId="0" borderId="51" applyNumberFormat="0" applyBorder="0" applyAlignment="0" applyProtection="0"/>
    <xf numFmtId="0" fontId="214" fillId="2" borderId="62" applyBorder="0">
      <alignment horizontal="center"/>
    </xf>
    <xf numFmtId="0" fontId="57" fillId="29" borderId="0" applyNumberFormat="0" applyBorder="0" applyAlignment="0" applyProtection="0"/>
    <xf numFmtId="0" fontId="55" fillId="40" borderId="0" applyNumberFormat="0" applyBorder="0" applyAlignment="0" applyProtection="0"/>
    <xf numFmtId="0" fontId="57" fillId="29" borderId="0" applyNumberFormat="0" applyBorder="0" applyAlignment="0" applyProtection="0"/>
    <xf numFmtId="0" fontId="57" fillId="40" borderId="0" applyNumberFormat="0" applyBorder="0" applyAlignment="0" applyProtection="0"/>
    <xf numFmtId="0" fontId="55" fillId="29" borderId="0" applyNumberFormat="0" applyBorder="0" applyAlignment="0" applyProtection="0"/>
    <xf numFmtId="0" fontId="50" fillId="47" borderId="0" applyNumberFormat="0" applyBorder="0" applyAlignment="0" applyProtection="0"/>
    <xf numFmtId="0" fontId="50" fillId="29" borderId="0" applyNumberFormat="0" applyBorder="0" applyAlignment="0" applyProtection="0"/>
    <xf numFmtId="0" fontId="55" fillId="24" borderId="0" applyNumberFormat="0" applyBorder="0" applyAlignment="0" applyProtection="0"/>
    <xf numFmtId="0" fontId="50" fillId="29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7" fillId="23" borderId="0" applyNumberFormat="0" applyBorder="0" applyAlignment="0" applyProtection="0"/>
    <xf numFmtId="0" fontId="55" fillId="31" borderId="0" applyNumberFormat="0" applyBorder="0" applyAlignment="0" applyProtection="0"/>
    <xf numFmtId="0" fontId="57" fillId="23" borderId="0" applyNumberFormat="0" applyBorder="0" applyAlignment="0" applyProtection="0"/>
    <xf numFmtId="0" fontId="57" fillId="31" borderId="0" applyNumberFormat="0" applyBorder="0" applyAlignment="0" applyProtection="0"/>
    <xf numFmtId="0" fontId="55" fillId="23" borderId="0" applyNumberFormat="0" applyBorder="0" applyAlignment="0" applyProtection="0"/>
    <xf numFmtId="0" fontId="50" fillId="51" borderId="0" applyNumberFormat="0" applyBorder="0" applyAlignment="0" applyProtection="0"/>
    <xf numFmtId="0" fontId="50" fillId="23" borderId="0" applyNumberFormat="0" applyBorder="0" applyAlignment="0" applyProtection="0"/>
    <xf numFmtId="0" fontId="55" fillId="109" borderId="0" applyNumberFormat="0" applyBorder="0" applyAlignment="0" applyProtection="0"/>
    <xf numFmtId="0" fontId="50" fillId="23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7" fillId="22" borderId="0" applyNumberFormat="0" applyBorder="0" applyAlignment="0" applyProtection="0"/>
    <xf numFmtId="0" fontId="55" fillId="41" borderId="0" applyNumberFormat="0" applyBorder="0" applyAlignment="0" applyProtection="0"/>
    <xf numFmtId="0" fontId="57" fillId="22" borderId="0" applyNumberFormat="0" applyBorder="0" applyAlignment="0" applyProtection="0"/>
    <xf numFmtId="0" fontId="57" fillId="41" borderId="0" applyNumberFormat="0" applyBorder="0" applyAlignment="0" applyProtection="0"/>
    <xf numFmtId="0" fontId="55" fillId="22" borderId="0" applyNumberFormat="0" applyBorder="0" applyAlignment="0" applyProtection="0"/>
    <xf numFmtId="0" fontId="50" fillId="54" borderId="0" applyNumberFormat="0" applyBorder="0" applyAlignment="0" applyProtection="0"/>
    <xf numFmtId="0" fontId="50" fillId="22" borderId="0" applyNumberFormat="0" applyBorder="0" applyAlignment="0" applyProtection="0"/>
    <xf numFmtId="0" fontId="55" fillId="41" borderId="0" applyNumberFormat="0" applyBorder="0" applyAlignment="0" applyProtection="0"/>
    <xf numFmtId="0" fontId="50" fillId="22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7" fillId="30" borderId="0" applyNumberFormat="0" applyBorder="0" applyAlignment="0" applyProtection="0"/>
    <xf numFmtId="0" fontId="55" fillId="26" borderId="0" applyNumberFormat="0" applyBorder="0" applyAlignment="0" applyProtection="0"/>
    <xf numFmtId="0" fontId="57" fillId="30" borderId="0" applyNumberFormat="0" applyBorder="0" applyAlignment="0" applyProtection="0"/>
    <xf numFmtId="0" fontId="57" fillId="26" borderId="0" applyNumberFormat="0" applyBorder="0" applyAlignment="0" applyProtection="0"/>
    <xf numFmtId="0" fontId="50" fillId="58" borderId="0" applyNumberFormat="0" applyBorder="0" applyAlignment="0" applyProtection="0"/>
    <xf numFmtId="0" fontId="50" fillId="30" borderId="0" applyNumberFormat="0" applyBorder="0" applyAlignment="0" applyProtection="0"/>
    <xf numFmtId="0" fontId="55" fillId="30" borderId="0" applyNumberFormat="0" applyBorder="0" applyAlignment="0" applyProtection="0"/>
    <xf numFmtId="0" fontId="50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27" borderId="0" applyNumberFormat="0" applyBorder="0" applyAlignment="0" applyProtection="0"/>
    <xf numFmtId="0" fontId="57" fillId="27" borderId="0" applyNumberFormat="0" applyBorder="0" applyAlignment="0" applyProtection="0"/>
    <xf numFmtId="0" fontId="50" fillId="8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7" fillId="31" borderId="0" applyNumberFormat="0" applyBorder="0" applyAlignment="0" applyProtection="0"/>
    <xf numFmtId="0" fontId="55" fillId="23" borderId="0" applyNumberFormat="0" applyBorder="0" applyAlignment="0" applyProtection="0"/>
    <xf numFmtId="0" fontId="57" fillId="31" borderId="0" applyNumberFormat="0" applyBorder="0" applyAlignment="0" applyProtection="0"/>
    <xf numFmtId="0" fontId="57" fillId="23" borderId="0" applyNumberFormat="0" applyBorder="0" applyAlignment="0" applyProtection="0"/>
    <xf numFmtId="0" fontId="55" fillId="31" borderId="0" applyNumberFormat="0" applyBorder="0" applyAlignment="0" applyProtection="0"/>
    <xf numFmtId="0" fontId="50" fillId="64" borderId="0" applyNumberFormat="0" applyBorder="0" applyAlignment="0" applyProtection="0"/>
    <xf numFmtId="0" fontId="50" fillId="31" borderId="0" applyNumberFormat="0" applyBorder="0" applyAlignment="0" applyProtection="0"/>
    <xf numFmtId="0" fontId="55" fillId="28" borderId="0" applyNumberFormat="0" applyBorder="0" applyAlignment="0" applyProtection="0"/>
    <xf numFmtId="0" fontId="50" fillId="31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326" fontId="17" fillId="0" borderId="0" applyFont="0" applyFill="0" applyBorder="0" applyAlignment="0" applyProtection="0">
      <protection hidden="1"/>
    </xf>
    <xf numFmtId="167" fontId="20" fillId="0" borderId="0" applyFont="0" applyFill="0" applyBorder="0" applyAlignment="0" applyProtection="0">
      <alignment vertical="top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327" fontId="20" fillId="0" borderId="2" applyFont="0" applyFill="0" applyBorder="0" applyAlignment="0" applyProtection="0"/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5" fontId="20" fillId="0" borderId="0" applyFont="0" applyFill="0" applyBorder="0" applyAlignment="0" applyProtection="0">
      <alignment vertical="top"/>
    </xf>
    <xf numFmtId="165" fontId="20" fillId="0" borderId="0" applyFont="0" applyFill="0" applyBorder="0" applyAlignment="0" applyProtection="0">
      <alignment vertical="top"/>
    </xf>
    <xf numFmtId="165" fontId="20" fillId="0" borderId="0" applyFont="0" applyFill="0" applyBorder="0" applyAlignment="0" applyProtection="0">
      <alignment vertical="top"/>
    </xf>
    <xf numFmtId="165" fontId="20" fillId="0" borderId="0" applyFont="0" applyFill="0" applyBorder="0" applyAlignment="0" applyProtection="0">
      <alignment vertical="top"/>
    </xf>
    <xf numFmtId="165" fontId="20" fillId="0" borderId="0" applyFont="0" applyFill="0" applyBorder="0" applyAlignment="0" applyProtection="0">
      <alignment vertical="top"/>
    </xf>
    <xf numFmtId="165" fontId="20" fillId="0" borderId="0" applyFont="0" applyFill="0" applyBorder="0" applyAlignment="0" applyProtection="0">
      <alignment vertical="top"/>
    </xf>
    <xf numFmtId="0" fontId="466" fillId="0" borderId="16">
      <alignment horizontal="right"/>
    </xf>
    <xf numFmtId="0" fontId="20" fillId="0" borderId="0" applyFill="0" applyBorder="0" applyProtection="0">
      <protection locked="0"/>
    </xf>
    <xf numFmtId="0" fontId="20" fillId="0" borderId="0" applyFill="0" applyBorder="0" applyProtection="0">
      <protection locked="0"/>
    </xf>
    <xf numFmtId="0" fontId="363" fillId="0" borderId="0" applyNumberFormat="0" applyFill="0" applyBorder="0" applyAlignment="0" applyProtection="0"/>
    <xf numFmtId="0" fontId="470" fillId="0" borderId="0"/>
    <xf numFmtId="0" fontId="471" fillId="0" borderId="0" applyNumberFormat="0" applyFill="0" applyBorder="0" applyAlignment="0" applyProtection="0"/>
    <xf numFmtId="167" fontId="10" fillId="0" borderId="0" applyFont="0" applyBorder="0" applyAlignment="0"/>
    <xf numFmtId="167" fontId="10" fillId="0" borderId="0" applyFont="0" applyBorder="0" applyAlignment="0"/>
    <xf numFmtId="0" fontId="472" fillId="0" borderId="0">
      <alignment horizontal="right"/>
    </xf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328" fontId="473" fillId="110" borderId="63"/>
    <xf numFmtId="0" fontId="2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4" fillId="0" borderId="8">
      <protection hidden="1"/>
    </xf>
    <xf numFmtId="0" fontId="475" fillId="19" borderId="8" applyNumberFormat="0" applyFont="0" applyBorder="0" applyAlignment="0" applyProtection="0">
      <protection hidden="1"/>
    </xf>
    <xf numFmtId="37" fontId="476" fillId="0" borderId="0"/>
    <xf numFmtId="0" fontId="112" fillId="0" borderId="0" applyNumberFormat="0" applyFill="0" applyBorder="0" applyAlignment="0" applyProtection="0"/>
    <xf numFmtId="1" fontId="20" fillId="111" borderId="0"/>
    <xf numFmtId="38" fontId="115" fillId="112" borderId="0"/>
    <xf numFmtId="327" fontId="20" fillId="0" borderId="0">
      <alignment horizontal="center"/>
    </xf>
    <xf numFmtId="329" fontId="477" fillId="0" borderId="0"/>
    <xf numFmtId="330" fontId="478" fillId="0" borderId="0" applyNumberFormat="0" applyFill="0" applyBorder="0" applyAlignment="0" applyProtection="0"/>
    <xf numFmtId="327" fontId="20" fillId="0" borderId="0">
      <alignment horizontal="center"/>
    </xf>
    <xf numFmtId="327" fontId="20" fillId="0" borderId="0">
      <alignment horizontal="center"/>
    </xf>
    <xf numFmtId="235" fontId="479" fillId="0" borderId="0" applyNumberFormat="0" applyFill="0" applyBorder="0" applyAlignment="0" applyProtection="0"/>
    <xf numFmtId="38" fontId="115" fillId="112" borderId="0"/>
    <xf numFmtId="235" fontId="479" fillId="0" borderId="0" applyNumberFormat="0" applyFill="0" applyBorder="0" applyAlignment="0" applyProtection="0"/>
    <xf numFmtId="235" fontId="479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327" fontId="20" fillId="0" borderId="0">
      <alignment horizontal="center"/>
    </xf>
    <xf numFmtId="0" fontId="61" fillId="17" borderId="0" applyNumberFormat="0" applyBorder="0" applyAlignment="0" applyProtection="0"/>
    <xf numFmtId="0" fontId="59" fillId="13" borderId="0" applyNumberFormat="0" applyBorder="0" applyAlignment="0" applyProtection="0"/>
    <xf numFmtId="0" fontId="61" fillId="17" borderId="0" applyNumberFormat="0" applyBorder="0" applyAlignment="0" applyProtection="0"/>
    <xf numFmtId="0" fontId="61" fillId="13" borderId="0" applyNumberFormat="0" applyBorder="0" applyAlignment="0" applyProtection="0"/>
    <xf numFmtId="0" fontId="59" fillId="17" borderId="0" applyNumberFormat="0" applyBorder="0" applyAlignment="0" applyProtection="0"/>
    <xf numFmtId="0" fontId="46" fillId="44" borderId="0" applyNumberFormat="0" applyBorder="0" applyAlignment="0" applyProtection="0"/>
    <xf numFmtId="0" fontId="46" fillId="17" borderId="0" applyNumberFormat="0" applyBorder="0" applyAlignment="0" applyProtection="0"/>
    <xf numFmtId="0" fontId="480" fillId="13" borderId="0" applyNumberFormat="0" applyBorder="0" applyAlignment="0" applyProtection="0"/>
    <xf numFmtId="0" fontId="46" fillId="17" borderId="0" applyNumberFormat="0" applyBorder="0" applyAlignment="0" applyProtection="0"/>
    <xf numFmtId="0" fontId="480" fillId="13" borderId="0" applyNumberFormat="0" applyBorder="0" applyAlignment="0" applyProtection="0"/>
    <xf numFmtId="0" fontId="480" fillId="13" borderId="0" applyNumberFormat="0" applyBorder="0" applyAlignment="0" applyProtection="0"/>
    <xf numFmtId="0" fontId="480" fillId="13" borderId="0" applyNumberFormat="0" applyBorder="0" applyAlignment="0" applyProtection="0"/>
    <xf numFmtId="0" fontId="480" fillId="13" borderId="0" applyNumberFormat="0" applyBorder="0" applyAlignment="0" applyProtection="0"/>
    <xf numFmtId="0" fontId="20" fillId="0" borderId="64" applyNumberFormat="0" applyFont="0" applyFill="0" applyAlignment="0"/>
    <xf numFmtId="0" fontId="20" fillId="0" borderId="64" applyNumberFormat="0" applyFont="0" applyFill="0" applyAlignment="0"/>
    <xf numFmtId="331" fontId="17" fillId="0" borderId="0" applyFont="0" applyFill="0" applyBorder="0" applyAlignment="0" applyProtection="0">
      <alignment vertical="center"/>
    </xf>
    <xf numFmtId="0" fontId="466" fillId="0" borderId="0" applyNumberFormat="0" applyFont="0" applyAlignment="0"/>
    <xf numFmtId="168" fontId="481" fillId="0" borderId="0" applyNumberFormat="0" applyFill="0" applyBorder="0" applyAlignment="0" applyProtection="0">
      <alignment horizontal="right"/>
    </xf>
    <xf numFmtId="7" fontId="482" fillId="0" borderId="0">
      <alignment horizontal="right"/>
      <protection locked="0"/>
    </xf>
    <xf numFmtId="0" fontId="22" fillId="0" borderId="0" applyNumberFormat="0" applyFill="0" applyBorder="0" applyAlignment="0" applyProtection="0"/>
    <xf numFmtId="196" fontId="82" fillId="0" borderId="0" applyNumberFormat="0" applyFill="0" applyBorder="0" applyAlignment="0" applyProtection="0"/>
    <xf numFmtId="0" fontId="483" fillId="0" borderId="1" applyNumberFormat="0" applyFill="0" applyAlignment="0" applyProtection="0"/>
    <xf numFmtId="0" fontId="483" fillId="0" borderId="1" applyNumberFormat="0" applyFill="0" applyAlignment="0" applyProtection="0"/>
    <xf numFmtId="332" fontId="20" fillId="0" borderId="0" applyFont="0" applyFill="0" applyBorder="0" applyAlignment="0" applyProtection="0"/>
    <xf numFmtId="0" fontId="271" fillId="0" borderId="47" applyNumberFormat="0" applyFont="0" applyFill="0" applyAlignment="0" applyProtection="0"/>
    <xf numFmtId="0" fontId="271" fillId="0" borderId="47" applyNumberFormat="0" applyFont="0" applyFill="0" applyAlignment="0" applyProtection="0"/>
    <xf numFmtId="0" fontId="484" fillId="0" borderId="65" applyNumberFormat="0" applyFont="0" applyFill="0" applyAlignment="0" applyProtection="0">
      <alignment horizontal="centerContinuous"/>
    </xf>
    <xf numFmtId="0" fontId="484" fillId="0" borderId="65" applyNumberFormat="0" applyFont="0" applyFill="0" applyAlignment="0" applyProtection="0">
      <alignment horizontal="centerContinuous"/>
    </xf>
    <xf numFmtId="0" fontId="484" fillId="0" borderId="65" applyNumberFormat="0" applyFont="0" applyFill="0" applyAlignment="0" applyProtection="0">
      <alignment horizontal="centerContinuous"/>
    </xf>
    <xf numFmtId="0" fontId="484" fillId="0" borderId="65" applyNumberFormat="0" applyFont="0" applyFill="0" applyAlignment="0" applyProtection="0">
      <alignment horizontal="centerContinuous"/>
    </xf>
    <xf numFmtId="0" fontId="484" fillId="0" borderId="65" applyNumberFormat="0" applyFont="0" applyFill="0" applyAlignment="0" applyProtection="0">
      <alignment horizontal="centerContinuous"/>
    </xf>
    <xf numFmtId="0" fontId="484" fillId="0" borderId="65" applyNumberFormat="0" applyFont="0" applyFill="0" applyAlignment="0" applyProtection="0">
      <alignment horizontal="centerContinuous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38" fontId="485" fillId="68" borderId="7" applyNumberFormat="0" applyFont="0" applyFill="0" applyProtection="0">
      <alignment horizontal="center"/>
    </xf>
    <xf numFmtId="0" fontId="486" fillId="0" borderId="0" applyFont="0" applyFill="0" applyBorder="0" applyAlignment="0" applyProtection="0"/>
    <xf numFmtId="37" fontId="115" fillId="0" borderId="0"/>
    <xf numFmtId="333" fontId="5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80" fillId="0" borderId="0" applyFill="0" applyBorder="0" applyAlignment="0"/>
    <xf numFmtId="334" fontId="37" fillId="0" borderId="0" applyFill="0" applyBorder="0" applyAlignment="0"/>
    <xf numFmtId="335" fontId="37" fillId="0" borderId="0" applyFill="0" applyBorder="0" applyAlignment="0"/>
    <xf numFmtId="336" fontId="37" fillId="0" borderId="0" applyFill="0" applyBorder="0" applyAlignment="0"/>
    <xf numFmtId="337" fontId="37" fillId="0" borderId="0" applyFill="0" applyBorder="0" applyAlignment="0"/>
    <xf numFmtId="0" fontId="487" fillId="86" borderId="17" applyNumberFormat="0" applyAlignment="0" applyProtection="0"/>
    <xf numFmtId="0" fontId="487" fillId="86" borderId="17" applyNumberFormat="0" applyAlignment="0" applyProtection="0"/>
    <xf numFmtId="0" fontId="68" fillId="32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7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488" fillId="19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488" fillId="19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88" fillId="19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32" borderId="17" applyNumberFormat="0" applyAlignment="0" applyProtection="0"/>
    <xf numFmtId="0" fontId="487" fillId="19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283" fillId="32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32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6" fillId="46" borderId="12" applyNumberFormat="0" applyAlignment="0" applyProtection="0"/>
    <xf numFmtId="0" fontId="68" fillId="32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2" fillId="46" borderId="1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6" fillId="46" borderId="1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1" fillId="33" borderId="18" applyNumberFormat="0" applyAlignment="0" applyProtection="0"/>
    <xf numFmtId="0" fontId="38" fillId="0" borderId="0"/>
    <xf numFmtId="0" fontId="38" fillId="0" borderId="0"/>
    <xf numFmtId="0" fontId="188" fillId="5" borderId="14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9" fontId="179" fillId="0" borderId="0"/>
    <xf numFmtId="0" fontId="38" fillId="0" borderId="0"/>
    <xf numFmtId="39" fontId="17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15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20" fillId="0" borderId="0" applyFont="0" applyFill="0" applyBorder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3" fontId="21" fillId="0" borderId="9" applyFont="0" applyFill="0" applyAlignment="0" applyProtection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21" fillId="0" borderId="9" applyFont="0" applyFill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3" fontId="21" fillId="0" borderId="9" applyFon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167" fontId="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0" borderId="0"/>
    <xf numFmtId="0" fontId="38" fillId="0" borderId="0"/>
    <xf numFmtId="43" fontId="2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167" fontId="2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20" fillId="0" borderId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43" fontId="21" fillId="0" borderId="9" applyFon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20" fillId="0" borderId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8" fillId="0" borderId="0" applyFont="0" applyFill="0" applyBorder="0" applyAlignment="0" applyProtection="0"/>
    <xf numFmtId="3" fontId="21" fillId="0" borderId="9" applyFont="0" applyFill="0" applyAlignment="0" applyProtection="0"/>
    <xf numFmtId="3" fontId="21" fillId="0" borderId="9" applyFon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" fontId="21" fillId="0" borderId="9" applyFont="0" applyFill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2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" fontId="422" fillId="0" borderId="0" applyFont="0" applyFill="0" applyBorder="0" applyAlignment="0" applyProtection="0"/>
    <xf numFmtId="0" fontId="38" fillId="0" borderId="0"/>
    <xf numFmtId="167" fontId="20" fillId="0" borderId="0" applyFont="0" applyFill="0" applyBorder="0" applyAlignment="0" applyProtection="0"/>
    <xf numFmtId="0" fontId="38" fillId="0" borderId="0"/>
    <xf numFmtId="167" fontId="20" fillId="0" borderId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" fontId="21" fillId="0" borderId="9" applyFont="0" applyFill="0" applyAlignment="0" applyProtection="0"/>
    <xf numFmtId="0" fontId="38" fillId="0" borderId="0"/>
    <xf numFmtId="43" fontId="2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42" fillId="0" borderId="0" applyFont="0" applyFill="0" applyBorder="0" applyAlignment="0" applyProtection="0"/>
    <xf numFmtId="0" fontId="38" fillId="0" borderId="0"/>
    <xf numFmtId="0" fontId="38" fillId="0" borderId="0"/>
    <xf numFmtId="197" fontId="2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43" fontId="21" fillId="0" borderId="9" applyFont="0" applyFill="0" applyAlignment="0" applyProtection="0"/>
    <xf numFmtId="0" fontId="38" fillId="0" borderId="0"/>
    <xf numFmtId="167" fontId="19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43" fillId="0" borderId="0" applyFont="0" applyFill="0" applyBorder="0" applyAlignment="0" applyProtection="0"/>
    <xf numFmtId="3" fontId="38" fillId="0" borderId="9" applyFont="0" applyFill="0" applyAlignment="0" applyProtection="0"/>
    <xf numFmtId="0" fontId="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0" borderId="0"/>
    <xf numFmtId="3" fontId="21" fillId="0" borderId="9" applyFont="0" applyFill="0" applyAlignment="0" applyProtection="0"/>
    <xf numFmtId="338" fontId="20" fillId="0" borderId="0" applyFont="0" applyFill="0" applyBorder="0" applyAlignment="0" applyProtection="0"/>
    <xf numFmtId="3" fontId="21" fillId="0" borderId="9" applyFont="0" applyFill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3" fontId="38" fillId="0" borderId="9" applyFont="0" applyFill="0" applyAlignment="0" applyProtection="0"/>
    <xf numFmtId="0" fontId="38" fillId="0" borderId="0"/>
    <xf numFmtId="3" fontId="21" fillId="0" borderId="9" applyFont="0" applyFill="0" applyAlignment="0" applyProtection="0"/>
    <xf numFmtId="0" fontId="38" fillId="0" borderId="0"/>
    <xf numFmtId="3" fontId="21" fillId="0" borderId="9" applyFont="0" applyFill="0" applyAlignment="0" applyProtection="0"/>
    <xf numFmtId="43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" fontId="21" fillId="0" borderId="9" applyFont="0" applyFill="0" applyAlignment="0" applyProtection="0"/>
    <xf numFmtId="0" fontId="38" fillId="0" borderId="0"/>
    <xf numFmtId="3" fontId="21" fillId="0" borderId="9" applyFont="0" applyFill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290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1" fontId="20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489" fillId="0" borderId="0" applyFont="0" applyFill="0" applyBorder="0" applyAlignment="0" applyProtection="0"/>
    <xf numFmtId="0" fontId="38" fillId="0" borderId="0"/>
    <xf numFmtId="41" fontId="20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1" fontId="20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1" fontId="20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1" fontId="20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1" fontId="20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8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21" fillId="0" borderId="9" applyFont="0" applyFill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19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1" fontId="20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41" fontId="20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41" fontId="20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41" fontId="20" fillId="0" borderId="0" applyFont="0" applyFill="0" applyBorder="0" applyAlignment="0" applyProtection="0"/>
    <xf numFmtId="0" fontId="38" fillId="0" borderId="0"/>
    <xf numFmtId="3" fontId="21" fillId="0" borderId="9" applyFont="0" applyFill="0" applyAlignment="0" applyProtection="0"/>
    <xf numFmtId="0" fontId="38" fillId="0" borderId="0"/>
    <xf numFmtId="0" fontId="38" fillId="0" borderId="0"/>
    <xf numFmtId="0" fontId="38" fillId="0" borderId="0"/>
    <xf numFmtId="3" fontId="21" fillId="0" borderId="9" applyFont="0" applyFill="0" applyAlignment="0" applyProtection="0"/>
    <xf numFmtId="0" fontId="38" fillId="0" borderId="0"/>
    <xf numFmtId="0" fontId="38" fillId="0" borderId="0"/>
    <xf numFmtId="41" fontId="20" fillId="0" borderId="0" applyFont="0" applyFill="0" applyBorder="0" applyAlignment="0" applyProtection="0"/>
    <xf numFmtId="0" fontId="38" fillId="0" borderId="0"/>
    <xf numFmtId="3" fontId="21" fillId="0" borderId="9" applyFont="0" applyFill="0" applyAlignment="0" applyProtection="0"/>
    <xf numFmtId="0" fontId="38" fillId="0" borderId="0"/>
    <xf numFmtId="0" fontId="38" fillId="0" borderId="0"/>
    <xf numFmtId="0" fontId="38" fillId="0" borderId="0"/>
    <xf numFmtId="3" fontId="21" fillId="0" borderId="9" applyFont="0" applyFill="0" applyAlignment="0" applyProtection="0"/>
    <xf numFmtId="0" fontId="38" fillId="0" borderId="0"/>
    <xf numFmtId="0" fontId="38" fillId="0" borderId="0"/>
    <xf numFmtId="41" fontId="20" fillId="0" borderId="0" applyFont="0" applyFill="0" applyBorder="0" applyAlignment="0" applyProtection="0"/>
    <xf numFmtId="0" fontId="38" fillId="0" borderId="0"/>
    <xf numFmtId="3" fontId="21" fillId="0" borderId="9" applyFont="0" applyFill="0" applyAlignment="0" applyProtection="0"/>
    <xf numFmtId="0" fontId="38" fillId="0" borderId="0"/>
    <xf numFmtId="0" fontId="38" fillId="0" borderId="0"/>
    <xf numFmtId="0" fontId="38" fillId="0" borderId="0"/>
    <xf numFmtId="3" fontId="21" fillId="0" borderId="9" applyFon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0" fontId="38" fillId="0" borderId="0"/>
    <xf numFmtId="3" fontId="38" fillId="0" borderId="9" applyFont="0" applyFill="0" applyAlignment="0" applyProtection="0"/>
    <xf numFmtId="43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38" fillId="0" borderId="0"/>
    <xf numFmtId="0" fontId="38" fillId="0" borderId="0"/>
    <xf numFmtId="167" fontId="195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8" fillId="0" borderId="0"/>
    <xf numFmtId="167" fontId="37" fillId="0" borderId="0" applyFont="0" applyFill="0" applyBorder="0" applyAlignment="0" applyProtection="0"/>
    <xf numFmtId="0" fontId="38" fillId="0" borderId="0"/>
    <xf numFmtId="43" fontId="37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37" fillId="0" borderId="0" applyFont="0" applyFill="0" applyBorder="0" applyAlignment="0" applyProtection="0"/>
    <xf numFmtId="0" fontId="38" fillId="0" borderId="0"/>
    <xf numFmtId="167" fontId="7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0" fontId="38" fillId="0" borderId="0"/>
    <xf numFmtId="197" fontId="20" fillId="0" borderId="0" applyFont="0" applyFill="0" applyBorder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3" fontId="21" fillId="0" borderId="9" applyFont="0" applyFill="0" applyAlignment="0" applyProtection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167" fontId="3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3" fontId="38" fillId="0" borderId="9" applyFont="0" applyFill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8" fillId="0" borderId="0"/>
    <xf numFmtId="43" fontId="23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167" fontId="20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167" fontId="42" fillId="0" borderId="0" applyFont="0" applyFill="0" applyBorder="0" applyAlignment="0" applyProtection="0"/>
    <xf numFmtId="0" fontId="38" fillId="0" borderId="0"/>
    <xf numFmtId="0" fontId="38" fillId="0" borderId="0"/>
    <xf numFmtId="167" fontId="4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19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167" fontId="4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21" fillId="0" borderId="9" applyFont="0" applyFill="0" applyAlignment="0" applyProtection="0"/>
    <xf numFmtId="0" fontId="38" fillId="0" borderId="0"/>
    <xf numFmtId="0" fontId="38" fillId="0" borderId="0"/>
    <xf numFmtId="167" fontId="2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43" fontId="16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8" fillId="0" borderId="0"/>
    <xf numFmtId="0" fontId="38" fillId="0" borderId="0"/>
    <xf numFmtId="43" fontId="21" fillId="0" borderId="9" applyFont="0" applyFill="0" applyAlignment="0" applyProtection="0"/>
    <xf numFmtId="0" fontId="38" fillId="0" borderId="0"/>
    <xf numFmtId="43" fontId="21" fillId="0" borderId="9" applyFont="0" applyFill="0" applyAlignment="0" applyProtection="0"/>
    <xf numFmtId="0" fontId="38" fillId="0" borderId="0"/>
    <xf numFmtId="167" fontId="42" fillId="0" borderId="0" applyFont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167" fontId="20" fillId="0" borderId="0" applyFont="0" applyFill="0" applyBorder="0" applyAlignment="0" applyProtection="0"/>
    <xf numFmtId="0" fontId="38" fillId="0" borderId="0"/>
    <xf numFmtId="167" fontId="19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43" fillId="0" borderId="0" applyFont="0" applyFill="0" applyBorder="0" applyAlignment="0" applyProtection="0"/>
    <xf numFmtId="3" fontId="21" fillId="0" borderId="9" applyFont="0" applyFill="0" applyAlignment="0" applyProtection="0"/>
    <xf numFmtId="16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146" fillId="0" borderId="0" applyFont="0" applyFill="0" applyBorder="0" applyAlignment="0" applyProtection="0"/>
    <xf numFmtId="0" fontId="38" fillId="0" borderId="0"/>
    <xf numFmtId="167" fontId="49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0" fontId="38" fillId="0" borderId="0"/>
    <xf numFmtId="43" fontId="3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167" fontId="146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19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3" fontId="21" fillId="0" borderId="9" applyFont="0" applyFill="0" applyAlignment="0" applyProtection="0"/>
    <xf numFmtId="0" fontId="38" fillId="0" borderId="0"/>
    <xf numFmtId="167" fontId="198" fillId="0" borderId="0" applyFont="0" applyFill="0" applyBorder="0" applyAlignment="0" applyProtection="0"/>
    <xf numFmtId="0" fontId="38" fillId="0" borderId="0"/>
    <xf numFmtId="167" fontId="198" fillId="0" borderId="0" applyFont="0" applyFill="0" applyBorder="0" applyAlignment="0" applyProtection="0"/>
    <xf numFmtId="0" fontId="38" fillId="0" borderId="0"/>
    <xf numFmtId="0" fontId="38" fillId="0" borderId="0"/>
    <xf numFmtId="167" fontId="20" fillId="0" borderId="0" applyFill="0" applyBorder="0" applyAlignment="0" applyProtection="0"/>
    <xf numFmtId="0" fontId="38" fillId="0" borderId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97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2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3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38" fillId="0" borderId="0"/>
    <xf numFmtId="0" fontId="85" fillId="0" borderId="0" applyNumberFormat="0" applyFill="0" applyBorder="0" applyAlignment="0" applyProtection="0"/>
    <xf numFmtId="0" fontId="38" fillId="0" borderId="0"/>
    <xf numFmtId="0" fontId="18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1" fillId="18" borderId="0" applyNumberFormat="0" applyBorder="0" applyAlignment="0" applyProtection="0"/>
    <xf numFmtId="0" fontId="38" fillId="0" borderId="0"/>
    <xf numFmtId="0" fontId="91" fillId="18" borderId="0" applyNumberFormat="0" applyBorder="0" applyAlignment="0" applyProtection="0"/>
    <xf numFmtId="0" fontId="38" fillId="0" borderId="0"/>
    <xf numFmtId="0" fontId="38" fillId="0" borderId="0"/>
    <xf numFmtId="0" fontId="45" fillId="4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2">
      <alignment horizontal="left"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4" fillId="0" borderId="19" applyNumberFormat="0" applyFill="0" applyAlignment="0" applyProtection="0"/>
    <xf numFmtId="0" fontId="38" fillId="0" borderId="0"/>
    <xf numFmtId="0" fontId="94" fillId="0" borderId="19" applyNumberFormat="0" applyFill="0" applyAlignment="0" applyProtection="0"/>
    <xf numFmtId="0" fontId="38" fillId="0" borderId="0"/>
    <xf numFmtId="0" fontId="38" fillId="0" borderId="0"/>
    <xf numFmtId="0" fontId="182" fillId="0" borderId="38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9" fillId="0" borderId="20" applyNumberFormat="0" applyFill="0" applyAlignment="0" applyProtection="0"/>
    <xf numFmtId="0" fontId="38" fillId="0" borderId="0"/>
    <xf numFmtId="0" fontId="99" fillId="0" borderId="20" applyNumberFormat="0" applyFill="0" applyAlignment="0" applyProtection="0"/>
    <xf numFmtId="0" fontId="38" fillId="0" borderId="0"/>
    <xf numFmtId="0" fontId="38" fillId="0" borderId="0"/>
    <xf numFmtId="0" fontId="183" fillId="0" borderId="39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4" fillId="0" borderId="21" applyNumberFormat="0" applyFill="0" applyAlignment="0" applyProtection="0"/>
    <xf numFmtId="0" fontId="38" fillId="0" borderId="0"/>
    <xf numFmtId="196" fontId="321" fillId="0" borderId="21" applyNumberFormat="0" applyFill="0" applyAlignment="0" applyProtection="0"/>
    <xf numFmtId="0" fontId="104" fillId="0" borderId="21" applyNumberFormat="0" applyFill="0" applyAlignment="0" applyProtection="0"/>
    <xf numFmtId="0" fontId="104" fillId="0" borderId="21" applyNumberFormat="0" applyFill="0" applyAlignment="0" applyProtection="0"/>
    <xf numFmtId="0" fontId="104" fillId="0" borderId="21" applyNumberFormat="0" applyFill="0" applyAlignment="0" applyProtection="0"/>
    <xf numFmtId="0" fontId="38" fillId="0" borderId="0"/>
    <xf numFmtId="0" fontId="38" fillId="0" borderId="0"/>
    <xf numFmtId="0" fontId="184" fillId="0" borderId="40" applyNumberFormat="0" applyFill="0" applyAlignment="0" applyProtection="0"/>
    <xf numFmtId="0" fontId="104" fillId="0" borderId="21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4" fillId="0" borderId="0" applyNumberFormat="0" applyFill="0" applyBorder="0" applyAlignment="0" applyProtection="0"/>
    <xf numFmtId="0" fontId="38" fillId="0" borderId="0"/>
    <xf numFmtId="0" fontId="104" fillId="0" borderId="0" applyNumberFormat="0" applyFill="0" applyBorder="0" applyAlignment="0" applyProtection="0"/>
    <xf numFmtId="0" fontId="38" fillId="0" borderId="0"/>
    <xf numFmtId="0" fontId="184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6" fillId="0" borderId="0" applyNumberFormat="0" applyFill="0" applyBorder="0" applyAlignment="0" applyProtection="0">
      <alignment vertical="top"/>
      <protection locked="0"/>
    </xf>
    <xf numFmtId="0" fontId="491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0" fontId="38" fillId="0" borderId="0"/>
    <xf numFmtId="0" fontId="38" fillId="0" borderId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0" fontId="17" fillId="3" borderId="7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0" fontId="17" fillId="3" borderId="7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0" fontId="17" fillId="3" borderId="7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0" fontId="17" fillId="3" borderId="7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0" fontId="17" fillId="3" borderId="7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0" fontId="17" fillId="3" borderId="7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0" fontId="38" fillId="0" borderId="0"/>
    <xf numFmtId="10" fontId="17" fillId="3" borderId="7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9" fillId="20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60" fontId="327" fillId="0" borderId="0" applyProtection="0"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9" fillId="20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9" fillId="20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45" borderId="12" applyNumberFormat="0" applyAlignment="0" applyProtection="0"/>
    <xf numFmtId="0" fontId="109" fillId="20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1" fillId="45" borderId="1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45" borderId="1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6" fillId="45" borderId="12" applyNumberFormat="0" applyAlignment="0" applyProtection="0"/>
    <xf numFmtId="0" fontId="109" fillId="20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9" fillId="20" borderId="17" applyNumberFormat="0" applyAlignment="0" applyProtection="0"/>
    <xf numFmtId="0" fontId="109" fillId="20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6" fillId="45" borderId="1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6" fillId="45" borderId="12" applyNumberFormat="0" applyAlignment="0" applyProtection="0"/>
    <xf numFmtId="0" fontId="38" fillId="0" borderId="0"/>
    <xf numFmtId="0" fontId="109" fillId="20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45" borderId="1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6" fillId="45" borderId="1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45" borderId="1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45" borderId="1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6" fillId="45" borderId="1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45" borderId="1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8" fontId="17" fillId="0" borderId="50" applyNumberFormat="0" applyFon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3" fillId="0" borderId="22" applyNumberFormat="0" applyFill="0" applyAlignment="0" applyProtection="0"/>
    <xf numFmtId="0" fontId="38" fillId="0" borderId="0"/>
    <xf numFmtId="0" fontId="113" fillId="0" borderId="22" applyNumberFormat="0" applyFill="0" applyAlignment="0" applyProtection="0"/>
    <xf numFmtId="0" fontId="38" fillId="0" borderId="0"/>
    <xf numFmtId="0" fontId="38" fillId="0" borderId="0"/>
    <xf numFmtId="0" fontId="187" fillId="0" borderId="41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9" fillId="20" borderId="0" applyNumberFormat="0" applyBorder="0" applyAlignment="0" applyProtection="0"/>
    <xf numFmtId="0" fontId="38" fillId="0" borderId="0"/>
    <xf numFmtId="0" fontId="119" fillId="20" borderId="0" applyNumberFormat="0" applyBorder="0" applyAlignment="0" applyProtection="0"/>
    <xf numFmtId="0" fontId="38" fillId="0" borderId="0"/>
    <xf numFmtId="0" fontId="38" fillId="0" borderId="0"/>
    <xf numFmtId="0" fontId="185" fillId="4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9" fillId="4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4" fillId="0" borderId="0"/>
    <xf numFmtId="0" fontId="43" fillId="0" borderId="0"/>
    <xf numFmtId="0" fontId="43" fillId="0" borderId="0"/>
    <xf numFmtId="0" fontId="20" fillId="0" borderId="0"/>
    <xf numFmtId="0" fontId="38" fillId="0" borderId="0"/>
    <xf numFmtId="0" fontId="3" fillId="0" borderId="0"/>
    <xf numFmtId="0" fontId="49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124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96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94" fillId="0" borderId="0"/>
    <xf numFmtId="196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97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19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238" fillId="0" borderId="0"/>
    <xf numFmtId="0" fontId="435" fillId="0" borderId="0"/>
    <xf numFmtId="0" fontId="20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179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120" fillId="0" borderId="0"/>
    <xf numFmtId="0" fontId="179" fillId="0" borderId="0"/>
    <xf numFmtId="0" fontId="38" fillId="0" borderId="0"/>
    <xf numFmtId="0" fontId="15" fillId="0" borderId="0"/>
    <xf numFmtId="0" fontId="15" fillId="0" borderId="0"/>
    <xf numFmtId="0" fontId="23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17" fillId="0" borderId="0"/>
    <xf numFmtId="0" fontId="43" fillId="0" borderId="0"/>
    <xf numFmtId="0" fontId="4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9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494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9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122" fillId="0" borderId="0"/>
    <xf numFmtId="0" fontId="4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9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179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0" fillId="0" borderId="0"/>
    <xf numFmtId="0" fontId="198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9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3" fillId="0" borderId="0"/>
    <xf numFmtId="0" fontId="43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8" fillId="0" borderId="0"/>
    <xf numFmtId="0" fontId="38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20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4" fillId="0" borderId="0"/>
    <xf numFmtId="0" fontId="43" fillId="0" borderId="0"/>
    <xf numFmtId="0" fontId="4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96" fillId="0" borderId="0" applyNumberFormat="0" applyFill="0" applyBorder="0" applyProtection="0">
      <alignment vertical="top"/>
    </xf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179" fillId="0" borderId="0"/>
    <xf numFmtId="0" fontId="43" fillId="0" borderId="0"/>
    <xf numFmtId="0" fontId="43" fillId="0" borderId="0"/>
    <xf numFmtId="0" fontId="43" fillId="0" borderId="0"/>
    <xf numFmtId="0" fontId="437" fillId="0" borderId="0"/>
    <xf numFmtId="0" fontId="43" fillId="0" borderId="0"/>
    <xf numFmtId="0" fontId="19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20" fillId="0" borderId="0"/>
    <xf numFmtId="0" fontId="43" fillId="0" borderId="0"/>
    <xf numFmtId="0" fontId="369" fillId="0" borderId="0"/>
    <xf numFmtId="0" fontId="43" fillId="0" borderId="0"/>
    <xf numFmtId="0" fontId="36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20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122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38" fillId="0" borderId="0"/>
    <xf numFmtId="0" fontId="43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43" fillId="0" borderId="0"/>
    <xf numFmtId="0" fontId="38" fillId="0" borderId="0"/>
    <xf numFmtId="0" fontId="43" fillId="0" borderId="0"/>
    <xf numFmtId="0" fontId="195" fillId="0" borderId="0"/>
    <xf numFmtId="0" fontId="38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17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20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4" fillId="0" borderId="0"/>
    <xf numFmtId="0" fontId="1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0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200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9" fillId="0" borderId="0"/>
    <xf numFmtId="0" fontId="489" fillId="0" borderId="0"/>
    <xf numFmtId="0" fontId="489" fillId="0" borderId="0"/>
    <xf numFmtId="0" fontId="489" fillId="0" borderId="0"/>
    <xf numFmtId="0" fontId="489" fillId="0" borderId="0"/>
    <xf numFmtId="0" fontId="489" fillId="0" borderId="0"/>
    <xf numFmtId="0" fontId="489" fillId="0" borderId="0"/>
    <xf numFmtId="0" fontId="489" fillId="0" borderId="0"/>
    <xf numFmtId="0" fontId="489" fillId="0" borderId="0"/>
    <xf numFmtId="0" fontId="489" fillId="0" borderId="0"/>
    <xf numFmtId="0" fontId="489" fillId="0" borderId="0"/>
    <xf numFmtId="0" fontId="489" fillId="0" borderId="0"/>
    <xf numFmtId="0" fontId="489" fillId="0" borderId="0"/>
    <xf numFmtId="0" fontId="489" fillId="0" borderId="0"/>
    <xf numFmtId="0" fontId="43" fillId="0" borderId="0"/>
    <xf numFmtId="0" fontId="489" fillId="0" borderId="0"/>
    <xf numFmtId="0" fontId="43" fillId="0" borderId="0"/>
    <xf numFmtId="0" fontId="48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20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20" fillId="0" borderId="0">
      <alignment vertical="top"/>
    </xf>
    <xf numFmtId="0" fontId="43" fillId="0" borderId="0"/>
    <xf numFmtId="0" fontId="43" fillId="0" borderId="0"/>
    <xf numFmtId="0" fontId="200" fillId="0" borderId="0"/>
    <xf numFmtId="0" fontId="497" fillId="0" borderId="0">
      <alignment vertical="top"/>
    </xf>
    <xf numFmtId="0" fontId="200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98" fillId="0" borderId="0"/>
    <xf numFmtId="0" fontId="43" fillId="0" borderId="0"/>
    <xf numFmtId="0" fontId="38" fillId="0" borderId="0"/>
    <xf numFmtId="0" fontId="43" fillId="0" borderId="0"/>
    <xf numFmtId="0" fontId="179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8" fillId="0" borderId="0"/>
    <xf numFmtId="0" fontId="23" fillId="0" borderId="0">
      <alignment vertical="top"/>
    </xf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60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14" borderId="23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" fillId="6" borderId="15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14" borderId="23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6" borderId="15" applyNumberFormat="0" applyFont="0" applyAlignment="0" applyProtection="0"/>
    <xf numFmtId="0" fontId="43" fillId="6" borderId="15" applyNumberFormat="0" applyFont="0" applyAlignment="0" applyProtection="0"/>
    <xf numFmtId="0" fontId="42" fillId="14" borderId="23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" fillId="6" borderId="15" applyNumberFormat="0" applyFont="0" applyAlignment="0" applyProtection="0"/>
    <xf numFmtId="0" fontId="38" fillId="0" borderId="0"/>
    <xf numFmtId="0" fontId="42" fillId="14" borderId="23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" fillId="6" borderId="15" applyNumberFormat="0" applyFont="0" applyAlignment="0" applyProtection="0"/>
    <xf numFmtId="0" fontId="38" fillId="0" borderId="0"/>
    <xf numFmtId="0" fontId="43" fillId="6" borderId="15" applyNumberFormat="0" applyFont="0" applyAlignment="0" applyProtection="0"/>
    <xf numFmtId="0" fontId="43" fillId="6" borderId="15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6" borderId="15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" fillId="6" borderId="15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6" borderId="15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9" fillId="32" borderId="24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9" fillId="32" borderId="24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352" fillId="32" borderId="24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9" fillId="32" borderId="24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8" fillId="46" borderId="13" applyNumberFormat="0" applyAlignment="0" applyProtection="0"/>
    <xf numFmtId="0" fontId="129" fillId="32" borderId="24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8" fillId="46" borderId="1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8" fillId="46" borderId="1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0" fontId="146" fillId="0" borderId="0" applyFont="0" applyFill="0" applyBorder="0" applyAlignment="0" applyProtection="0"/>
    <xf numFmtId="0" fontId="38" fillId="0" borderId="0"/>
    <xf numFmtId="0" fontId="38" fillId="0" borderId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0" borderId="0"/>
    <xf numFmtId="0" fontId="38" fillId="0" borderId="0"/>
    <xf numFmtId="9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9" fontId="43" fillId="0" borderId="0" applyFont="0" applyFill="0" applyBorder="0" applyAlignment="0" applyProtection="0"/>
    <xf numFmtId="0" fontId="3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0" borderId="0"/>
    <xf numFmtId="0" fontId="38" fillId="0" borderId="0"/>
    <xf numFmtId="9" fontId="20" fillId="0" borderId="0" applyFont="0" applyFill="0" applyBorder="0" applyAlignment="0" applyProtection="0"/>
    <xf numFmtId="0" fontId="38" fillId="0" borderId="0"/>
    <xf numFmtId="0" fontId="38" fillId="0" borderId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21" fillId="0" borderId="0" applyFont="0" applyFill="0" applyBorder="0" applyAlignment="0" applyProtection="0"/>
    <xf numFmtId="0" fontId="38" fillId="0" borderId="0"/>
    <xf numFmtId="0" fontId="3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0" borderId="0"/>
    <xf numFmtId="0" fontId="38" fillId="0" borderId="0"/>
    <xf numFmtId="9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0" fontId="3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9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9" fontId="49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9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0" fontId="38" fillId="0" borderId="0"/>
    <xf numFmtId="9" fontId="3" fillId="0" borderId="0" applyFont="0" applyFill="0" applyBorder="0" applyAlignment="0" applyProtection="0"/>
    <xf numFmtId="0" fontId="38" fillId="0" borderId="0"/>
    <xf numFmtId="0" fontId="3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0" fontId="3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9" fontId="20" fillId="0" borderId="0" applyFont="0" applyFill="0" applyBorder="0" applyAlignment="0" applyProtection="0"/>
    <xf numFmtId="0" fontId="38" fillId="0" borderId="0"/>
    <xf numFmtId="0" fontId="38" fillId="0" borderId="0"/>
    <xf numFmtId="9" fontId="2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43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0" borderId="0"/>
    <xf numFmtId="0" fontId="38" fillId="0" borderId="0"/>
    <xf numFmtId="9" fontId="43" fillId="0" borderId="0" applyFont="0" applyFill="0" applyBorder="0" applyAlignment="0" applyProtection="0"/>
    <xf numFmtId="0" fontId="3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0" borderId="0"/>
    <xf numFmtId="0" fontId="3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/>
    <xf numFmtId="0" fontId="38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0" borderId="0"/>
    <xf numFmtId="0" fontId="3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0" borderId="0"/>
    <xf numFmtId="9" fontId="299" fillId="0" borderId="50" applyNumberFormat="0" applyBorder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0" fillId="0" borderId="47">
      <alignment horizontal="center"/>
    </xf>
    <xf numFmtId="0" fontId="38" fillId="0" borderId="0"/>
    <xf numFmtId="0" fontId="38" fillId="0" borderId="0"/>
    <xf numFmtId="0" fontId="38" fillId="0" borderId="0"/>
    <xf numFmtId="0" fontId="20" fillId="0" borderId="0">
      <alignment vertical="justify"/>
    </xf>
    <xf numFmtId="0" fontId="38" fillId="0" borderId="0"/>
    <xf numFmtId="1" fontId="20" fillId="0" borderId="8" applyNumberFormat="0" applyFill="0" applyAlignment="0" applyProtection="0">
      <alignment horizontal="center" vertical="center"/>
    </xf>
    <xf numFmtId="1" fontId="20" fillId="0" borderId="8" applyNumberFormat="0" applyFill="0" applyAlignment="0" applyProtection="0">
      <alignment horizontal="center"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" fontId="23" fillId="68" borderId="24" applyNumberForma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" fontId="23" fillId="68" borderId="24" applyNumberForma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" fontId="192" fillId="68" borderId="24" applyNumberFormat="0" applyProtection="0">
      <alignment vertical="center"/>
    </xf>
    <xf numFmtId="4" fontId="192" fillId="68" borderId="24" applyNumberFormat="0" applyProtection="0">
      <alignment vertical="center"/>
    </xf>
    <xf numFmtId="4" fontId="192" fillId="68" borderId="24" applyNumberFormat="0" applyProtection="0">
      <alignment vertical="center"/>
    </xf>
    <xf numFmtId="4" fontId="192" fillId="68" borderId="24" applyNumberFormat="0" applyProtection="0">
      <alignment vertical="center"/>
    </xf>
    <xf numFmtId="4" fontId="192" fillId="68" borderId="24" applyNumberFormat="0" applyProtection="0">
      <alignment vertical="center"/>
    </xf>
    <xf numFmtId="4" fontId="192" fillId="68" borderId="24" applyNumberFormat="0" applyProtection="0">
      <alignment vertical="center"/>
    </xf>
    <xf numFmtId="4" fontId="192" fillId="68" borderId="24" applyNumberFormat="0" applyProtection="0">
      <alignment vertical="center"/>
    </xf>
    <xf numFmtId="4" fontId="192" fillId="68" borderId="24" applyNumberFormat="0" applyProtection="0">
      <alignment vertical="center"/>
    </xf>
    <xf numFmtId="4" fontId="192" fillId="68" borderId="24" applyNumberFormat="0" applyProtection="0">
      <alignment vertical="center"/>
    </xf>
    <xf numFmtId="4" fontId="192" fillId="68" borderId="24" applyNumberFormat="0" applyProtection="0">
      <alignment vertical="center"/>
    </xf>
    <xf numFmtId="4" fontId="192" fillId="68" borderId="24" applyNumberForma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" fontId="23" fillId="68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" fontId="23" fillId="68" borderId="24" applyNumberFormat="0" applyProtection="0">
      <alignment horizontal="left" vertical="center" indent="1"/>
    </xf>
    <xf numFmtId="4" fontId="23" fillId="68" borderId="24" applyNumberFormat="0" applyProtection="0">
      <alignment horizontal="left" vertical="center" indent="1"/>
    </xf>
    <xf numFmtId="4" fontId="23" fillId="68" borderId="24" applyNumberFormat="0" applyProtection="0">
      <alignment horizontal="left" vertical="center" indent="1"/>
    </xf>
    <xf numFmtId="4" fontId="23" fillId="68" borderId="24" applyNumberFormat="0" applyProtection="0">
      <alignment horizontal="left" vertical="center" indent="1"/>
    </xf>
    <xf numFmtId="4" fontId="23" fillId="68" borderId="24" applyNumberFormat="0" applyProtection="0">
      <alignment horizontal="left" vertical="center" indent="1"/>
    </xf>
    <xf numFmtId="4" fontId="23" fillId="68" borderId="24" applyNumberFormat="0" applyProtection="0">
      <alignment horizontal="left" vertical="center" indent="1"/>
    </xf>
    <xf numFmtId="4" fontId="23" fillId="68" borderId="24" applyNumberFormat="0" applyProtection="0">
      <alignment horizontal="left" vertical="center" indent="1"/>
    </xf>
    <xf numFmtId="4" fontId="23" fillId="68" borderId="24" applyNumberFormat="0" applyProtection="0">
      <alignment horizontal="left" vertical="center" indent="1"/>
    </xf>
    <xf numFmtId="4" fontId="23" fillId="68" borderId="24" applyNumberFormat="0" applyProtection="0">
      <alignment horizontal="left" vertical="center" indent="1"/>
    </xf>
    <xf numFmtId="4" fontId="23" fillId="68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4" fontId="23" fillId="75" borderId="24" applyNumberFormat="0" applyProtection="0">
      <alignment horizontal="right" vertical="center"/>
    </xf>
    <xf numFmtId="4" fontId="23" fillId="75" borderId="24" applyNumberFormat="0" applyProtection="0">
      <alignment horizontal="right" vertical="center"/>
    </xf>
    <xf numFmtId="4" fontId="23" fillId="38" borderId="24" applyNumberFormat="0" applyProtection="0">
      <alignment horizontal="right" vertical="center"/>
    </xf>
    <xf numFmtId="4" fontId="23" fillId="38" borderId="24" applyNumberFormat="0" applyProtection="0">
      <alignment horizontal="right" vertical="center"/>
    </xf>
    <xf numFmtId="4" fontId="23" fillId="77" borderId="24" applyNumberFormat="0" applyProtection="0">
      <alignment horizontal="right" vertical="center"/>
    </xf>
    <xf numFmtId="4" fontId="23" fillId="77" borderId="24" applyNumberFormat="0" applyProtection="0">
      <alignment horizontal="right" vertical="center"/>
    </xf>
    <xf numFmtId="4" fontId="23" fillId="69" borderId="24" applyNumberFormat="0" applyProtection="0">
      <alignment horizontal="right" vertical="center"/>
    </xf>
    <xf numFmtId="4" fontId="23" fillId="69" borderId="24" applyNumberFormat="0" applyProtection="0">
      <alignment horizontal="right" vertical="center"/>
    </xf>
    <xf numFmtId="4" fontId="23" fillId="76" borderId="24" applyNumberFormat="0" applyProtection="0">
      <alignment horizontal="right" vertical="center"/>
    </xf>
    <xf numFmtId="4" fontId="23" fillId="76" borderId="24" applyNumberFormat="0" applyProtection="0">
      <alignment horizontal="right" vertical="center"/>
    </xf>
    <xf numFmtId="4" fontId="23" fillId="79" borderId="24" applyNumberFormat="0" applyProtection="0">
      <alignment horizontal="right" vertical="center"/>
    </xf>
    <xf numFmtId="4" fontId="23" fillId="79" borderId="24" applyNumberFormat="0" applyProtection="0">
      <alignment horizontal="right" vertical="center"/>
    </xf>
    <xf numFmtId="4" fontId="23" fillId="80" borderId="24" applyNumberFormat="0" applyProtection="0">
      <alignment horizontal="right" vertical="center"/>
    </xf>
    <xf numFmtId="4" fontId="23" fillId="80" borderId="24" applyNumberFormat="0" applyProtection="0">
      <alignment horizontal="right" vertical="center"/>
    </xf>
    <xf numFmtId="4" fontId="23" fillId="71" borderId="24" applyNumberFormat="0" applyProtection="0">
      <alignment horizontal="right" vertical="center"/>
    </xf>
    <xf numFmtId="4" fontId="23" fillId="71" borderId="24" applyNumberFormat="0" applyProtection="0">
      <alignment horizontal="right" vertical="center"/>
    </xf>
    <xf numFmtId="4" fontId="23" fillId="70" borderId="24" applyNumberFormat="0" applyProtection="0">
      <alignment horizontal="right" vertical="center"/>
    </xf>
    <xf numFmtId="4" fontId="23" fillId="70" borderId="24" applyNumberFormat="0" applyProtection="0">
      <alignment horizontal="right" vertical="center"/>
    </xf>
    <xf numFmtId="4" fontId="191" fillId="73" borderId="24" applyNumberFormat="0" applyProtection="0">
      <alignment horizontal="left" vertical="center" indent="1"/>
    </xf>
    <xf numFmtId="4" fontId="191" fillId="73" borderId="24" applyNumberFormat="0" applyProtection="0">
      <alignment horizontal="left" vertical="center" indent="1"/>
    </xf>
    <xf numFmtId="4" fontId="191" fillId="73" borderId="24" applyNumberFormat="0" applyProtection="0">
      <alignment horizontal="left" vertical="center" indent="1"/>
    </xf>
    <xf numFmtId="4" fontId="191" fillId="73" borderId="24" applyNumberFormat="0" applyProtection="0">
      <alignment horizontal="left" vertical="center" indent="1"/>
    </xf>
    <xf numFmtId="4" fontId="191" fillId="73" borderId="24" applyNumberFormat="0" applyProtection="0">
      <alignment horizontal="left" vertical="center" indent="1"/>
    </xf>
    <xf numFmtId="4" fontId="191" fillId="73" borderId="24" applyNumberFormat="0" applyProtection="0">
      <alignment horizontal="left" vertical="center" indent="1"/>
    </xf>
    <xf numFmtId="4" fontId="191" fillId="73" borderId="24" applyNumberFormat="0" applyProtection="0">
      <alignment horizontal="left" vertical="center" indent="1"/>
    </xf>
    <xf numFmtId="4" fontId="191" fillId="73" borderId="24" applyNumberFormat="0" applyProtection="0">
      <alignment horizontal="left" vertical="center" indent="1"/>
    </xf>
    <xf numFmtId="4" fontId="191" fillId="73" borderId="24" applyNumberFormat="0" applyProtection="0">
      <alignment horizontal="left" vertical="center" indent="1"/>
    </xf>
    <xf numFmtId="4" fontId="23" fillId="34" borderId="44" applyNumberFormat="0" applyProtection="0">
      <alignment horizontal="left" vertical="center" indent="1"/>
    </xf>
    <xf numFmtId="4" fontId="23" fillId="34" borderId="44" applyNumberFormat="0" applyProtection="0">
      <alignment horizontal="left" vertical="center" indent="1"/>
    </xf>
    <xf numFmtId="4" fontId="23" fillId="34" borderId="4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4" fontId="23" fillId="34" borderId="24" applyNumberFormat="0" applyProtection="0">
      <alignment horizontal="left" vertical="center" indent="1"/>
    </xf>
    <xf numFmtId="4" fontId="23" fillId="34" borderId="24" applyNumberFormat="0" applyProtection="0">
      <alignment horizontal="left" vertical="center" indent="1"/>
    </xf>
    <xf numFmtId="4" fontId="23" fillId="34" borderId="24" applyNumberFormat="0" applyProtection="0">
      <alignment horizontal="left" vertical="center" indent="1"/>
    </xf>
    <xf numFmtId="4" fontId="23" fillId="34" borderId="24" applyNumberFormat="0" applyProtection="0">
      <alignment horizontal="left" vertical="center" indent="1"/>
    </xf>
    <xf numFmtId="4" fontId="23" fillId="34" borderId="24" applyNumberFormat="0" applyProtection="0">
      <alignment horizontal="left" vertical="center" indent="1"/>
    </xf>
    <xf numFmtId="4" fontId="23" fillId="34" borderId="24" applyNumberFormat="0" applyProtection="0">
      <alignment horizontal="left" vertical="center" indent="1"/>
    </xf>
    <xf numFmtId="4" fontId="23" fillId="34" borderId="24" applyNumberFormat="0" applyProtection="0">
      <alignment horizontal="left" vertical="center" indent="1"/>
    </xf>
    <xf numFmtId="4" fontId="23" fillId="34" borderId="24" applyNumberFormat="0" applyProtection="0">
      <alignment horizontal="left" vertical="center" indent="1"/>
    </xf>
    <xf numFmtId="4" fontId="23" fillId="74" borderId="24" applyNumberFormat="0" applyProtection="0">
      <alignment horizontal="left" vertical="center" indent="1"/>
    </xf>
    <xf numFmtId="4" fontId="23" fillId="74" borderId="24" applyNumberFormat="0" applyProtection="0">
      <alignment horizontal="left" vertical="center" indent="1"/>
    </xf>
    <xf numFmtId="4" fontId="23" fillId="74" borderId="24" applyNumberFormat="0" applyProtection="0">
      <alignment horizontal="left" vertical="center" indent="1"/>
    </xf>
    <xf numFmtId="4" fontId="23" fillId="74" borderId="24" applyNumberFormat="0" applyProtection="0">
      <alignment horizontal="left" vertical="center" indent="1"/>
    </xf>
    <xf numFmtId="4" fontId="23" fillId="74" borderId="24" applyNumberFormat="0" applyProtection="0">
      <alignment horizontal="left" vertical="center" indent="1"/>
    </xf>
    <xf numFmtId="4" fontId="23" fillId="74" borderId="24" applyNumberFormat="0" applyProtection="0">
      <alignment horizontal="left" vertical="center" indent="1"/>
    </xf>
    <xf numFmtId="4" fontId="23" fillId="74" borderId="24" applyNumberFormat="0" applyProtection="0">
      <alignment horizontal="left" vertical="center" indent="1"/>
    </xf>
    <xf numFmtId="4" fontId="23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74" borderId="24" applyNumberFormat="0" applyProtection="0">
      <alignment horizontal="left" vertical="center" indent="1"/>
    </xf>
    <xf numFmtId="0" fontId="20" fillId="81" borderId="24" applyNumberFormat="0" applyProtection="0">
      <alignment horizontal="left" vertical="center" indent="1"/>
    </xf>
    <xf numFmtId="0" fontId="20" fillId="81" borderId="24" applyNumberFormat="0" applyProtection="0">
      <alignment horizontal="left" vertical="center" indent="1"/>
    </xf>
    <xf numFmtId="0" fontId="20" fillId="81" borderId="24" applyNumberFormat="0" applyProtection="0">
      <alignment horizontal="left" vertical="center" indent="1"/>
    </xf>
    <xf numFmtId="0" fontId="20" fillId="81" borderId="24" applyNumberFormat="0" applyProtection="0">
      <alignment horizontal="left" vertical="center" indent="1"/>
    </xf>
    <xf numFmtId="0" fontId="20" fillId="81" borderId="24" applyNumberFormat="0" applyProtection="0">
      <alignment horizontal="left" vertical="center" indent="1"/>
    </xf>
    <xf numFmtId="0" fontId="20" fillId="81" borderId="24" applyNumberFormat="0" applyProtection="0">
      <alignment horizontal="left" vertical="center" indent="1"/>
    </xf>
    <xf numFmtId="0" fontId="20" fillId="81" borderId="24" applyNumberFormat="0" applyProtection="0">
      <alignment horizontal="left" vertical="center" indent="1"/>
    </xf>
    <xf numFmtId="0" fontId="20" fillId="81" borderId="24" applyNumberFormat="0" applyProtection="0">
      <alignment horizontal="left" vertical="center" indent="1"/>
    </xf>
    <xf numFmtId="0" fontId="20" fillId="2" borderId="24" applyNumberFormat="0" applyProtection="0">
      <alignment horizontal="left" vertical="center" indent="1"/>
    </xf>
    <xf numFmtId="0" fontId="20" fillId="2" borderId="24" applyNumberFormat="0" applyProtection="0">
      <alignment horizontal="left" vertical="center" indent="1"/>
    </xf>
    <xf numFmtId="0" fontId="20" fillId="2" borderId="24" applyNumberFormat="0" applyProtection="0">
      <alignment horizontal="left" vertical="center" indent="1"/>
    </xf>
    <xf numFmtId="0" fontId="20" fillId="2" borderId="24" applyNumberFormat="0" applyProtection="0">
      <alignment horizontal="left" vertical="center" indent="1"/>
    </xf>
    <xf numFmtId="0" fontId="20" fillId="2" borderId="24" applyNumberFormat="0" applyProtection="0">
      <alignment horizontal="left" vertical="center" indent="1"/>
    </xf>
    <xf numFmtId="0" fontId="20" fillId="2" borderId="24" applyNumberFormat="0" applyProtection="0">
      <alignment horizontal="left" vertical="center" indent="1"/>
    </xf>
    <xf numFmtId="0" fontId="20" fillId="2" borderId="24" applyNumberFormat="0" applyProtection="0">
      <alignment horizontal="left" vertical="center" indent="1"/>
    </xf>
    <xf numFmtId="0" fontId="20" fillId="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4" fontId="23" fillId="3" borderId="24" applyNumberFormat="0" applyProtection="0">
      <alignment vertical="center"/>
    </xf>
    <xf numFmtId="4" fontId="23" fillId="3" borderId="24" applyNumberFormat="0" applyProtection="0">
      <alignment vertical="center"/>
    </xf>
    <xf numFmtId="4" fontId="192" fillId="3" borderId="24" applyNumberFormat="0" applyProtection="0">
      <alignment vertical="center"/>
    </xf>
    <xf numFmtId="4" fontId="192" fillId="3" borderId="24" applyNumberFormat="0" applyProtection="0">
      <alignment vertical="center"/>
    </xf>
    <xf numFmtId="4" fontId="23" fillId="3" borderId="24" applyNumberFormat="0" applyProtection="0">
      <alignment horizontal="left" vertical="center" indent="1"/>
    </xf>
    <xf numFmtId="4" fontId="23" fillId="3" borderId="24" applyNumberFormat="0" applyProtection="0">
      <alignment horizontal="left" vertical="center" indent="1"/>
    </xf>
    <xf numFmtId="4" fontId="23" fillId="3" borderId="24" applyNumberFormat="0" applyProtection="0">
      <alignment horizontal="left" vertical="center" indent="1"/>
    </xf>
    <xf numFmtId="4" fontId="23" fillId="3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" fontId="23" fillId="34" borderId="24" applyNumberFormat="0" applyProtection="0">
      <alignment horizontal="right"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" fontId="23" fillId="34" borderId="24" applyNumberFormat="0" applyProtection="0">
      <alignment horizontal="right"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" fontId="192" fillId="34" borderId="24" applyNumberFormat="0" applyProtection="0">
      <alignment horizontal="right" vertical="center"/>
    </xf>
    <xf numFmtId="4" fontId="192" fillId="34" borderId="24" applyNumberFormat="0" applyProtection="0">
      <alignment horizontal="right" vertical="center"/>
    </xf>
    <xf numFmtId="4" fontId="192" fillId="34" borderId="24" applyNumberFormat="0" applyProtection="0">
      <alignment horizontal="right" vertical="center"/>
    </xf>
    <xf numFmtId="4" fontId="192" fillId="34" borderId="24" applyNumberFormat="0" applyProtection="0">
      <alignment horizontal="right" vertical="center"/>
    </xf>
    <xf numFmtId="4" fontId="192" fillId="34" borderId="24" applyNumberFormat="0" applyProtection="0">
      <alignment horizontal="right" vertical="center"/>
    </xf>
    <xf numFmtId="4" fontId="192" fillId="34" borderId="24" applyNumberFormat="0" applyProtection="0">
      <alignment horizontal="right" vertical="center"/>
    </xf>
    <xf numFmtId="4" fontId="192" fillId="34" borderId="24" applyNumberFormat="0" applyProtection="0">
      <alignment horizontal="right" vertical="center"/>
    </xf>
    <xf numFmtId="4" fontId="192" fillId="34" borderId="24" applyNumberFormat="0" applyProtection="0">
      <alignment horizontal="right" vertical="center"/>
    </xf>
    <xf numFmtId="4" fontId="192" fillId="34" borderId="24" applyNumberFormat="0" applyProtection="0">
      <alignment horizontal="right" vertical="center"/>
    </xf>
    <xf numFmtId="4" fontId="192" fillId="34" borderId="24" applyNumberFormat="0" applyProtection="0">
      <alignment horizontal="right" vertical="center"/>
    </xf>
    <xf numFmtId="4" fontId="192" fillId="34" borderId="24" applyNumberFormat="0" applyProtection="0">
      <alignment horizontal="right" vertical="center"/>
    </xf>
    <xf numFmtId="4" fontId="192" fillId="34" borderId="24" applyNumberFormat="0" applyProtection="0">
      <alignment horizontal="right"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38" fillId="0" borderId="0"/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72" borderId="24" applyNumberFormat="0" applyProtection="0">
      <alignment horizontal="left" vertical="center" indent="1"/>
    </xf>
    <xf numFmtId="0" fontId="20" fillId="72" borderId="24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4" fontId="114" fillId="34" borderId="24" applyNumberFormat="0" applyProtection="0">
      <alignment horizontal="right" vertical="center"/>
    </xf>
    <xf numFmtId="4" fontId="114" fillId="34" borderId="24" applyNumberFormat="0" applyProtection="0">
      <alignment horizontal="right"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9" fillId="0" borderId="43" applyAlignment="0">
      <alignment horizontal="centerContinuous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9" fillId="0" borderId="43" applyAlignment="0">
      <alignment horizontal="centerContinuous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0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0" fontId="179" fillId="0" borderId="0"/>
    <xf numFmtId="40" fontId="179" fillId="0" borderId="0"/>
    <xf numFmtId="0" fontId="138" fillId="0" borderId="0" applyNumberFormat="0" applyFill="0" applyBorder="0" applyAlignment="0" applyProtection="0"/>
    <xf numFmtId="0" fontId="38" fillId="0" borderId="0"/>
    <xf numFmtId="0" fontId="138" fillId="0" borderId="0" applyNumberFormat="0" applyFill="0" applyBorder="0" applyAlignment="0" applyProtection="0"/>
    <xf numFmtId="0" fontId="38" fillId="0" borderId="0"/>
    <xf numFmtId="0" fontId="18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8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4" fillId="0" borderId="26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4" fillId="0" borderId="26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" fontId="41" fillId="0" borderId="11">
      <alignment horizont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" fontId="41" fillId="0" borderId="11">
      <alignment horizont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4" fillId="0" borderId="26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9" fillId="0" borderId="42" applyNumberFormat="0" applyFill="0" applyAlignment="0" applyProtection="0"/>
    <xf numFmtId="0" fontId="164" fillId="0" borderId="26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" fontId="41" fillId="0" borderId="11">
      <alignment horizont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" fontId="34" fillId="0" borderId="11">
      <alignment horizont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" fontId="34" fillId="0" borderId="11">
      <alignment horizont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4" fillId="0" borderId="26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1" fillId="0" borderId="6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9" fillId="0" borderId="42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" fontId="179" fillId="0" borderId="11">
      <alignment horizont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" fontId="179" fillId="0" borderId="11">
      <alignment horizont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191" fillId="0" borderId="26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" fontId="179" fillId="0" borderId="11">
      <alignment horizont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>
      <alignment horizontal="centerContinuous" vertical="center"/>
    </xf>
    <xf numFmtId="0" fontId="434" fillId="0" borderId="0"/>
    <xf numFmtId="0" fontId="38" fillId="0" borderId="0"/>
    <xf numFmtId="0" fontId="113" fillId="0" borderId="0" applyNumberFormat="0" applyFill="0" applyBorder="0" applyAlignment="0" applyProtection="0"/>
    <xf numFmtId="0" fontId="38" fillId="0" borderId="0"/>
    <xf numFmtId="0" fontId="180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32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32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3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85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5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1" fillId="33" borderId="18" applyNumberFormat="0" applyAlignment="0" applyProtection="0"/>
    <xf numFmtId="0" fontId="38" fillId="0" borderId="0"/>
    <xf numFmtId="0" fontId="38" fillId="0" borderId="0"/>
    <xf numFmtId="0" fontId="38" fillId="0" borderId="0"/>
    <xf numFmtId="0" fontId="113" fillId="0" borderId="22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6" fillId="0" borderId="0" applyFill="0" applyBorder="0" applyProtection="0">
      <alignment horizontal="left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159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9" fillId="20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9" fillId="20" borderId="17" applyNumberFormat="0" applyAlignment="0" applyProtection="0"/>
    <xf numFmtId="0" fontId="119" fillId="20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164" fillId="0" borderId="26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4" fillId="0" borderId="26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57" fillId="29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7" fillId="22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57" fillId="30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57" fillId="27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57" fillId="31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129" fillId="32" borderId="24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9" fillId="32" borderId="24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9" fillId="14" borderId="23" applyNumberFormat="0" applyFont="0" applyAlignment="0" applyProtection="0"/>
    <xf numFmtId="0" fontId="38" fillId="0" borderId="0"/>
    <xf numFmtId="0" fontId="38" fillId="0" borderId="0"/>
    <xf numFmtId="196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42" borderId="23" applyNumberFormat="0" applyAlignment="0" applyProtection="0"/>
    <xf numFmtId="0" fontId="38" fillId="0" borderId="0"/>
    <xf numFmtId="0" fontId="38" fillId="0" borderId="0"/>
    <xf numFmtId="196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42" borderId="23" applyNumberFormat="0" applyAlignment="0" applyProtection="0"/>
    <xf numFmtId="0" fontId="38" fillId="0" borderId="0"/>
    <xf numFmtId="0" fontId="38" fillId="0" borderId="0"/>
    <xf numFmtId="196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42" borderId="23" applyNumberFormat="0" applyAlignment="0" applyProtection="0"/>
    <xf numFmtId="0" fontId="179" fillId="14" borderId="23" applyNumberFormat="0" applyFont="0" applyAlignment="0" applyProtection="0"/>
    <xf numFmtId="0" fontId="38" fillId="0" borderId="0"/>
    <xf numFmtId="0" fontId="38" fillId="0" borderId="0"/>
    <xf numFmtId="0" fontId="38" fillId="0" borderId="0"/>
    <xf numFmtId="196" fontId="23" fillId="14" borderId="23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79" fillId="14" borderId="23" applyNumberFormat="0" applyFont="0" applyAlignment="0" applyProtection="0"/>
    <xf numFmtId="0" fontId="38" fillId="0" borderId="0"/>
    <xf numFmtId="0" fontId="179" fillId="14" borderId="23" applyNumberFormat="0" applyFont="0" applyAlignment="0" applyProtection="0"/>
    <xf numFmtId="0" fontId="179" fillId="14" borderId="23" applyNumberFormat="0" applyFont="0" applyAlignment="0" applyProtection="0"/>
    <xf numFmtId="0" fontId="179" fillId="14" borderId="23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146" fillId="42" borderId="23" applyNumberFormat="0" applyAlignment="0" applyProtection="0"/>
    <xf numFmtId="0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9" fillId="14" borderId="23" applyNumberFormat="0" applyFont="0" applyAlignment="0" applyProtection="0"/>
    <xf numFmtId="0" fontId="179" fillId="14" borderId="23" applyNumberFormat="0" applyFont="0" applyAlignment="0" applyProtection="0"/>
    <xf numFmtId="0" fontId="179" fillId="14" borderId="23" applyNumberFormat="0" applyFont="0" applyAlignment="0" applyProtection="0"/>
    <xf numFmtId="0" fontId="179" fillId="14" borderId="23" applyNumberFormat="0" applyFont="0" applyAlignment="0" applyProtection="0"/>
    <xf numFmtId="0" fontId="38" fillId="0" borderId="0"/>
    <xf numFmtId="0" fontId="38" fillId="0" borderId="0"/>
    <xf numFmtId="0" fontId="38" fillId="14" borderId="23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146" fillId="42" borderId="23" applyNumberFormat="0" applyAlignment="0" applyProtection="0"/>
    <xf numFmtId="0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146" fillId="42" borderId="23" applyNumberFormat="0" applyAlignment="0" applyProtection="0"/>
    <xf numFmtId="0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146" fillId="42" borderId="23" applyNumberFormat="0" applyAlignment="0" applyProtection="0"/>
    <xf numFmtId="0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146" fillId="42" borderId="23" applyNumberFormat="0" applyAlignment="0" applyProtection="0"/>
    <xf numFmtId="0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42" borderId="23" applyNumberFormat="0" applyAlignment="0" applyProtection="0"/>
    <xf numFmtId="0" fontId="38" fillId="0" borderId="0"/>
    <xf numFmtId="0" fontId="38" fillId="0" borderId="0"/>
    <xf numFmtId="196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42" borderId="23" applyNumberFormat="0" applyAlignment="0" applyProtection="0"/>
    <xf numFmtId="0" fontId="38" fillId="0" borderId="0"/>
    <xf numFmtId="0" fontId="38" fillId="0" borderId="0"/>
    <xf numFmtId="196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42" borderId="23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4" fillId="0" borderId="21" applyNumberFormat="0" applyFill="0" applyAlignment="0" applyProtection="0"/>
    <xf numFmtId="0" fontId="38" fillId="0" borderId="0"/>
    <xf numFmtId="0" fontId="104" fillId="0" borderId="21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" fillId="0" borderId="0" applyFont="0" applyFill="0" applyBorder="0" applyAlignment="0" applyProtection="0"/>
    <xf numFmtId="0" fontId="434" fillId="0" borderId="0"/>
    <xf numFmtId="43" fontId="3" fillId="0" borderId="0" applyFont="0" applyFill="0" applyBorder="0" applyAlignment="0" applyProtection="0"/>
    <xf numFmtId="0" fontId="3" fillId="0" borderId="0"/>
    <xf numFmtId="0" fontId="47" fillId="45" borderId="12" applyNumberFormat="0" applyAlignment="0" applyProtection="0"/>
    <xf numFmtId="9" fontId="43" fillId="0" borderId="0" applyFont="0" applyFill="0" applyBorder="0" applyAlignment="0" applyProtection="0"/>
    <xf numFmtId="0" fontId="38" fillId="0" borderId="0"/>
    <xf numFmtId="43" fontId="38" fillId="0" borderId="9" applyFont="0" applyFill="0" applyAlignment="0" applyProtection="0"/>
    <xf numFmtId="0" fontId="498" fillId="0" borderId="0" applyNumberFormat="0" applyFill="0" applyBorder="0" applyAlignment="0" applyProtection="0">
      <alignment vertical="top"/>
      <protection locked="0"/>
    </xf>
    <xf numFmtId="43" fontId="38" fillId="0" borderId="9" applyFont="0" applyFill="0" applyAlignment="0" applyProtection="0"/>
    <xf numFmtId="43" fontId="38" fillId="0" borderId="9" applyFont="0" applyFill="0" applyAlignment="0" applyProtection="0"/>
    <xf numFmtId="0" fontId="38" fillId="0" borderId="0"/>
    <xf numFmtId="43" fontId="38" fillId="0" borderId="9" applyFont="0" applyFill="0" applyAlignment="0" applyProtection="0"/>
    <xf numFmtId="0" fontId="38" fillId="0" borderId="0"/>
    <xf numFmtId="0" fontId="38" fillId="0" borderId="0"/>
    <xf numFmtId="43" fontId="38" fillId="0" borderId="9" applyFont="0" applyFill="0" applyAlignment="0" applyProtection="0"/>
    <xf numFmtId="0" fontId="38" fillId="0" borderId="0"/>
    <xf numFmtId="43" fontId="38" fillId="0" borderId="9" applyFont="0" applyFill="0" applyAlignment="0" applyProtection="0"/>
    <xf numFmtId="0" fontId="38" fillId="0" borderId="0"/>
    <xf numFmtId="43" fontId="38" fillId="0" borderId="9" applyFon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9" fontId="21" fillId="0" borderId="0" applyFont="0" applyFill="0" applyBorder="0" applyAlignment="0" applyProtection="0"/>
    <xf numFmtId="0" fontId="42" fillId="20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3" fontId="21" fillId="0" borderId="9" applyFont="0" applyFill="0" applyAlignment="0" applyProtection="0"/>
    <xf numFmtId="0" fontId="20" fillId="0" borderId="0"/>
    <xf numFmtId="0" fontId="38" fillId="0" borderId="0">
      <alignment vertical="top"/>
    </xf>
    <xf numFmtId="0" fontId="38" fillId="0" borderId="0">
      <alignment vertical="top"/>
    </xf>
    <xf numFmtId="9" fontId="21" fillId="0" borderId="0" applyFont="0" applyFill="0" applyBorder="0" applyAlignment="0" applyProtection="0"/>
    <xf numFmtId="3" fontId="21" fillId="0" borderId="9" applyFont="0" applyFill="0" applyAlignment="0" applyProtection="0"/>
    <xf numFmtId="0" fontId="38" fillId="0" borderId="0"/>
    <xf numFmtId="0" fontId="435" fillId="0" borderId="0"/>
    <xf numFmtId="0" fontId="435" fillId="0" borderId="0"/>
    <xf numFmtId="0" fontId="434" fillId="0" borderId="0"/>
    <xf numFmtId="0" fontId="38" fillId="0" borderId="0"/>
    <xf numFmtId="0" fontId="20" fillId="0" borderId="0"/>
    <xf numFmtId="0" fontId="38" fillId="0" borderId="0"/>
    <xf numFmtId="3" fontId="38" fillId="0" borderId="9" applyFont="0" applyFill="0" applyAlignment="0" applyProtection="0"/>
    <xf numFmtId="167" fontId="42" fillId="0" borderId="0" applyFont="0" applyFill="0" applyBorder="0" applyAlignment="0" applyProtection="0"/>
    <xf numFmtId="3" fontId="38" fillId="0" borderId="9" applyFont="0" applyFill="0" applyAlignment="0" applyProtection="0"/>
    <xf numFmtId="167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0" fillId="0" borderId="0"/>
    <xf numFmtId="0" fontId="38" fillId="0" borderId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271" fillId="0" borderId="66" applyNumberFormat="0" applyFont="0" applyFill="0" applyAlignment="0" applyProtection="0"/>
    <xf numFmtId="0" fontId="271" fillId="0" borderId="66" applyNumberFormat="0" applyFont="0" applyFill="0" applyAlignment="0" applyProtection="0"/>
    <xf numFmtId="0" fontId="220" fillId="0" borderId="66">
      <alignment horizontal="center"/>
    </xf>
    <xf numFmtId="0" fontId="220" fillId="0" borderId="66">
      <alignment horizontal="center"/>
    </xf>
    <xf numFmtId="0" fontId="376" fillId="0" borderId="0" applyFill="0" applyBorder="0" applyProtection="0">
      <alignment horizontal="left"/>
    </xf>
    <xf numFmtId="0" fontId="311" fillId="0" borderId="0" applyProtection="0">
      <alignment horizontal="right"/>
    </xf>
    <xf numFmtId="9" fontId="3" fillId="0" borderId="0" applyFont="0" applyFill="0" applyBorder="0" applyAlignment="0" applyProtection="0"/>
    <xf numFmtId="0" fontId="434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434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435" fillId="0" borderId="0" applyFont="0" applyFill="0" applyBorder="0" applyAlignment="0" applyProtection="0"/>
    <xf numFmtId="3" fontId="38" fillId="0" borderId="9" applyFont="0" applyFill="0" applyAlignment="0" applyProtection="0"/>
    <xf numFmtId="0" fontId="440" fillId="10" borderId="0" applyNumberFormat="0" applyBorder="0" applyAlignment="0" applyProtection="0"/>
    <xf numFmtId="0" fontId="440" fillId="12" borderId="0" applyNumberFormat="0" applyBorder="0" applyAlignment="0" applyProtection="0"/>
    <xf numFmtId="0" fontId="440" fillId="14" borderId="0" applyNumberFormat="0" applyBorder="0" applyAlignment="0" applyProtection="0"/>
    <xf numFmtId="0" fontId="440" fillId="16" borderId="0" applyNumberFormat="0" applyBorder="0" applyAlignment="0" applyProtection="0"/>
    <xf numFmtId="0" fontId="440" fillId="18" borderId="0" applyNumberFormat="0" applyBorder="0" applyAlignment="0" applyProtection="0"/>
    <xf numFmtId="0" fontId="440" fillId="14" borderId="0" applyNumberFormat="0" applyBorder="0" applyAlignment="0" applyProtection="0"/>
    <xf numFmtId="0" fontId="440" fillId="18" borderId="0" applyNumberFormat="0" applyBorder="0" applyAlignment="0" applyProtection="0"/>
    <xf numFmtId="0" fontId="440" fillId="12" borderId="0" applyNumberFormat="0" applyBorder="0" applyAlignment="0" applyProtection="0"/>
    <xf numFmtId="0" fontId="440" fillId="20" borderId="0" applyNumberFormat="0" applyBorder="0" applyAlignment="0" applyProtection="0"/>
    <xf numFmtId="0" fontId="440" fillId="13" borderId="0" applyNumberFormat="0" applyBorder="0" applyAlignment="0" applyProtection="0"/>
    <xf numFmtId="0" fontId="440" fillId="18" borderId="0" applyNumberFormat="0" applyBorder="0" applyAlignment="0" applyProtection="0"/>
    <xf numFmtId="0" fontId="440" fillId="14" borderId="0" applyNumberFormat="0" applyBorder="0" applyAlignment="0" applyProtection="0"/>
    <xf numFmtId="0" fontId="441" fillId="18" borderId="0" applyNumberFormat="0" applyBorder="0" applyAlignment="0" applyProtection="0"/>
    <xf numFmtId="0" fontId="441" fillId="23" borderId="0" applyNumberFormat="0" applyBorder="0" applyAlignment="0" applyProtection="0"/>
    <xf numFmtId="0" fontId="441" fillId="22" borderId="0" applyNumberFormat="0" applyBorder="0" applyAlignment="0" applyProtection="0"/>
    <xf numFmtId="0" fontId="441" fillId="13" borderId="0" applyNumberFormat="0" applyBorder="0" applyAlignment="0" applyProtection="0"/>
    <xf numFmtId="0" fontId="441" fillId="18" borderId="0" applyNumberFormat="0" applyBorder="0" applyAlignment="0" applyProtection="0"/>
    <xf numFmtId="0" fontId="441" fillId="12" borderId="0" applyNumberFormat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11" fillId="0" borderId="0" applyProtection="0">
      <alignment horizontal="right"/>
    </xf>
    <xf numFmtId="0" fontId="443" fillId="32" borderId="17" applyNumberFormat="0" applyAlignment="0" applyProtection="0"/>
    <xf numFmtId="0" fontId="448" fillId="0" borderId="0" applyNumberFormat="0" applyFill="0" applyBorder="0" applyAlignment="0" applyProtection="0"/>
    <xf numFmtId="0" fontId="4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44" fillId="33" borderId="18" applyNumberFormat="0" applyAlignment="0" applyProtection="0"/>
    <xf numFmtId="0" fontId="446" fillId="18" borderId="0" applyNumberFormat="0" applyBorder="0" applyAlignment="0" applyProtection="0"/>
    <xf numFmtId="0" fontId="447" fillId="20" borderId="17" applyNumberFormat="0" applyAlignment="0" applyProtection="0"/>
    <xf numFmtId="0" fontId="449" fillId="20" borderId="0" applyNumberFormat="0" applyBorder="0" applyAlignment="0" applyProtection="0"/>
    <xf numFmtId="0" fontId="442" fillId="17" borderId="0" applyNumberFormat="0" applyBorder="0" applyAlignment="0" applyProtection="0"/>
    <xf numFmtId="0" fontId="441" fillId="29" borderId="0" applyNumberFormat="0" applyBorder="0" applyAlignment="0" applyProtection="0"/>
    <xf numFmtId="0" fontId="441" fillId="23" borderId="0" applyNumberFormat="0" applyBorder="0" applyAlignment="0" applyProtection="0"/>
    <xf numFmtId="0" fontId="441" fillId="22" borderId="0" applyNumberFormat="0" applyBorder="0" applyAlignment="0" applyProtection="0"/>
    <xf numFmtId="0" fontId="441" fillId="30" borderId="0" applyNumberFormat="0" applyBorder="0" applyAlignment="0" applyProtection="0"/>
    <xf numFmtId="0" fontId="441" fillId="27" borderId="0" applyNumberFormat="0" applyBorder="0" applyAlignment="0" applyProtection="0"/>
    <xf numFmtId="0" fontId="441" fillId="31" borderId="0" applyNumberFormat="0" applyBorder="0" applyAlignment="0" applyProtection="0"/>
    <xf numFmtId="0" fontId="450" fillId="32" borderId="24" applyNumberFormat="0" applyAlignment="0" applyProtection="0"/>
    <xf numFmtId="0" fontId="94" fillId="0" borderId="19" applyNumberFormat="0" applyFill="0" applyAlignment="0" applyProtection="0"/>
    <xf numFmtId="0" fontId="99" fillId="0" borderId="20" applyNumberFormat="0" applyFill="0" applyAlignment="0" applyProtection="0"/>
    <xf numFmtId="0" fontId="104" fillId="0" borderId="21" applyNumberFormat="0" applyFill="0" applyAlignment="0" applyProtection="0"/>
    <xf numFmtId="0" fontId="10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" borderId="15" applyNumberFormat="0" applyFont="0" applyAlignment="0" applyProtection="0"/>
    <xf numFmtId="0" fontId="2" fillId="6" borderId="1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4" fillId="0" borderId="26" applyNumberFormat="0" applyFill="0" applyAlignment="0" applyProtection="0"/>
    <xf numFmtId="43" fontId="1" fillId="0" borderId="0" applyFont="0" applyFill="0" applyBorder="0" applyAlignment="0" applyProtection="0"/>
    <xf numFmtId="0" fontId="311" fillId="0" borderId="0" applyProtection="0">
      <alignment horizontal="right"/>
    </xf>
    <xf numFmtId="0" fontId="434" fillId="0" borderId="0"/>
    <xf numFmtId="0" fontId="1" fillId="0" borderId="0"/>
    <xf numFmtId="43" fontId="1" fillId="0" borderId="0" applyFont="0" applyFill="0" applyBorder="0" applyAlignment="0" applyProtection="0"/>
    <xf numFmtId="0" fontId="311" fillId="0" borderId="0" applyProtection="0">
      <alignment horizontal="right"/>
    </xf>
    <xf numFmtId="0" fontId="434" fillId="0" borderId="0"/>
    <xf numFmtId="0" fontId="1" fillId="0" borderId="0"/>
    <xf numFmtId="43" fontId="1" fillId="0" borderId="0" applyFont="0" applyFill="0" applyBorder="0" applyAlignment="0" applyProtection="0"/>
    <xf numFmtId="0" fontId="311" fillId="0" borderId="0" applyProtection="0">
      <alignment horizontal="right"/>
    </xf>
    <xf numFmtId="0" fontId="434" fillId="0" borderId="0"/>
    <xf numFmtId="0" fontId="1" fillId="0" borderId="0"/>
  </cellStyleXfs>
  <cellXfs count="123">
    <xf numFmtId="0" fontId="0" fillId="0" borderId="0" xfId="0"/>
    <xf numFmtId="9" fontId="10" fillId="0" borderId="0" xfId="1" applyFont="1" applyFill="1" applyBorder="1" applyAlignment="1">
      <alignment vertical="center"/>
    </xf>
    <xf numFmtId="9" fontId="10" fillId="0" borderId="0" xfId="1" applyFont="1" applyFill="1" applyAlignment="1">
      <alignment horizontal="right" vertical="center"/>
    </xf>
    <xf numFmtId="168" fontId="10" fillId="0" borderId="0" xfId="13" applyNumberFormat="1" applyFont="1" applyFill="1" applyAlignment="1">
      <alignment vertical="center"/>
    </xf>
    <xf numFmtId="43" fontId="10" fillId="0" borderId="0" xfId="13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41" fontId="430" fillId="0" borderId="0" xfId="1" applyNumberFormat="1" applyFont="1" applyFill="1" applyBorder="1" applyAlignment="1">
      <alignment vertical="center"/>
    </xf>
    <xf numFmtId="301" fontId="10" fillId="0" borderId="0" xfId="13" applyNumberFormat="1" applyFont="1" applyFill="1" applyAlignment="1">
      <alignment vertical="center"/>
    </xf>
    <xf numFmtId="301" fontId="433" fillId="0" borderId="0" xfId="13" applyNumberFormat="1" applyFont="1" applyFill="1" applyAlignment="1">
      <alignment vertical="center"/>
    </xf>
    <xf numFmtId="43" fontId="10" fillId="0" borderId="0" xfId="13" applyFont="1" applyFill="1" applyAlignment="1">
      <alignment horizontal="center" vertical="center"/>
    </xf>
    <xf numFmtId="168" fontId="13" fillId="0" borderId="0" xfId="13" applyNumberFormat="1" applyFont="1" applyFill="1"/>
    <xf numFmtId="168" fontId="13" fillId="0" borderId="0" xfId="13" applyNumberFormat="1" applyFont="1" applyFill="1" applyBorder="1"/>
    <xf numFmtId="43" fontId="10" fillId="0" borderId="0" xfId="13" applyFont="1" applyFill="1" applyBorder="1" applyAlignment="1">
      <alignment vertical="center"/>
    </xf>
    <xf numFmtId="301" fontId="10" fillId="0" borderId="0" xfId="13" applyNumberFormat="1" applyFont="1" applyFill="1" applyBorder="1" applyAlignment="1">
      <alignment vertical="center"/>
    </xf>
    <xf numFmtId="41" fontId="10" fillId="0" borderId="0" xfId="13" applyNumberFormat="1" applyFont="1" applyFill="1" applyBorder="1" applyAlignment="1">
      <alignment horizontal="right" vertical="center"/>
    </xf>
    <xf numFmtId="168" fontId="10" fillId="0" borderId="0" xfId="13" applyNumberFormat="1" applyFont="1" applyFill="1" applyAlignment="1">
      <alignment horizontal="center" vertical="center"/>
    </xf>
    <xf numFmtId="168" fontId="10" fillId="0" borderId="0" xfId="13" applyNumberFormat="1" applyFont="1" applyFill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6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195" fontId="10" fillId="0" borderId="3" xfId="0" applyNumberFormat="1" applyFont="1" applyBorder="1" applyAlignment="1">
      <alignment horizontal="right" vertical="center"/>
    </xf>
    <xf numFmtId="43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2" applyNumberFormat="1" applyFont="1" applyAlignment="1">
      <alignment horizontal="right" vertical="center"/>
    </xf>
    <xf numFmtId="41" fontId="10" fillId="0" borderId="1" xfId="2" applyNumberFormat="1" applyFont="1" applyBorder="1" applyAlignment="1">
      <alignment horizontal="right" vertical="center"/>
    </xf>
    <xf numFmtId="41" fontId="10" fillId="0" borderId="0" xfId="2" applyNumberFormat="1" applyFont="1" applyAlignment="1">
      <alignment horizontal="center" vertical="center"/>
    </xf>
    <xf numFmtId="41" fontId="10" fillId="0" borderId="3" xfId="2" applyNumberFormat="1" applyFont="1" applyBorder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0" fontId="10" fillId="0" borderId="0" xfId="2" applyFont="1" applyAlignment="1">
      <alignment horizontal="left" vertical="center"/>
    </xf>
    <xf numFmtId="168" fontId="10" fillId="0" borderId="0" xfId="0" applyNumberFormat="1" applyFont="1" applyAlignment="1">
      <alignment horizontal="right" vertical="center"/>
    </xf>
    <xf numFmtId="0" fontId="12" fillId="0" borderId="0" xfId="2" applyFont="1" applyAlignment="1">
      <alignment horizontal="center" vertical="center"/>
    </xf>
    <xf numFmtId="38" fontId="12" fillId="0" borderId="0" xfId="2" applyNumberFormat="1" applyFont="1" applyAlignment="1">
      <alignment horizontal="center" vertical="center"/>
    </xf>
    <xf numFmtId="41" fontId="10" fillId="0" borderId="2" xfId="2" applyNumberFormat="1" applyFont="1" applyBorder="1" applyAlignment="1">
      <alignment horizontal="right" vertical="center"/>
    </xf>
    <xf numFmtId="41" fontId="10" fillId="0" borderId="3" xfId="2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1" fontId="430" fillId="0" borderId="0" xfId="0" applyNumberFormat="1" applyFont="1" applyAlignment="1">
      <alignment horizontal="left" vertical="center"/>
    </xf>
    <xf numFmtId="41" fontId="10" fillId="0" borderId="2" xfId="0" applyNumberFormat="1" applyFont="1" applyBorder="1" applyAlignment="1">
      <alignment horizontal="right" vertical="center"/>
    </xf>
    <xf numFmtId="41" fontId="10" fillId="0" borderId="5" xfId="0" applyNumberFormat="1" applyFont="1" applyBorder="1" applyAlignment="1">
      <alignment horizontal="right" vertical="center"/>
    </xf>
    <xf numFmtId="0" fontId="430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43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2" applyFont="1" applyAlignment="1">
      <alignment vertical="center"/>
    </xf>
    <xf numFmtId="41" fontId="9" fillId="0" borderId="0" xfId="0" applyNumberFormat="1" applyFont="1" applyAlignment="1">
      <alignment horizontal="left" vertical="center"/>
    </xf>
    <xf numFmtId="37" fontId="499" fillId="0" borderId="0" xfId="0" applyNumberFormat="1" applyFont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1" fontId="9" fillId="0" borderId="1" xfId="0" applyNumberFormat="1" applyFont="1" applyBorder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1" xfId="0" quotePrefix="1" applyNumberFormat="1" applyFont="1" applyBorder="1" applyAlignment="1">
      <alignment horizontal="centerContinuous" vertical="center"/>
    </xf>
    <xf numFmtId="37" fontId="9" fillId="0" borderId="1" xfId="0" applyNumberFormat="1" applyFont="1" applyBorder="1" applyAlignment="1">
      <alignment horizontal="centerContinuous" vertical="center"/>
    </xf>
    <xf numFmtId="41" fontId="9" fillId="0" borderId="0" xfId="0" applyNumberFormat="1" applyFont="1" applyAlignment="1">
      <alignment horizontal="center" vertical="center"/>
    </xf>
    <xf numFmtId="37" fontId="9" fillId="0" borderId="0" xfId="0" quotePrefix="1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168" fontId="10" fillId="0" borderId="0" xfId="0" applyNumberFormat="1" applyFont="1" applyAlignment="1">
      <alignment horizontal="center" vertical="center"/>
    </xf>
    <xf numFmtId="0" fontId="50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168" fontId="10" fillId="0" borderId="0" xfId="0" quotePrefix="1" applyNumberFormat="1" applyFont="1" applyAlignment="1">
      <alignment horizontal="left" vertical="center"/>
    </xf>
    <xf numFmtId="168" fontId="10" fillId="0" borderId="0" xfId="0" applyNumberFormat="1" applyFont="1" applyAlignment="1">
      <alignment horizontal="left" vertical="center"/>
    </xf>
    <xf numFmtId="43" fontId="10" fillId="0" borderId="0" xfId="0" applyNumberFormat="1" applyFont="1" applyAlignment="1">
      <alignment horizontal="right" vertical="center"/>
    </xf>
    <xf numFmtId="41" fontId="13" fillId="0" borderId="3" xfId="0" applyNumberFormat="1" applyFont="1" applyBorder="1" applyAlignment="1">
      <alignment horizontal="right" vertical="center"/>
    </xf>
    <xf numFmtId="169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9" fontId="10" fillId="0" borderId="0" xfId="1" applyFont="1" applyFill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vertical="center"/>
    </xf>
    <xf numFmtId="0" fontId="10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10" fillId="0" borderId="0" xfId="2" applyFont="1" applyAlignment="1">
      <alignment horizontal="centerContinuous" vertical="center"/>
    </xf>
    <xf numFmtId="37" fontId="10" fillId="0" borderId="0" xfId="2" applyNumberFormat="1" applyFont="1" applyAlignment="1">
      <alignment horizontal="centerContinuous" vertical="center"/>
    </xf>
    <xf numFmtId="37" fontId="10" fillId="0" borderId="0" xfId="2" applyNumberFormat="1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37" fontId="9" fillId="0" borderId="1" xfId="2" applyNumberFormat="1" applyFont="1" applyBorder="1" applyAlignment="1">
      <alignment vertical="center"/>
    </xf>
    <xf numFmtId="37" fontId="9" fillId="0" borderId="1" xfId="2" applyNumberFormat="1" applyFont="1" applyBorder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7" fontId="9" fillId="0" borderId="1" xfId="2" quotePrefix="1" applyNumberFormat="1" applyFont="1" applyBorder="1" applyAlignment="1">
      <alignment horizontal="center" vertical="center"/>
    </xf>
    <xf numFmtId="37" fontId="9" fillId="0" borderId="0" xfId="2" quotePrefix="1" applyNumberFormat="1" applyFont="1" applyAlignment="1">
      <alignment vertical="center"/>
    </xf>
    <xf numFmtId="0" fontId="11" fillId="0" borderId="0" xfId="2" applyFont="1" applyAlignment="1">
      <alignment horizontal="center" vertical="center"/>
    </xf>
    <xf numFmtId="0" fontId="499" fillId="0" borderId="0" xfId="0" applyFont="1" applyAlignment="1">
      <alignment horizontal="center" vertical="center"/>
    </xf>
    <xf numFmtId="0" fontId="11" fillId="0" borderId="0" xfId="2" quotePrefix="1" applyFont="1" applyAlignment="1">
      <alignment horizontal="center" vertical="center"/>
    </xf>
    <xf numFmtId="37" fontId="499" fillId="0" borderId="0" xfId="0" applyNumberFormat="1" applyFont="1" applyAlignment="1">
      <alignment horizontal="center" vertical="center"/>
    </xf>
    <xf numFmtId="38" fontId="9" fillId="0" borderId="0" xfId="2" applyNumberFormat="1" applyFont="1" applyAlignment="1">
      <alignment vertical="center"/>
    </xf>
    <xf numFmtId="38" fontId="10" fillId="0" borderId="0" xfId="2" applyNumberFormat="1" applyFont="1" applyAlignment="1">
      <alignment vertical="center"/>
    </xf>
    <xf numFmtId="168" fontId="10" fillId="0" borderId="0" xfId="2" applyNumberFormat="1" applyFont="1" applyAlignment="1">
      <alignment vertical="center"/>
    </xf>
    <xf numFmtId="168" fontId="10" fillId="0" borderId="0" xfId="2" applyNumberFormat="1" applyFont="1" applyAlignment="1">
      <alignment horizontal="center" vertical="center"/>
    </xf>
    <xf numFmtId="38" fontId="10" fillId="0" borderId="0" xfId="2" applyNumberFormat="1" applyFont="1" applyAlignment="1">
      <alignment horizontal="center" vertical="center"/>
    </xf>
    <xf numFmtId="38" fontId="10" fillId="0" borderId="0" xfId="2" applyNumberFormat="1" applyFont="1" applyAlignment="1">
      <alignment horizontal="left" vertical="center"/>
    </xf>
    <xf numFmtId="41" fontId="10" fillId="0" borderId="0" xfId="2" applyNumberFormat="1" applyFont="1" applyAlignment="1">
      <alignment vertical="center"/>
    </xf>
    <xf numFmtId="168" fontId="12" fillId="0" borderId="0" xfId="2" applyNumberFormat="1" applyFont="1" applyAlignment="1">
      <alignment horizontal="center" vertical="center"/>
    </xf>
    <xf numFmtId="38" fontId="178" fillId="0" borderId="0" xfId="2" applyNumberFormat="1" applyFont="1" applyAlignment="1">
      <alignment vertical="center"/>
    </xf>
    <xf numFmtId="168" fontId="431" fillId="0" borderId="0" xfId="2" applyNumberFormat="1" applyFont="1" applyAlignment="1">
      <alignment vertical="center"/>
    </xf>
    <xf numFmtId="168" fontId="10" fillId="0" borderId="0" xfId="2" quotePrefix="1" applyNumberFormat="1" applyFont="1" applyAlignment="1">
      <alignment horizontal="center" vertical="center"/>
    </xf>
    <xf numFmtId="0" fontId="430" fillId="0" borderId="0" xfId="2" applyFont="1" applyAlignment="1">
      <alignment vertical="center"/>
    </xf>
    <xf numFmtId="170" fontId="10" fillId="0" borderId="0" xfId="2" applyNumberFormat="1" applyFont="1" applyAlignment="1">
      <alignment horizontal="right" vertical="center"/>
    </xf>
    <xf numFmtId="0" fontId="432" fillId="0" borderId="0" xfId="2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4" xfId="2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Continuous" vertical="center"/>
    </xf>
    <xf numFmtId="0" fontId="10" fillId="0" borderId="2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</cellXfs>
  <cellStyles count="33310">
    <cellStyle name="-" xfId="7054" xr:uid="{01EA8800-E257-472F-A66A-0D218448EE6E}"/>
    <cellStyle name=" 1" xfId="7055" xr:uid="{1CCA670A-E39B-4818-A54D-19F8D52B1792}"/>
    <cellStyle name="_x000a_386grabber=M" xfId="7056" xr:uid="{5C34B388-2367-4BB4-B831-E8F8AFF155ED}"/>
    <cellStyle name="_x000a_386grabber=M 2" xfId="7057" xr:uid="{74550830-F37E-4A24-87C2-4CBE02C176AA}"/>
    <cellStyle name="_x000a_386grabber=M 3" xfId="7058" xr:uid="{2CA0E41E-6304-4708-A91B-7A866032257B}"/>
    <cellStyle name="#" xfId="7059" xr:uid="{0E89D1CF-817B-4D72-90D9-744B3722A660}"/>
    <cellStyle name="#-" xfId="7060" xr:uid="{AD9607B9-E1BA-410A-B5F5-4FAB26310D84}"/>
    <cellStyle name="$" xfId="114" xr:uid="{00000000-0005-0000-0000-000000000000}"/>
    <cellStyle name="$-" xfId="7061" xr:uid="{327B0E00-A4DC-4D4B-B190-8686D455E411}"/>
    <cellStyle name="$ 2" xfId="1959" xr:uid="{00000000-0005-0000-0000-000001000000}"/>
    <cellStyle name="$ 2 2" xfId="7062" xr:uid="{F92FDC78-8303-4BA2-8FE1-90D45A4D8654}"/>
    <cellStyle name="$0.00" xfId="7063" xr:uid="{83166C42-7CB1-4566-9017-D1A856D23F26}"/>
    <cellStyle name="$000s1Place" xfId="2118" xr:uid="{00000000-0005-0000-0000-000002000000}"/>
    <cellStyle name="$MMs1Place" xfId="2204" xr:uid="{00000000-0005-0000-0000-000003000000}"/>
    <cellStyle name="$MMs2Places" xfId="2203" xr:uid="{00000000-0005-0000-0000-000004000000}"/>
    <cellStyle name="%" xfId="7064" xr:uid="{61F737C0-4FD7-4CD5-9B2A-E056A1E77C1E}"/>
    <cellStyle name="%-" xfId="7065" xr:uid="{C5265025-26D2-4753-B025-9A4D35E0DE16}"/>
    <cellStyle name="," xfId="7066" xr:uid="{28B73C02-706F-4878-824F-23E6D3FCB0A6}"/>
    <cellStyle name="､@ｯ・Sheet1" xfId="2117" xr:uid="{00000000-0005-0000-0000-000005000000}"/>
    <cellStyle name="､@ｯ・Z92D9609" xfId="2202" xr:uid="{00000000-0005-0000-0000-000006000000}"/>
    <cellStyle name="､d､ﾀｦ・0]_Sheet1" xfId="2275" xr:uid="{00000000-0005-0000-0000-000007000000}"/>
    <cellStyle name="､d､ﾀｦ・Sheet1" xfId="2201" xr:uid="{00000000-0005-0000-0000-000008000000}"/>
    <cellStyle name="?" xfId="2200" xr:uid="{00000000-0005-0000-0000-000009000000}"/>
    <cellStyle name="??" xfId="15" xr:uid="{00000000-0005-0000-0000-000001000000}"/>
    <cellStyle name="?? - Style1" xfId="16" xr:uid="{00000000-0005-0000-0000-000002000000}"/>
    <cellStyle name="?? - Style1 2" xfId="1238" xr:uid="{00000000-0005-0000-0000-000002000000}"/>
    <cellStyle name="?? - Style1 2 2" xfId="6030" xr:uid="{00000000-0005-0000-0000-000002000000}"/>
    <cellStyle name="?? - Style1 2 3" xfId="5767" xr:uid="{00000000-0005-0000-0000-00000C000000}"/>
    <cellStyle name="?? - Style1 2 4" xfId="7067" xr:uid="{028F8457-312B-4FBA-A6B8-DDA2F6F8BEE1}"/>
    <cellStyle name="?? - Style1 3" xfId="1107" xr:uid="{00000000-0005-0000-0000-000001000000}"/>
    <cellStyle name="?? [0] - Style2" xfId="17" xr:uid="{00000000-0005-0000-0000-000003000000}"/>
    <cellStyle name="?? [0] - Style2 2" xfId="1239" xr:uid="{00000000-0005-0000-0000-000004000000}"/>
    <cellStyle name="?? [0] - Style2 2 2" xfId="6031" xr:uid="{00000000-0005-0000-0000-000004000000}"/>
    <cellStyle name="?? [0] - Style2 2 3" xfId="5768" xr:uid="{00000000-0005-0000-0000-00000E000000}"/>
    <cellStyle name="?? [0] - Style2 2 4" xfId="7068" xr:uid="{A9AF993E-A037-45AB-AA3F-C14175B00420}"/>
    <cellStyle name="?? [0] - Style2 3" xfId="1108" xr:uid="{00000000-0005-0000-0000-000003000000}"/>
    <cellStyle name="?? [0]_PERSONAL" xfId="18" xr:uid="{00000000-0005-0000-0000-000004000000}"/>
    <cellStyle name="?? 10" xfId="135" xr:uid="{00000000-0005-0000-0000-000005000000}"/>
    <cellStyle name="?? 11" xfId="147" xr:uid="{00000000-0005-0000-0000-000006000000}"/>
    <cellStyle name="?? 11 2" xfId="2321" xr:uid="{00000000-0005-0000-0000-00000F000000}"/>
    <cellStyle name="?? 12" xfId="102" xr:uid="{00000000-0005-0000-0000-000007000000}"/>
    <cellStyle name="?? 13" xfId="155" xr:uid="{00000000-0005-0000-0000-000008000000}"/>
    <cellStyle name="?? 14" xfId="113" xr:uid="{00000000-0005-0000-0000-000009000000}"/>
    <cellStyle name="?? 2" xfId="148" xr:uid="{00000000-0005-0000-0000-00000A000000}"/>
    <cellStyle name="?? 2 2" xfId="2199" xr:uid="{00000000-0005-0000-0000-000011000000}"/>
    <cellStyle name="?? 3" xfId="154" xr:uid="{00000000-0005-0000-0000-00000B000000}"/>
    <cellStyle name="?? 3 2" xfId="1969" xr:uid="{00000000-0005-0000-0000-000013000000}"/>
    <cellStyle name="?? 4" xfId="127" xr:uid="{00000000-0005-0000-0000-00000C000000}"/>
    <cellStyle name="?? 4 2" xfId="1894" xr:uid="{00000000-0005-0000-0000-000015000000}"/>
    <cellStyle name="?? 5" xfId="140" xr:uid="{00000000-0005-0000-0000-00000D000000}"/>
    <cellStyle name="?? 5 2" xfId="2101" xr:uid="{00000000-0005-0000-0000-000017000000}"/>
    <cellStyle name="?? 6" xfId="150" xr:uid="{00000000-0005-0000-0000-00000E000000}"/>
    <cellStyle name="?? 7" xfId="132" xr:uid="{00000000-0005-0000-0000-00000F000000}"/>
    <cellStyle name="?? 7 2" xfId="2179" xr:uid="{00000000-0005-0000-0000-00001A000000}"/>
    <cellStyle name="?? 8" xfId="124" xr:uid="{00000000-0005-0000-0000-000010000000}"/>
    <cellStyle name="?? 8 2" xfId="2178" xr:uid="{00000000-0005-0000-0000-00001C000000}"/>
    <cellStyle name="?? 9" xfId="156" xr:uid="{00000000-0005-0000-0000-000011000000}"/>
    <cellStyle name="?? 9 2" xfId="2177" xr:uid="{00000000-0005-0000-0000-00001E000000}"/>
    <cellStyle name="??&amp;" xfId="2249" xr:uid="{00000000-0005-0000-0000-00001F000000}"/>
    <cellStyle name="??&amp;O" xfId="2248" xr:uid="{00000000-0005-0000-0000-000020000000}"/>
    <cellStyle name="??&amp;O?&amp;H" xfId="2247" xr:uid="{00000000-0005-0000-0000-000021000000}"/>
    <cellStyle name="??&amp;O?&amp;H?" xfId="2246" xr:uid="{00000000-0005-0000-0000-000022000000}"/>
    <cellStyle name="??&amp;O?&amp;H?_x0008_" xfId="2245" xr:uid="{00000000-0005-0000-0000-000023000000}"/>
    <cellStyle name="??&amp;O?&amp;H?_x0008_?" xfId="2244" xr:uid="{00000000-0005-0000-0000-000024000000}"/>
    <cellStyle name="??&amp;O?&amp;H?_x0008_??_x0007__x0001_" xfId="2243" xr:uid="{00000000-0005-0000-0000-000025000000}"/>
    <cellStyle name="??&amp;O?&amp;H?_x0008_??_x0007__x0001__x0001_" xfId="2325" xr:uid="{00000000-0005-0000-0000-000026000000}"/>
    <cellStyle name="??&amp;O?&amp;H?_x0008_??_x0007__x0001__x0001_ 2" xfId="2126" xr:uid="{00000000-0005-0000-0000-000027000000}"/>
    <cellStyle name="??&amp;O?&amp;H?_x0008_?_Senic Investment Ltd 2006 v1" xfId="2103" xr:uid="{00000000-0005-0000-0000-000028000000}"/>
    <cellStyle name="??&amp;O?&amp;H?_x0008__NC Properties 2006 reviewed" xfId="2279" xr:uid="{00000000-0005-0000-0000-000029000000}"/>
    <cellStyle name="??&amp;O_Senic Investment Ltd 2006 v1" xfId="2003" xr:uid="{00000000-0005-0000-0000-00002A000000}"/>
    <cellStyle name="???" xfId="2160" xr:uid="{00000000-0005-0000-0000-00002B000000}"/>
    <cellStyle name="???? 4" xfId="2372" xr:uid="{00000000-0005-0000-0000-00002C000000}"/>
    <cellStyle name="?????? - Style3" xfId="19" xr:uid="{00000000-0005-0000-0000-000012000000}"/>
    <cellStyle name="?????? - Style3 2" xfId="1240" xr:uid="{00000000-0005-0000-0000-00000F000000}"/>
    <cellStyle name="?????? - Style3 2 2" xfId="6032" xr:uid="{00000000-0005-0000-0000-00000F000000}"/>
    <cellStyle name="?????? - Style3 2 3" xfId="5769" xr:uid="{00000000-0005-0000-0000-000030000000}"/>
    <cellStyle name="?????? - Style3 2 4" xfId="7069" xr:uid="{07F06657-F886-44F4-848D-64B7D3941F90}"/>
    <cellStyle name="?????? - Style3 3" xfId="1109" xr:uid="{00000000-0005-0000-0000-00000E000000}"/>
    <cellStyle name="?????? - Style4" xfId="20" xr:uid="{00000000-0005-0000-0000-000013000000}"/>
    <cellStyle name="?????? - Style4 2" xfId="1241" xr:uid="{00000000-0005-0000-0000-000011000000}"/>
    <cellStyle name="?????? - Style4 2 2" xfId="6033" xr:uid="{00000000-0005-0000-0000-000011000000}"/>
    <cellStyle name="?????? - Style4 2 3" xfId="5770" xr:uid="{00000000-0005-0000-0000-000032000000}"/>
    <cellStyle name="?????? - Style4 2 4" xfId="7070" xr:uid="{FA10D593-69EF-47D5-A7E6-4974C9FB4C4A}"/>
    <cellStyle name="?????? - Style4 3" xfId="1110" xr:uid="{00000000-0005-0000-0000-000010000000}"/>
    <cellStyle name="????????" xfId="2290" xr:uid="{00000000-0005-0000-0000-00002F000000}"/>
    <cellStyle name="??????????????????? [0]_PERSONAL" xfId="21" xr:uid="{00000000-0005-0000-0000-000014000000}"/>
    <cellStyle name="???????????????????_PERSONAL" xfId="22" xr:uid="{00000000-0005-0000-0000-000015000000}"/>
    <cellStyle name="??????_E_A8-" xfId="2050" xr:uid="{00000000-0005-0000-0000-000032000000}"/>
    <cellStyle name="????[0]_AR01" xfId="2001" xr:uid="{00000000-0005-0000-0000-000033000000}"/>
    <cellStyle name="????_AR01" xfId="2093" xr:uid="{00000000-0005-0000-0000-000034000000}"/>
    <cellStyle name="???[0]" xfId="1908" xr:uid="{00000000-0005-0000-0000-000035000000}"/>
    <cellStyle name="???_05 JUL" xfId="2045" xr:uid="{00000000-0005-0000-0000-000036000000}"/>
    <cellStyle name="???¨¢ [0]_95" xfId="2293" xr:uid="{00000000-0005-0000-0000-000037000000}"/>
    <cellStyle name="???¨¢_95" xfId="2317" xr:uid="{00000000-0005-0000-0000-000038000000}"/>
    <cellStyle name="???¨²??_95" xfId="2000" xr:uid="{00000000-0005-0000-0000-000039000000}"/>
    <cellStyle name="???mal" xfId="2094" xr:uid="{00000000-0005-0000-0000-00003A000000}"/>
    <cellStyle name="??[0]_AR01" xfId="1998" xr:uid="{00000000-0005-0000-0000-00003B000000}"/>
    <cellStyle name="??_05 JUL" xfId="2364" xr:uid="{00000000-0005-0000-0000-00003C000000}"/>
    <cellStyle name="??¡ã?_?¨®¡À¨ª??¡À¨ª" xfId="2242" xr:uid="{00000000-0005-0000-0000-00003D000000}"/>
    <cellStyle name="?¡ì¡¤???[0]_Book3 ?D¡À¨ª 1" xfId="2130" xr:uid="{00000000-0005-0000-0000-00003E000000}"/>
    <cellStyle name="?¡ì¡¤???_Book3 ?D¡À¨ª 1" xfId="1975" xr:uid="{00000000-0005-0000-0000-00003F000000}"/>
    <cellStyle name="?¨®??????????" xfId="2289" xr:uid="{00000000-0005-0000-0000-000040000000}"/>
    <cellStyle name="?H?????W?s??" xfId="1997" xr:uid="{00000000-0005-0000-0000-000041000000}"/>
    <cellStyle name="?W?s??" xfId="2376" xr:uid="{00000000-0005-0000-0000-000042000000}"/>
    <cellStyle name="[ercemt" xfId="7071" xr:uid="{C7E11121-89CB-4200-9192-2BFCEFA29DFC}"/>
    <cellStyle name="_%(SignOnly)" xfId="7072" xr:uid="{A6A41E11-4FD7-4842-8988-970607163F4D}"/>
    <cellStyle name="_%(SignSpaceOnly)" xfId="7073" xr:uid="{18E39E0E-4CE8-4CD3-BDA8-A6C62A466C91}"/>
    <cellStyle name="_2012 MCP Data Request_ (3) checking" xfId="7074" xr:uid="{16F1E895-333A-4356-9C9B-782A42CD0595}"/>
    <cellStyle name="_5jny0144" xfId="7075" xr:uid="{7A39A5F0-C21F-472E-B531-EA5E7FF55CE7}"/>
    <cellStyle name="_5jny1296" xfId="7076" xr:uid="{FCCB87EE-8779-4A9E-AC64-5CCC7F6F3820}"/>
    <cellStyle name="_6bny1016" xfId="7077" xr:uid="{6FE35A61-A64A-4FAD-998D-BA23686A35DD}"/>
    <cellStyle name="_Adam_Comps" xfId="7078" xr:uid="{A17D5D49-7CD3-46AC-8FD1-8C71F155306B}"/>
    <cellStyle name="_Asia Retail FB Trading Comps (Output &amp; Consoli. List)" xfId="7079" xr:uid="{A021FC39-9E7C-4289-9721-87F761845048}"/>
    <cellStyle name="_Book1 (2)" xfId="2348" xr:uid="{00000000-0005-0000-0000-000043000000}"/>
    <cellStyle name="_Chattem Mgmt Case v8" xfId="7080" xr:uid="{44D5332A-B252-43A5-9893-012C3CD79C14}"/>
    <cellStyle name="_Comma" xfId="7081" xr:uid="{EA7441A0-BC68-44DC-B6E0-7D5587A88B7C}"/>
    <cellStyle name="_Copy of Financial Planning_REV31_VNT_review_VNT assumption" xfId="1996" xr:uid="{00000000-0005-0000-0000-000044000000}"/>
    <cellStyle name="_Copy of Financial Planning_REV31_VNT_review_VNT assumption_CFs-BF2010_6.05.10" xfId="2299" xr:uid="{00000000-0005-0000-0000-000045000000}"/>
    <cellStyle name="_Currency" xfId="7082" xr:uid="{05965076-172A-40CF-8757-ECD92A7D3EF5}"/>
    <cellStyle name="_CurrencySpace" xfId="7083" xr:uid="{C108AB2F-896F-499E-AB90-FEE12F21335D}"/>
    <cellStyle name="_Euro" xfId="7084" xr:uid="{54A16E46-0B09-4CBC-9DAF-585569501A93}"/>
    <cellStyle name="_Financial Planning_REV26" xfId="2167" xr:uid="{00000000-0005-0000-0000-000046000000}"/>
    <cellStyle name="_Financial Planning_REV26_CFs-BF2010_6.05.10" xfId="2362" xr:uid="{00000000-0005-0000-0000-000047000000}"/>
    <cellStyle name="_Financial Planning_REV28" xfId="1995" xr:uid="{00000000-0005-0000-0000-000048000000}"/>
    <cellStyle name="_Financial Planning_REV28_CFs-BF2010_6.05.10" xfId="2099" xr:uid="{00000000-0005-0000-0000-000049000000}"/>
    <cellStyle name="_Heading" xfId="7085" xr:uid="{988FFD77-0209-4CAB-B67B-5186E4B93E7D}"/>
    <cellStyle name="_Highlight" xfId="7086" xr:uid="{8B77598C-F5BB-4E09-9255-C9A547BFD930}"/>
    <cellStyle name="_Luxury Goods Comps latest" xfId="7087" xr:uid="{20968469-63A7-4EEF-9E83-FEDA3F706093}"/>
    <cellStyle name="_Modèle PLAN" xfId="1931" xr:uid="{00000000-0005-0000-0000-00004A000000}"/>
    <cellStyle name="_Modèle PLAN_CFs-BF2010_6.05.10" xfId="1912" xr:uid="{00000000-0005-0000-0000-00004B000000}"/>
    <cellStyle name="_Multiple" xfId="7088" xr:uid="{B2669CE1-3AB8-4379-BF26-95B1E99D9393}"/>
    <cellStyle name="_MultipleSpace" xfId="7089" xr:uid="{ABB10E96-46D0-478E-BB74-327817464624}"/>
    <cellStyle name="_Project Cup model 6-21-04" xfId="7090" xr:uid="{945CF9B9-62C6-4494-AB7F-E8B7A98FEF1A}"/>
    <cellStyle name="_SBT_5yplan_09-13_19_10_2008_lowPe_VNT Assumption" xfId="1916" xr:uid="{00000000-0005-0000-0000-00004C000000}"/>
    <cellStyle name="_SBT_5yplan_09-13_19_10_2008_lowPe_VNT Assumption_CFs-BF2010_6.05.10" xfId="1913" xr:uid="{00000000-0005-0000-0000-00004D000000}"/>
    <cellStyle name="_STMSL_WP_ 2006" xfId="1932" xr:uid="{00000000-0005-0000-0000-00004E000000}"/>
    <cellStyle name="_SubHeading" xfId="7091" xr:uid="{FFDD72BE-7783-4844-8B5A-F5396D292BFA}"/>
    <cellStyle name="_Table" xfId="7092" xr:uid="{B795F471-6967-48D4-ADE8-4F1EA91B3930}"/>
    <cellStyle name="_Table 10" xfId="7093" xr:uid="{ED498FD2-0626-48A9-BF40-7B5DD5034655}"/>
    <cellStyle name="_Table 11" xfId="7094" xr:uid="{831A0497-9C49-4703-BFC4-77F366CC0A5A}"/>
    <cellStyle name="_Table 12" xfId="7095" xr:uid="{831BCE8F-A0D3-49C2-94C4-FA70A6EC4433}"/>
    <cellStyle name="_Table 13" xfId="7096" xr:uid="{8675CAAB-ABB5-431B-A96B-1DD2E3709BFB}"/>
    <cellStyle name="_Table 14" xfId="7097" xr:uid="{BB3619C2-BEFC-42A2-8AA0-E7B25C10064A}"/>
    <cellStyle name="_Table 15" xfId="7098" xr:uid="{AC008DE6-9B9F-4195-B92D-EB9373EAA0EA}"/>
    <cellStyle name="_Table 16" xfId="7099" xr:uid="{0A7F6C1E-0243-4C18-AC5E-07D9DAFD6F8E}"/>
    <cellStyle name="_Table 17" xfId="7100" xr:uid="{31A46CDB-399F-48E6-BC5C-13116D54A8A3}"/>
    <cellStyle name="_Table 18" xfId="7101" xr:uid="{30AF6264-CC9D-4356-A22F-003699408C49}"/>
    <cellStyle name="_Table 19" xfId="7102" xr:uid="{6D9ED5C6-FD72-49CE-9871-FF96BEFD442F}"/>
    <cellStyle name="_Table 2" xfId="7103" xr:uid="{FDFD4051-DA21-4397-9B32-13CC2A32CAEA}"/>
    <cellStyle name="_Table 2 10" xfId="7104" xr:uid="{613D59A1-056B-42B0-BEF7-312A19DB9B37}"/>
    <cellStyle name="_Table 2 11" xfId="7105" xr:uid="{C60A4D28-7CB5-4576-BAB8-FC73F75EE640}"/>
    <cellStyle name="_Table 2 12" xfId="7106" xr:uid="{C6A8D2B7-ED54-4675-90B3-46964D45EFD3}"/>
    <cellStyle name="_Table 2 13" xfId="7107" xr:uid="{A1A5AE43-6691-4BFF-B062-988C95DC221F}"/>
    <cellStyle name="_Table 2 14" xfId="7108" xr:uid="{066ACE80-E545-41DD-B9FB-A3783391CA8A}"/>
    <cellStyle name="_Table 2 15" xfId="7109" xr:uid="{1248A392-89CE-4BDC-9F97-D5339BAC414F}"/>
    <cellStyle name="_Table 2 16" xfId="7110" xr:uid="{D9F131DD-570B-43C4-83DF-50226E0B6DE8}"/>
    <cellStyle name="_Table 2 17" xfId="7111" xr:uid="{0C7F32EF-B432-450B-B136-A574EEF5D95A}"/>
    <cellStyle name="_Table 2 18" xfId="7112" xr:uid="{FF020167-4BCB-4210-ABC3-FC310188D237}"/>
    <cellStyle name="_Table 2 19" xfId="7113" xr:uid="{F7345CDA-541C-4EE5-89A2-047F83B02EE6}"/>
    <cellStyle name="_Table 2 2" xfId="7114" xr:uid="{AE93E547-0B8D-4D36-8FD1-0B41F809FB86}"/>
    <cellStyle name="_Table 2 2 10" xfId="7115" xr:uid="{70141195-D39F-4241-B99B-F907A66B8EEB}"/>
    <cellStyle name="_Table 2 2 11" xfId="7116" xr:uid="{D6CE093B-1B79-4A9C-BCCE-C92B2AB6C649}"/>
    <cellStyle name="_Table 2 2 12" xfId="7117" xr:uid="{20FBE8DB-3C7B-4284-9CFC-F596B12792FD}"/>
    <cellStyle name="_Table 2 2 13" xfId="7118" xr:uid="{63F57919-8581-43E0-A26F-E373B26F61F0}"/>
    <cellStyle name="_Table 2 2 14" xfId="7119" xr:uid="{F3C4DA0A-FCC5-46FE-B7D9-E8916F3D3EB3}"/>
    <cellStyle name="_Table 2 2 15" xfId="7120" xr:uid="{0742E0BD-1A76-4685-852B-E2B1EFC4CDEC}"/>
    <cellStyle name="_Table 2 2 16" xfId="7121" xr:uid="{BE7224D1-3A0E-48CF-A0FA-29CE9ED43A06}"/>
    <cellStyle name="_Table 2 2 17" xfId="7122" xr:uid="{C308C993-A6BC-48B4-A2B1-D5BEF9CD0E5D}"/>
    <cellStyle name="_Table 2 2 18" xfId="7123" xr:uid="{5F377FEB-ABE9-4ADD-AC1C-50807B0AAEE8}"/>
    <cellStyle name="_Table 2 2 19" xfId="7124" xr:uid="{D130ACBB-7493-4216-80CE-8C5F61A4E9B5}"/>
    <cellStyle name="_Table 2 2 2" xfId="7125" xr:uid="{7255F60B-4E1D-4A45-BDFD-A52D27F6CB4F}"/>
    <cellStyle name="_Table 2 2 20" xfId="7126" xr:uid="{FBB09ECE-39B0-4056-ACA7-0B381819614A}"/>
    <cellStyle name="_Table 2 2 21" xfId="7127" xr:uid="{B9F5830D-78CC-499E-8F91-2D261FE34B88}"/>
    <cellStyle name="_Table 2 2 22" xfId="7128" xr:uid="{0266E0C2-056B-47CB-AA43-0ACED38CB2D4}"/>
    <cellStyle name="_Table 2 2 23" xfId="7129" xr:uid="{83D20361-4A3B-490D-853A-19D9AAA15F71}"/>
    <cellStyle name="_Table 2 2 24" xfId="7130" xr:uid="{896A9503-A0E1-41CF-BAEF-5B3232493F1A}"/>
    <cellStyle name="_Table 2 2 25" xfId="7131" xr:uid="{8BE250CD-3295-4666-A3D8-1F89111B2189}"/>
    <cellStyle name="_Table 2 2 26" xfId="7132" xr:uid="{A0E66E10-7ABB-4508-BC08-DFB41C984894}"/>
    <cellStyle name="_Table 2 2 27" xfId="7133" xr:uid="{76E1581C-5CDD-4D12-BF78-74058029E2F2}"/>
    <cellStyle name="_Table 2 2 28" xfId="7134" xr:uid="{1A4D7A9E-8007-431A-9EE1-0454229E674A}"/>
    <cellStyle name="_Table 2 2 29" xfId="7135" xr:uid="{564AF8A2-BCE3-4B3D-9467-86068785E079}"/>
    <cellStyle name="_Table 2 2 3" xfId="7136" xr:uid="{A837AC40-075E-4CE5-8387-5C9338177D10}"/>
    <cellStyle name="_Table 2 2 4" xfId="7137" xr:uid="{C0FC8B80-A354-44F6-B8D4-0D8B30F9D5F5}"/>
    <cellStyle name="_Table 2 2 5" xfId="7138" xr:uid="{F82813FC-A7BD-4711-88CE-22A00620477A}"/>
    <cellStyle name="_Table 2 2 6" xfId="7139" xr:uid="{7839C1D1-2552-49A8-8A64-8EC8934F7F2A}"/>
    <cellStyle name="_Table 2 2 7" xfId="7140" xr:uid="{66A8B29C-437E-49D5-95DA-92E927A13197}"/>
    <cellStyle name="_Table 2 2 8" xfId="7141" xr:uid="{0BE3ED01-A820-4332-BC9A-2F14603BF647}"/>
    <cellStyle name="_Table 2 2 9" xfId="7142" xr:uid="{59D6140D-A552-48D5-A5A8-F15F34E0BE46}"/>
    <cellStyle name="_Table 2 20" xfId="7143" xr:uid="{14442C77-A381-499D-811F-F20173A1F4CF}"/>
    <cellStyle name="_Table 2 21" xfId="7144" xr:uid="{843BBF06-19CD-4080-BFDB-F5719BE959BC}"/>
    <cellStyle name="_Table 2 22" xfId="7145" xr:uid="{F0DE93B0-FBE9-44F5-9106-875ECEEC1260}"/>
    <cellStyle name="_Table 2 23" xfId="7146" xr:uid="{A860B666-BA52-4494-8925-76E9812D286A}"/>
    <cellStyle name="_Table 2 24" xfId="7147" xr:uid="{07A57473-FB8D-4FF9-82F5-010B484C4BCC}"/>
    <cellStyle name="_Table 2 25" xfId="7148" xr:uid="{8934A814-8CB3-41AF-8E74-BCCDB4E6D15C}"/>
    <cellStyle name="_Table 2 26" xfId="7149" xr:uid="{1754EB37-7EF8-4075-9CE0-445A5D35468D}"/>
    <cellStyle name="_Table 2 27" xfId="7150" xr:uid="{536E275D-1F51-4D1A-B371-3FFC7B3573D6}"/>
    <cellStyle name="_Table 2 28" xfId="7151" xr:uid="{3122B809-EB67-4C62-9EE9-CC89B4F14987}"/>
    <cellStyle name="_Table 2 29" xfId="7152" xr:uid="{14F5C4A0-C8BE-49A3-9A1B-8AA9D7EC548E}"/>
    <cellStyle name="_Table 2 3" xfId="7153" xr:uid="{226F1263-685C-431F-87AA-FDFF6AAF6398}"/>
    <cellStyle name="_Table 2 30" xfId="7154" xr:uid="{8B3FD89E-1F63-45A0-9C52-BC33660DF1A3}"/>
    <cellStyle name="_Table 2 4" xfId="7155" xr:uid="{207116AE-890A-4E81-BABE-5D633357A215}"/>
    <cellStyle name="_Table 2 5" xfId="7156" xr:uid="{852510FC-6C96-4379-9EEC-F75D4A083050}"/>
    <cellStyle name="_Table 2 6" xfId="7157" xr:uid="{A067FDDC-04F3-46E2-8E17-9B4EF0ED0B4C}"/>
    <cellStyle name="_Table 2 7" xfId="7158" xr:uid="{5A4A0E18-1D53-4DF4-962C-B411683E6C81}"/>
    <cellStyle name="_Table 2 8" xfId="7159" xr:uid="{A6598FA7-C3CB-4EF8-88EF-CB45F592C46A}"/>
    <cellStyle name="_Table 2 9" xfId="7160" xr:uid="{400AB3B3-63F7-45D0-A6FB-A8245544C517}"/>
    <cellStyle name="_Table 20" xfId="7161" xr:uid="{45CCB167-CAE5-4A5E-9084-8A5019CA6F32}"/>
    <cellStyle name="_Table 21" xfId="7162" xr:uid="{EE415823-444B-4BFF-AF40-5DAC50548B66}"/>
    <cellStyle name="_Table 22" xfId="7163" xr:uid="{8DC57F4C-DE12-4A62-9DE9-864A473A98AB}"/>
    <cellStyle name="_Table 23" xfId="7164" xr:uid="{6E4740C9-0D85-45E0-A921-5F5BAB8F6E09}"/>
    <cellStyle name="_Table 24" xfId="7165" xr:uid="{ABA15205-2695-4AE7-9DC0-4A8A1C306806}"/>
    <cellStyle name="_Table 25" xfId="7166" xr:uid="{BD1178AD-06E7-4473-B613-4A5187208209}"/>
    <cellStyle name="_Table 26" xfId="7167" xr:uid="{28A28B8E-46C6-412F-8202-F6C95064BB77}"/>
    <cellStyle name="_Table 27" xfId="7168" xr:uid="{BE7752AE-2F77-4D86-ADD7-584CC826DA2B}"/>
    <cellStyle name="_Table 28" xfId="7169" xr:uid="{C0465AAA-3490-4EE5-83B4-362C59691F6D}"/>
    <cellStyle name="_Table 29" xfId="7170" xr:uid="{E1BDD78E-81FE-4373-8AA3-250A27C2588F}"/>
    <cellStyle name="_Table 3" xfId="7171" xr:uid="{53DB726A-9E7D-4E63-B4D9-EFE7AEADAA49}"/>
    <cellStyle name="_Table 3 10" xfId="7172" xr:uid="{437D3770-D8D3-49E1-8AFD-DA1B7F8BC16D}"/>
    <cellStyle name="_Table 3 11" xfId="7173" xr:uid="{DEA497FD-C2A9-437A-AE49-51367E1850AD}"/>
    <cellStyle name="_Table 3 12" xfId="7174" xr:uid="{4A199D2F-1F71-402B-B39C-6195713677AA}"/>
    <cellStyle name="_Table 3 13" xfId="7175" xr:uid="{5A972C3D-A072-4D1E-9CAC-D2430CEAF9E8}"/>
    <cellStyle name="_Table 3 14" xfId="7176" xr:uid="{69C76178-DE0E-4B67-92EF-B532DC04F207}"/>
    <cellStyle name="_Table 3 15" xfId="7177" xr:uid="{EC5D3F88-7773-46BB-90BF-F050A44CAAB2}"/>
    <cellStyle name="_Table 3 16" xfId="7178" xr:uid="{83E49509-1896-4DDE-AFF4-24EF612B64E8}"/>
    <cellStyle name="_Table 3 17" xfId="7179" xr:uid="{6650188F-557F-499B-995A-5AC50D0D3BB8}"/>
    <cellStyle name="_Table 3 18" xfId="7180" xr:uid="{1890D688-F707-417D-BBDA-439372351082}"/>
    <cellStyle name="_Table 3 19" xfId="7181" xr:uid="{1B0BF136-11AB-4D02-B9C8-4D388105E820}"/>
    <cellStyle name="_Table 3 2" xfId="7182" xr:uid="{1E697071-25FC-4F14-8EF2-E697925B17CF}"/>
    <cellStyle name="_Table 3 20" xfId="7183" xr:uid="{D5699CF2-679C-4432-AC12-5541909D81AE}"/>
    <cellStyle name="_Table 3 21" xfId="7184" xr:uid="{5CD0DFAE-6F9A-488B-AE49-6A011C1E8B57}"/>
    <cellStyle name="_Table 3 22" xfId="7185" xr:uid="{2541A49A-0454-488E-85E9-2C48DDAD7D91}"/>
    <cellStyle name="_Table 3 23" xfId="7186" xr:uid="{16CB176E-DB76-44AD-AF4E-CB45EDC2A78B}"/>
    <cellStyle name="_Table 3 24" xfId="7187" xr:uid="{F6F4D832-C3F9-4A49-9C76-AB188C020D6F}"/>
    <cellStyle name="_Table 3 25" xfId="7188" xr:uid="{B162C86E-2DB5-44FA-B4FD-1CB0CE183E66}"/>
    <cellStyle name="_Table 3 26" xfId="7189" xr:uid="{65B4A94F-A0B6-4344-90B8-1C5F802879FA}"/>
    <cellStyle name="_Table 3 27" xfId="7190" xr:uid="{D82F8359-B9EF-41FE-B9E6-188D14E44E74}"/>
    <cellStyle name="_Table 3 28" xfId="7191" xr:uid="{7CF1B005-F1C9-44A4-B7D9-67D2D6E2EC1E}"/>
    <cellStyle name="_Table 3 29" xfId="7192" xr:uid="{2A7820FF-729E-458A-B599-8DFE1A707ABC}"/>
    <cellStyle name="_Table 3 3" xfId="7193" xr:uid="{AC6CE196-71C9-4D96-85D1-2DDBD4FEC6D7}"/>
    <cellStyle name="_Table 3 4" xfId="7194" xr:uid="{BA1132A2-66C1-406F-B8FD-392E2D484AB5}"/>
    <cellStyle name="_Table 3 5" xfId="7195" xr:uid="{B7B86470-C255-4617-B5F2-C6E375F0313D}"/>
    <cellStyle name="_Table 3 6" xfId="7196" xr:uid="{51A451D0-468C-4D81-838E-6DCD507F4B47}"/>
    <cellStyle name="_Table 3 7" xfId="7197" xr:uid="{25C21EF5-BC14-4376-AE27-5B205B2F57D2}"/>
    <cellStyle name="_Table 3 8" xfId="7198" xr:uid="{34F5D48B-5852-48C6-8A1E-079B53B48CDA}"/>
    <cellStyle name="_Table 3 9" xfId="7199" xr:uid="{F9E80389-764A-46E6-9D8C-07BCD289581E}"/>
    <cellStyle name="_Table 30" xfId="7200" xr:uid="{BFAAECC5-CCC4-4766-B808-98BCDFA191D6}"/>
    <cellStyle name="_Table 31" xfId="7201" xr:uid="{D3324F51-3C28-4762-A716-0DB6DF493B63}"/>
    <cellStyle name="_Table 4" xfId="7202" xr:uid="{C0214BB4-7B7F-4CCF-B515-90D1ADF93DF2}"/>
    <cellStyle name="_Table 5" xfId="7203" xr:uid="{7EF7851A-59E8-41D0-996D-7829EA5A52E2}"/>
    <cellStyle name="_Table 6" xfId="7204" xr:uid="{0E68328A-98A9-427A-BA1A-4D9CE8825777}"/>
    <cellStyle name="_Table 7" xfId="7205" xr:uid="{8F8E09A0-3778-44EC-B066-020DEC04D277}"/>
    <cellStyle name="_Table 8" xfId="7206" xr:uid="{7BE4DA1B-5F3C-498C-B26A-2872C4A37405}"/>
    <cellStyle name="_Table 9" xfId="7207" xr:uid="{CB3FF670-E1C3-410C-8A9B-BF7D848C54CE}"/>
    <cellStyle name="_TableHead" xfId="7208" xr:uid="{62BB9981-CED5-44D9-8683-0A4280623C3C}"/>
    <cellStyle name="_TableHead 2" xfId="7209" xr:uid="{2E68416A-E555-4EE5-8D47-4D0D497717FC}"/>
    <cellStyle name="_TableRowHead" xfId="7210" xr:uid="{42D9AC33-C227-4AC9-8795-99A172C81A09}"/>
    <cellStyle name="_TableSuperHead" xfId="7211" xr:uid="{6CC1A702-EF4C-4080-8268-E596100C30BE}"/>
    <cellStyle name="_TDH001 Consumer comps 070130" xfId="7212" xr:uid="{50D8ADCD-5541-44CB-848E-3C2D188D4710}"/>
    <cellStyle name="_TDH004 Footwear Retailers Comp 070207" xfId="7213" xr:uid="{141D3078-1978-4A6C-9F06-75321BDDF30C}"/>
    <cellStyle name="_TDI1602 Non-Food Retail Historic Transactions 060428" xfId="7214" xr:uid="{715E62F1-8333-4EAB-80CE-0AEC2AF8D05E}"/>
    <cellStyle name="_TDN517 Aluminium Comps Database 060610" xfId="7215" xr:uid="{5830DA3E-C312-4635-9A21-74854B533561}"/>
    <cellStyle name="_TDN883 Trading comps 061101" xfId="7216" xr:uid="{6661A5A6-FF2D-45DF-AF24-DA20C4FA9F09}"/>
    <cellStyle name="_TOC result 2005" xfId="1936" xr:uid="{00000000-0005-0000-0000-00004F000000}"/>
    <cellStyle name="_Vikash Asia Retail FB Trading Comps-Output-Vikash Verma" xfId="7217" xr:uid="{13FFF30D-C4CD-4CC9-8A01-7A7D0D9E2B4E}"/>
    <cellStyle name="´Þ·¯" xfId="2241" xr:uid="{00000000-0005-0000-0000-000050000000}"/>
    <cellStyle name="£ BP" xfId="7218" xr:uid="{56FABC32-7036-4CCB-A153-E014569E2C39}"/>
    <cellStyle name="¤@¯ë_Account Reports (1)" xfId="1994" xr:uid="{00000000-0005-0000-0000-000051000000}"/>
    <cellStyle name="¤d¤À¦ì [0]" xfId="2102" xr:uid="{00000000-0005-0000-0000-000052000000}"/>
    <cellStyle name="¤d¤À¦ì_cmdinput" xfId="2313" xr:uid="{00000000-0005-0000-0000-000053000000}"/>
    <cellStyle name="¥ JY" xfId="7219" xr:uid="{FD7438AC-72A5-42D2-9DE1-B35871437EE3}"/>
    <cellStyle name="¥Vn¥VC¥Vp[¥V¥A¥V¡°¥VN" xfId="2113" xr:uid="{00000000-0005-0000-0000-000054000000}"/>
    <cellStyle name="+/-" xfId="7220" xr:uid="{553EA97B-27A7-46F3-9DBE-00BC5C64CB1E}"/>
    <cellStyle name="=C:\WINNT\SYSTEM32\COMMAND.COM" xfId="7221" xr:uid="{EE442B91-3B5C-4081-9A46-DCB7FFC4B68F}"/>
    <cellStyle name="°íÁ¤¼Ò¼ýÁ¡" xfId="2112" xr:uid="{00000000-0005-0000-0000-000055000000}"/>
    <cellStyle name="°íÁ¤Ãâ·Â1" xfId="2311" xr:uid="{00000000-0005-0000-0000-000056000000}"/>
    <cellStyle name="°íÁ¤Ãâ·Â2" xfId="2298" xr:uid="{00000000-0005-0000-0000-000057000000}"/>
    <cellStyle name="¶W³sµ²" xfId="1904" xr:uid="{00000000-0005-0000-0000-000058000000}"/>
    <cellStyle name="¶W³sµ² 2" xfId="2198" xr:uid="{00000000-0005-0000-0000-000059000000}"/>
    <cellStyle name="ËÊ_YJSC" xfId="2197" xr:uid="{00000000-0005-0000-0000-00005A000000}"/>
    <cellStyle name="0,0" xfId="7222" xr:uid="{5E4B3E93-9F1A-4561-85F4-CA1B43ADCB56}"/>
    <cellStyle name="0,0 F" xfId="7223" xr:uid="{7C672F1F-6B4A-439A-A627-B87624C9588C}"/>
    <cellStyle name="0,0_x000a__x000a_NA_x000a__x000a_" xfId="7224" xr:uid="{15069683-1A2B-47A2-BB19-D2B432125D5B}"/>
    <cellStyle name="0,0_x000a__x000a_NA_x000a__x000a_ 2" xfId="7225" xr:uid="{441A8F81-0D70-4866-9AE4-BD6FD80AB64E}"/>
    <cellStyle name="0,0_x000d__x000a_NA_x000d__x000a_" xfId="145" xr:uid="{00000000-0005-0000-0000-000018000000}"/>
    <cellStyle name="0,0_x000d__x000a_NA_x000d__x000a_ 2" xfId="118" xr:uid="{00000000-0005-0000-0000-000019000000}"/>
    <cellStyle name="0,0_x000d__x000a_NA_x000d__x000a_ 2 2" xfId="2195" xr:uid="{00000000-0005-0000-0000-00005D000000}"/>
    <cellStyle name="0,0_x000d__x000a_NA_x000d__x000a_ 2 3" xfId="2196" xr:uid="{00000000-0005-0000-0000-00005C000000}"/>
    <cellStyle name="0,0_x000d__x000a_NA_x000d__x000a_ 3" xfId="2074" xr:uid="{00000000-0005-0000-0000-00005E000000}"/>
    <cellStyle name="0,0_x000d__x000a_NA_x000d__x000a_ 3 2" xfId="7226" xr:uid="{CC735996-5A5F-4D43-9188-FCA65810206D}"/>
    <cellStyle name="0,0_x000d__x000a_NA_x000d__x000a__CapEx2011" xfId="7227" xr:uid="{0747A2B0-49DB-498E-BAC0-ABD9F1B07792}"/>
    <cellStyle name="0,0%" xfId="7228" xr:uid="{24927B22-9725-4A01-BA1D-3F59AB8A356B}"/>
    <cellStyle name="0,0_Co&amp;Lo180800" xfId="7229" xr:uid="{EF597378-6AA1-4D6F-999A-30D7C215E10C}"/>
    <cellStyle name="0,00x" xfId="7230" xr:uid="{6929548B-95F7-4A92-9AA4-2F4765EF64B5}"/>
    <cellStyle name="0,0x" xfId="7231" xr:uid="{A4BE289F-EB01-420F-9E40-C7545DB4CDEF}"/>
    <cellStyle name="0.0 aligned" xfId="7232" xr:uid="{927AFD5A-3A9A-44E5-8BC3-095919F4555D}"/>
    <cellStyle name="0.00 aligned" xfId="7233" xr:uid="{8E7C242D-34D0-4CB8-8887-8DE533447D6A}"/>
    <cellStyle name="000" xfId="7234" xr:uid="{67D3A21E-3006-45C8-8401-87C3370A8529}"/>
    <cellStyle name="000 MF" xfId="7235" xr:uid="{DA7291FC-3B2F-4996-A497-82F04140060C}"/>
    <cellStyle name="000,0" xfId="7236" xr:uid="{E6660903-1ACF-4ECC-8E69-062E2E836DCE}"/>
    <cellStyle name="000_Halloween version SPV" xfId="7237" xr:uid="{6DB24EE3-A49A-46AC-A5D8-D58EBC36ABF4}"/>
    <cellStyle name="01_Page Heading" xfId="7238" xr:uid="{ADC13036-8A52-42E8-92D7-953660F38EFC}"/>
    <cellStyle name="02_Rule above and below" xfId="7239" xr:uid="{1535B591-1ED4-4426-BC04-97CACECE6022}"/>
    <cellStyle name="03_Table Notes" xfId="7240" xr:uid="{18DBCE13-704F-48A6-80BF-D9949CB89503}"/>
    <cellStyle name="04_Bold table figs" xfId="7241" xr:uid="{E4173671-994A-461F-A41B-3E877162923E}"/>
    <cellStyle name="05_table figs" xfId="7242" xr:uid="{D63E745A-07EF-4AA7-9748-6F00C0D077B6}"/>
    <cellStyle name="06_per cent" xfId="7243" xr:uid="{751F3E88-F169-4982-8083-8E1CA874ED41}"/>
    <cellStyle name="07_Bold table text" xfId="7244" xr:uid="{62040A89-D40D-4C81-939E-FBD38608528C}"/>
    <cellStyle name="0dp" xfId="7245" xr:uid="{9AFC54D2-479E-44E5-8EC9-48DACD8A8FDE}"/>
    <cellStyle name="¼ýÀÚ(R)" xfId="2071" xr:uid="{00000000-0005-0000-0000-00005F000000}"/>
    <cellStyle name="1,comma" xfId="7246" xr:uid="{9FEAED43-338F-4707-BF6A-8E7EC59DC1B7}"/>
    <cellStyle name="1000s1Place" xfId="2069" xr:uid="{00000000-0005-0000-0000-000060000000}"/>
    <cellStyle name="1MMs1Place" xfId="2068" xr:uid="{00000000-0005-0000-0000-000061000000}"/>
    <cellStyle name="1MMs2Places" xfId="2067" xr:uid="{00000000-0005-0000-0000-000062000000}"/>
    <cellStyle name="20 % - Accent1" xfId="7247" xr:uid="{B7C5D70C-AAD7-4146-8750-C17720F96215}"/>
    <cellStyle name="20 % - Accent2" xfId="7248" xr:uid="{EC823C34-A2AB-46B0-A370-08602E2A896C}"/>
    <cellStyle name="20 % - Accent3" xfId="7249" xr:uid="{F7948D03-F936-42A3-846E-6AA521D1C978}"/>
    <cellStyle name="20 % - Accent4" xfId="7250" xr:uid="{0E6E8410-3543-40AD-8BED-FFC230EA532E}"/>
    <cellStyle name="20 % - Accent5" xfId="7251" xr:uid="{C4833336-2BAA-42C8-A63A-5A9986DA7847}"/>
    <cellStyle name="20 % - Accent6" xfId="7252" xr:uid="{E99639D8-6C77-433C-8F9D-D4260FA85564}"/>
    <cellStyle name="20% - Accent1" xfId="6686" builtinId="30" customBuiltin="1"/>
    <cellStyle name="20% - Accent1 2" xfId="152" xr:uid="{00000000-0005-0000-0000-00001A000000}"/>
    <cellStyle name="20% - Accent1 2 10" xfId="7253" xr:uid="{A5159C7D-5654-455E-8325-76B73A44333A}"/>
    <cellStyle name="20% - Accent1 2 11" xfId="6675" xr:uid="{419E1EFC-58F2-4CB1-9EC8-D16D87180DB3}"/>
    <cellStyle name="20% - Accent1 2 2" xfId="131" xr:uid="{00000000-0005-0000-0000-00001B000000}"/>
    <cellStyle name="20% - Accent1 2 2 2" xfId="1378" xr:uid="{00000000-0005-0000-0000-00001B000000}"/>
    <cellStyle name="20% - Accent1 2 2 2 2" xfId="2253" xr:uid="{00000000-0005-0000-0000-000065000000}"/>
    <cellStyle name="20% - Accent1 2 2 3" xfId="1111" xr:uid="{00000000-0005-0000-0000-000017000000}"/>
    <cellStyle name="20% - Accent1 2 2 3 2" xfId="2078" xr:uid="{00000000-0005-0000-0000-000064000000}"/>
    <cellStyle name="20% - Accent1 2 2 4" xfId="5930" xr:uid="{00000000-0005-0000-0000-000017000000}"/>
    <cellStyle name="20% - Accent1 2 2 5" xfId="7255" xr:uid="{0D2215B6-2A4A-4C13-A311-C5235139846D}"/>
    <cellStyle name="20% - Accent1 2 2 6" xfId="7254" xr:uid="{9132E2DE-57A6-4935-8E49-5197B36D6C92}"/>
    <cellStyle name="20% - Accent1 2 3" xfId="1384" xr:uid="{00000000-0005-0000-0000-00001A000000}"/>
    <cellStyle name="20% - Accent1 2 3 2" xfId="2252" xr:uid="{00000000-0005-0000-0000-000066000000}"/>
    <cellStyle name="20% - Accent1 2 3 3" xfId="7256" xr:uid="{EC6483F8-C92F-457E-8789-F79B61884D0E}"/>
    <cellStyle name="20% - Accent1 2 4" xfId="1749" xr:uid="{00000000-0005-0000-0000-00008B000000}"/>
    <cellStyle name="20% - Accent1 2 4 2" xfId="2251" xr:uid="{00000000-0005-0000-0000-000067000000}"/>
    <cellStyle name="20% - Accent1 2 5" xfId="1040" xr:uid="{00000000-0005-0000-0000-00008B000000}"/>
    <cellStyle name="20% - Accent1 2 5 2" xfId="1974" xr:uid="{00000000-0005-0000-0000-000068000000}"/>
    <cellStyle name="20% - Accent1 2 6" xfId="2250" xr:uid="{00000000-0005-0000-0000-000069000000}"/>
    <cellStyle name="20% - Accent1 2 7" xfId="2084" xr:uid="{00000000-0005-0000-0000-000063000000}"/>
    <cellStyle name="20% - Accent1 2 8" xfId="6013" xr:uid="{00000000-0005-0000-0000-00008B000000}"/>
    <cellStyle name="20% - Accent1 2 8 2" xfId="7257" xr:uid="{9270ED7D-989C-4830-979A-05EC8779C574}"/>
    <cellStyle name="20% - Accent1 2 9" xfId="7258" xr:uid="{4A2981BA-BC4D-460C-87C2-37787C4CB222}"/>
    <cellStyle name="20% - Accent1 2 9 2" xfId="7259" xr:uid="{A2D84BE9-624A-42FE-8E79-53F76B65DD54}"/>
    <cellStyle name="20% - Accent1 3" xfId="119" xr:uid="{00000000-0005-0000-0000-00001C000000}"/>
    <cellStyle name="20% - Accent1 3 2" xfId="125" xr:uid="{00000000-0005-0000-0000-00001D000000}"/>
    <cellStyle name="20% - Accent1 3 2 2" xfId="2314" xr:uid="{00000000-0005-0000-0000-00006C000000}"/>
    <cellStyle name="20% - Accent1 3 2 2 2" xfId="7262" xr:uid="{410FFB82-02F7-492E-845D-7F918B47BA88}"/>
    <cellStyle name="20% - Accent1 3 2 2 3" xfId="7263" xr:uid="{9B5F166E-CA97-4C69-975D-EF84DD0EBB63}"/>
    <cellStyle name="20% - Accent1 3 2 2 4" xfId="7261" xr:uid="{BC496F40-51F1-4D79-9649-90C4205810B9}"/>
    <cellStyle name="20% - Accent1 3 2 3" xfId="2098" xr:uid="{00000000-0005-0000-0000-00006B000000}"/>
    <cellStyle name="20% - Accent1 3 2 3 2" xfId="7264" xr:uid="{F2EB3F30-EB01-4F29-B8A9-B0489FD5EA21}"/>
    <cellStyle name="20% - Accent1 3 2 4" xfId="7265" xr:uid="{B31CD15D-C763-411B-8051-F9B2B09F558E}"/>
    <cellStyle name="20% - Accent1 3 3" xfId="1980" xr:uid="{00000000-0005-0000-0000-00006D000000}"/>
    <cellStyle name="20% - Accent1 3 3 2" xfId="7267" xr:uid="{E57BC21E-1130-4AB9-983D-C84F1881F8F4}"/>
    <cellStyle name="20% - Accent1 3 3 3" xfId="7268" xr:uid="{7F4BEEA3-288E-439E-B688-010DBE82CFB7}"/>
    <cellStyle name="20% - Accent1 3 3 4" xfId="7266" xr:uid="{3D273898-1D49-4C76-B232-6F32E059C7B7}"/>
    <cellStyle name="20% - Accent1 3 4" xfId="2315" xr:uid="{00000000-0005-0000-0000-00006A000000}"/>
    <cellStyle name="20% - Accent1 3 4 2" xfId="7270" xr:uid="{15E76859-C803-46E1-94EC-E8C102FDD72A}"/>
    <cellStyle name="20% - Accent1 3 4 3" xfId="7271" xr:uid="{2ABB657E-5211-4AFD-9FBF-D612834B4CBB}"/>
    <cellStyle name="20% - Accent1 3 4 4" xfId="7269" xr:uid="{1C2CB06B-E356-4656-9808-320153C57D41}"/>
    <cellStyle name="20% - Accent1 3 5" xfId="7272" xr:uid="{DC2F5BED-EE04-4E9B-8EDB-7411220BAF75}"/>
    <cellStyle name="20% - Accent1 3 5 2" xfId="7273" xr:uid="{258515AE-EBFF-4E13-AC65-E696D26B306F}"/>
    <cellStyle name="20% - Accent1 3 5 3" xfId="7274" xr:uid="{CBD82017-244B-455E-8990-C2B3EEECD7FD}"/>
    <cellStyle name="20% - Accent1 3 6" xfId="7275" xr:uid="{1C805290-9505-4612-8788-7895BB6C5CB5}"/>
    <cellStyle name="20% - Accent1 3 7" xfId="7276" xr:uid="{FDB510E9-9B4D-49C3-A30B-B518C190E198}"/>
    <cellStyle name="20% - Accent1 3 8" xfId="7260" xr:uid="{D19A9886-4C1C-41FF-B5B2-D7225038BBB3}"/>
    <cellStyle name="20% - Accent1 3 9" xfId="6676" xr:uid="{DE6ADA75-747D-4CDF-BFE5-EF8AEA26B263}"/>
    <cellStyle name="20% - Accent1 4" xfId="149" xr:uid="{00000000-0005-0000-0000-00001E000000}"/>
    <cellStyle name="20% - Accent1 4 2" xfId="1917" xr:uid="{00000000-0005-0000-0000-00006F000000}"/>
    <cellStyle name="20% - Accent1 4 2 2" xfId="7278" xr:uid="{09CA1476-1D8D-44C5-BB49-840A08144925}"/>
    <cellStyle name="20% - Accent1 4 3" xfId="1915" xr:uid="{00000000-0005-0000-0000-000070000000}"/>
    <cellStyle name="20% - Accent1 4 3 2" xfId="2120" xr:uid="{00000000-0005-0000-0000-000071000000}"/>
    <cellStyle name="20% - Accent1 4 3 2 2" xfId="6254" xr:uid="{00000000-0005-0000-0000-000071000000}"/>
    <cellStyle name="20% - Accent1 4 3 2 2 2" xfId="7281" xr:uid="{2A1D7BF9-00A6-4264-BC54-9EFAA263D086}"/>
    <cellStyle name="20% - Accent1 4 3 2 2 3" xfId="32175" xr:uid="{72ED43FA-23DA-401A-B620-83D28C252572}"/>
    <cellStyle name="20% - Accent1 4 3 2 3" xfId="5527" xr:uid="{00000000-0005-0000-0000-000075000000}"/>
    <cellStyle name="20% - Accent1 4 3 2 3 2" xfId="7282" xr:uid="{3CD8F30C-DEF8-47CC-A4A1-4440D8854D92}"/>
    <cellStyle name="20% - Accent1 4 3 2 3 3" xfId="32176" xr:uid="{05ED7410-E46F-45A7-A072-EE5D6BF47FF8}"/>
    <cellStyle name="20% - Accent1 4 3 2 4" xfId="7283" xr:uid="{AE39F800-F114-4241-AFD4-A74BB00BC87D}"/>
    <cellStyle name="20% - Accent1 4 3 2 4 2" xfId="32177" xr:uid="{6650574B-7FA7-44C1-AD49-0782CF5BF710}"/>
    <cellStyle name="20% - Accent1 4 3 2 5" xfId="7280" xr:uid="{23553FC7-9428-4A19-BBDB-00AFFA0E0DED}"/>
    <cellStyle name="20% - Accent1 4 3 2 6" xfId="32174" xr:uid="{F69EA09D-0FE4-4731-B93B-FB7DEDE07629}"/>
    <cellStyle name="20% - Accent1 4 3 3" xfId="6179" xr:uid="{00000000-0005-0000-0000-000070000000}"/>
    <cellStyle name="20% - Accent1 4 3 3 2" xfId="7284" xr:uid="{A8189FC3-D490-43C9-ACE7-6E4BC06305E1}"/>
    <cellStyle name="20% - Accent1 4 3 3 3" xfId="32178" xr:uid="{CBDEE4B0-E444-4CB0-A17D-53FFC7E070D9}"/>
    <cellStyle name="20% - Accent1 4 3 4" xfId="5352" xr:uid="{00000000-0005-0000-0000-000074000000}"/>
    <cellStyle name="20% - Accent1 4 3 4 2" xfId="7285" xr:uid="{68A0DD1E-1DD5-4514-9942-A58DA1ABEC09}"/>
    <cellStyle name="20% - Accent1 4 3 4 3" xfId="32179" xr:uid="{7AAF2015-79B5-4E4F-9AFE-BEC2FFB0C338}"/>
    <cellStyle name="20% - Accent1 4 3 5" xfId="7286" xr:uid="{8E218AC6-8B7C-4384-9483-2117761633C2}"/>
    <cellStyle name="20% - Accent1 4 3 5 2" xfId="32180" xr:uid="{C41816C1-E469-4581-8116-E9F8D9E2983F}"/>
    <cellStyle name="20% - Accent1 4 3 6" xfId="7279" xr:uid="{00E42E69-7995-4983-93BD-A351DECAD3F5}"/>
    <cellStyle name="20% - Accent1 4 3 7" xfId="32173" xr:uid="{3797CC87-ABDD-4B47-B038-560E104F6C78}"/>
    <cellStyle name="20% - Accent1 4 4" xfId="1957" xr:uid="{00000000-0005-0000-0000-000072000000}"/>
    <cellStyle name="20% - Accent1 4 4 2" xfId="6202" xr:uid="{00000000-0005-0000-0000-000072000000}"/>
    <cellStyle name="20% - Accent1 4 4 2 2" xfId="7288" xr:uid="{62A872CF-B80C-4BE5-BC29-F6F1B9CC7723}"/>
    <cellStyle name="20% - Accent1 4 4 2 3" xfId="32182" xr:uid="{DD8F4A41-C1B0-4624-8935-0443DA42E2A5}"/>
    <cellStyle name="20% - Accent1 4 4 3" xfId="5416" xr:uid="{00000000-0005-0000-0000-000076000000}"/>
    <cellStyle name="20% - Accent1 4 4 3 2" xfId="7289" xr:uid="{C46B4AEA-86D8-4A64-9540-866781ECF2EC}"/>
    <cellStyle name="20% - Accent1 4 4 3 3" xfId="32183" xr:uid="{ED1E4727-B1F4-4E26-BA2D-914F6E884D24}"/>
    <cellStyle name="20% - Accent1 4 4 4" xfId="7290" xr:uid="{3C2F5F7C-44DC-4855-AB70-FF421C667BDD}"/>
    <cellStyle name="20% - Accent1 4 4 4 2" xfId="32184" xr:uid="{C2364B33-1920-46FE-9608-FD247CCD2983}"/>
    <cellStyle name="20% - Accent1 4 4 5" xfId="7287" xr:uid="{ABDA07E7-CB70-4D2B-B2F1-2AC8A2392597}"/>
    <cellStyle name="20% - Accent1 4 4 6" xfId="32181" xr:uid="{A67E9C2D-1ABA-44A4-9BC4-D73BA3539F0C}"/>
    <cellStyle name="20% - Accent1 4 5" xfId="6215" xr:uid="{00000000-0005-0000-0000-00006E000000}"/>
    <cellStyle name="20% - Accent1 4 5 2" xfId="7291" xr:uid="{92156124-D2A8-4358-8F88-679028BBA54C}"/>
    <cellStyle name="20% - Accent1 4 5 3" xfId="32185" xr:uid="{6AEFD217-9D71-4D4C-BC36-172B18EC3F6A}"/>
    <cellStyle name="20% - Accent1 4 6" xfId="5402" xr:uid="{00000000-0005-0000-0000-000072000000}"/>
    <cellStyle name="20% - Accent1 4 6 2" xfId="7292" xr:uid="{89A6BE31-E81E-4212-90C5-3780AE1BBACE}"/>
    <cellStyle name="20% - Accent1 4 6 3" xfId="32186" xr:uid="{5AA9C723-D93E-4189-82D2-29917A553F12}"/>
    <cellStyle name="20% - Accent1 4 7" xfId="1981" xr:uid="{00000000-0005-0000-0000-00006E000000}"/>
    <cellStyle name="20% - Accent1 4 7 2" xfId="7293" xr:uid="{8DC0A4D7-177A-4241-8EF0-AF844194C849}"/>
    <cellStyle name="20% - Accent1 4 7 3" xfId="32187" xr:uid="{6C8F8BFA-1751-4CEC-883F-514171EA1AE7}"/>
    <cellStyle name="20% - Accent1 4 8" xfId="7277" xr:uid="{DFF21025-2DCA-49FF-B780-DCCBD3A3B994}"/>
    <cellStyle name="20% - Accent1 5" xfId="134" xr:uid="{00000000-0005-0000-0000-00001F000000}"/>
    <cellStyle name="20% - Accent1 5 2" xfId="1963" xr:uid="{00000000-0005-0000-0000-000074000000}"/>
    <cellStyle name="20% - Accent1 5 2 2" xfId="2291" xr:uid="{00000000-0005-0000-0000-000075000000}"/>
    <cellStyle name="20% - Accent1 5 2 2 2" xfId="6292" xr:uid="{00000000-0005-0000-0000-000075000000}"/>
    <cellStyle name="20% - Accent1 5 2 2 2 2" xfId="7297" xr:uid="{DC99F8E0-9898-4D2C-B074-CAD7E96735A4}"/>
    <cellStyle name="20% - Accent1 5 2 2 2 3" xfId="32189" xr:uid="{0C926A4D-CFD4-49C4-8DE2-2DCDD4F367AC}"/>
    <cellStyle name="20% - Accent1 5 2 2 3" xfId="5426" xr:uid="{00000000-0005-0000-0000-000079000000}"/>
    <cellStyle name="20% - Accent1 5 2 2 3 2" xfId="7298" xr:uid="{2A2688C6-717D-41F8-B147-8675C34105A3}"/>
    <cellStyle name="20% - Accent1 5 2 2 3 3" xfId="32190" xr:uid="{1F09C9C7-089A-4E24-AD33-9BCE51A73C28}"/>
    <cellStyle name="20% - Accent1 5 2 2 4" xfId="7299" xr:uid="{DAC30BA1-5537-4622-B21E-BC9099482C02}"/>
    <cellStyle name="20% - Accent1 5 2 2 4 2" xfId="32191" xr:uid="{5D6BB950-188B-4678-A66D-E50EDF9E037A}"/>
    <cellStyle name="20% - Accent1 5 2 2 5" xfId="7296" xr:uid="{897C77A9-A2A5-4EE7-B8B8-03B3E6C165E0}"/>
    <cellStyle name="20% - Accent1 5 2 2 6" xfId="32188" xr:uid="{84636AD2-8075-447F-86ED-305769E398D1}"/>
    <cellStyle name="20% - Accent1 5 2 3" xfId="6206" xr:uid="{00000000-0005-0000-0000-000074000000}"/>
    <cellStyle name="20% - Accent1 5 2 3 2" xfId="7300" xr:uid="{A053F401-E76F-4F36-BA8A-612135E23DCE}"/>
    <cellStyle name="20% - Accent1 5 2 3 3" xfId="32192" xr:uid="{FF5824A9-E3B2-454C-A904-09511A253CD3}"/>
    <cellStyle name="20% - Accent1 5 2 4" xfId="5528" xr:uid="{00000000-0005-0000-0000-000078000000}"/>
    <cellStyle name="20% - Accent1 5 2 4 2" xfId="7301" xr:uid="{447CDF93-5005-471E-B3B0-60DC5D11C2D8}"/>
    <cellStyle name="20% - Accent1 5 2 4 3" xfId="32193" xr:uid="{6903FCE8-8071-4926-B29D-D4CDB75D8A6D}"/>
    <cellStyle name="20% - Accent1 5 2 5" xfId="7302" xr:uid="{1CD2D2D4-E711-47EA-B1AF-63F154F37CEA}"/>
    <cellStyle name="20% - Accent1 5 2 5 2" xfId="32194" xr:uid="{9DA72644-5AD5-4623-B1EA-65A69757685F}"/>
    <cellStyle name="20% - Accent1 5 2 6" xfId="7295" xr:uid="{46460788-E7DF-4CEA-B4DC-AF4FADC944E8}"/>
    <cellStyle name="20% - Accent1 5 3" xfId="2323" xr:uid="{00000000-0005-0000-0000-000076000000}"/>
    <cellStyle name="20% - Accent1 5 3 2" xfId="6297" xr:uid="{00000000-0005-0000-0000-000076000000}"/>
    <cellStyle name="20% - Accent1 5 3 2 2" xfId="7304" xr:uid="{6A647175-E7E3-45D0-81F5-03D414AC16FD}"/>
    <cellStyle name="20% - Accent1 5 3 2 3" xfId="32196" xr:uid="{5950B8C8-5C3D-48CC-85B8-88743D730EAD}"/>
    <cellStyle name="20% - Accent1 5 3 3" xfId="5392" xr:uid="{00000000-0005-0000-0000-00007A000000}"/>
    <cellStyle name="20% - Accent1 5 3 3 2" xfId="7305" xr:uid="{C68677EE-C7F0-4AC6-A6EA-087609274F09}"/>
    <cellStyle name="20% - Accent1 5 3 3 3" xfId="32197" xr:uid="{01106E9B-87B0-4FB1-BB96-871B984899E4}"/>
    <cellStyle name="20% - Accent1 5 3 4" xfId="7306" xr:uid="{EAA71826-F871-4DBD-AA7A-B629CF5C82A2}"/>
    <cellStyle name="20% - Accent1 5 3 4 2" xfId="32198" xr:uid="{CA0593AB-2C73-45A7-BA5C-93E264AD9AF7}"/>
    <cellStyle name="20% - Accent1 5 3 5" xfId="7303" xr:uid="{81C10406-D3F3-496C-BEE6-9BFDF3967422}"/>
    <cellStyle name="20% - Accent1 5 3 6" xfId="32195" xr:uid="{D592F4B9-1C28-4296-BC95-E068C87BCBE1}"/>
    <cellStyle name="20% - Accent1 5 4" xfId="6293" xr:uid="{00000000-0005-0000-0000-000073000000}"/>
    <cellStyle name="20% - Accent1 5 4 2" xfId="7307" xr:uid="{8CCC0EB8-EE2E-4EBB-A71B-57E12408BFD1}"/>
    <cellStyle name="20% - Accent1 5 4 3" xfId="32199" xr:uid="{E5A0AFE9-7F0B-4B20-921D-ED29B11D1B08}"/>
    <cellStyle name="20% - Accent1 5 5" xfId="5525" xr:uid="{00000000-0005-0000-0000-000077000000}"/>
    <cellStyle name="20% - Accent1 5 5 2" xfId="7308" xr:uid="{DFC6BC9F-9B78-483A-B927-3654A74731C1}"/>
    <cellStyle name="20% - Accent1 5 5 3" xfId="32200" xr:uid="{F547CBEF-1747-4277-A715-A1911CCC14CA}"/>
    <cellStyle name="20% - Accent1 5 6" xfId="2292" xr:uid="{00000000-0005-0000-0000-000073000000}"/>
    <cellStyle name="20% - Accent1 5 6 2" xfId="7309" xr:uid="{33FB85EB-5E20-48B8-B045-CBDD2C67764A}"/>
    <cellStyle name="20% - Accent1 5 6 3" xfId="32201" xr:uid="{5736DF5C-E574-4A26-9256-C8DC62D53DDB}"/>
    <cellStyle name="20% - Accent1 5 7" xfId="7294" xr:uid="{60087E10-3689-491A-A087-2C8D8E0548DA}"/>
    <cellStyle name="20% - Accent1 6" xfId="5893" xr:uid="{00000000-0005-0000-0000-0000FB100000}"/>
    <cellStyle name="20% - Accent1 6 2" xfId="7310" xr:uid="{311829BB-754A-49EF-AD03-DCBFCD83ED1F}"/>
    <cellStyle name="20% - Accent1 6 3" xfId="32202" xr:uid="{053F1863-6D0B-4AEE-906B-BEE497EEC61A}"/>
    <cellStyle name="20% - Accent1 7" xfId="7023" xr:uid="{D695767C-C544-4B7B-8BA0-7F5DC9FF46E6}"/>
    <cellStyle name="20% - Accent2" xfId="6687" builtinId="34" customBuiltin="1"/>
    <cellStyle name="20% - Accent2 2" xfId="95" xr:uid="{00000000-0005-0000-0000-000020000000}"/>
    <cellStyle name="20% - Accent2 2 10" xfId="7311" xr:uid="{2F7716EA-5551-4379-9E3E-A2FFD3415F59}"/>
    <cellStyle name="20% - Accent2 2 11" xfId="6677" xr:uid="{8F29F34C-47C4-4D42-84F8-964924CC9418}"/>
    <cellStyle name="20% - Accent2 2 2" xfId="151" xr:uid="{00000000-0005-0000-0000-000021000000}"/>
    <cellStyle name="20% - Accent2 2 2 2" xfId="1383" xr:uid="{00000000-0005-0000-0000-000021000000}"/>
    <cellStyle name="20% - Accent2 2 2 2 2" xfId="2240" xr:uid="{00000000-0005-0000-0000-000079000000}"/>
    <cellStyle name="20% - Accent2 2 2 3" xfId="1112" xr:uid="{00000000-0005-0000-0000-000018000000}"/>
    <cellStyle name="20% - Accent2 2 2 3 2" xfId="1964" xr:uid="{00000000-0005-0000-0000-000078000000}"/>
    <cellStyle name="20% - Accent2 2 2 4" xfId="5929" xr:uid="{00000000-0005-0000-0000-000018000000}"/>
    <cellStyle name="20% - Accent2 2 2 5" xfId="7313" xr:uid="{1AE51AC0-32F0-404B-AD64-81FD71D7A237}"/>
    <cellStyle name="20% - Accent2 2 2 6" xfId="7312" xr:uid="{A39FB201-4FAD-411B-B486-63E6A96BC607}"/>
    <cellStyle name="20% - Accent2 2 3" xfId="1361" xr:uid="{00000000-0005-0000-0000-000020000000}"/>
    <cellStyle name="20% - Accent2 2 3 2" xfId="2005" xr:uid="{00000000-0005-0000-0000-00007A000000}"/>
    <cellStyle name="20% - Accent2 2 3 3" xfId="7314" xr:uid="{40C2F205-C22E-4713-B9E7-021F41758C92}"/>
    <cellStyle name="20% - Accent2 2 4" xfId="1753" xr:uid="{00000000-0005-0000-0000-00008C000000}"/>
    <cellStyle name="20% - Accent2 2 4 2" xfId="2122" xr:uid="{00000000-0005-0000-0000-00007B000000}"/>
    <cellStyle name="20% - Accent2 2 4 3" xfId="7315" xr:uid="{DE22A8C3-0F43-448B-8486-7301ABA022A6}"/>
    <cellStyle name="20% - Accent2 2 5" xfId="1044" xr:uid="{00000000-0005-0000-0000-00008C000000}"/>
    <cellStyle name="20% - Accent2 2 5 2" xfId="2004" xr:uid="{00000000-0005-0000-0000-00007C000000}"/>
    <cellStyle name="20% - Accent2 2 6" xfId="2239" xr:uid="{00000000-0005-0000-0000-00007D000000}"/>
    <cellStyle name="20% - Accent2 2 7" xfId="1993" xr:uid="{00000000-0005-0000-0000-000077000000}"/>
    <cellStyle name="20% - Accent2 2 8" xfId="6011" xr:uid="{00000000-0005-0000-0000-00008C000000}"/>
    <cellStyle name="20% - Accent2 2 8 2" xfId="7316" xr:uid="{F8C8F8D8-8F3F-4062-8F59-138739B3F0EB}"/>
    <cellStyle name="20% - Accent2 2 9" xfId="7317" xr:uid="{2F8A1488-D74D-4DC8-9933-4210A6936BF9}"/>
    <cellStyle name="20% - Accent2 2 9 2" xfId="7318" xr:uid="{3EE5C9E4-A29B-4D58-B8D6-63F9EEC3FDA9}"/>
    <cellStyle name="20% - Accent2 3" xfId="120" xr:uid="{00000000-0005-0000-0000-000022000000}"/>
    <cellStyle name="20% - Accent2 3 2" xfId="157" xr:uid="{00000000-0005-0000-0000-000023000000}"/>
    <cellStyle name="20% - Accent2 3 2 2" xfId="2143" xr:uid="{00000000-0005-0000-0000-000080000000}"/>
    <cellStyle name="20% - Accent2 3 2 2 2" xfId="7321" xr:uid="{494F7819-2AD5-4C00-9A83-16441E4DDD84}"/>
    <cellStyle name="20% - Accent2 3 2 2 3" xfId="7322" xr:uid="{769EF703-EB69-4885-B140-5A56AEB9D084}"/>
    <cellStyle name="20% - Accent2 3 2 2 4" xfId="7320" xr:uid="{C6881732-90CC-49E9-BB58-1348A0D12BCC}"/>
    <cellStyle name="20% - Accent2 3 2 3" xfId="2151" xr:uid="{00000000-0005-0000-0000-00007F000000}"/>
    <cellStyle name="20% - Accent2 3 2 3 2" xfId="7323" xr:uid="{45CC8E45-64A2-439A-A994-19E918C38735}"/>
    <cellStyle name="20% - Accent2 3 2 4" xfId="7324" xr:uid="{F4DF1156-870D-4779-B7D2-618818B5DFC9}"/>
    <cellStyle name="20% - Accent2 3 3" xfId="1991" xr:uid="{00000000-0005-0000-0000-000081000000}"/>
    <cellStyle name="20% - Accent2 3 3 2" xfId="7326" xr:uid="{3734C114-6736-4FBC-AB67-D3759490E420}"/>
    <cellStyle name="20% - Accent2 3 3 3" xfId="7327" xr:uid="{20D93362-79C3-4AE1-8241-70F3C5E6EFE3}"/>
    <cellStyle name="20% - Accent2 3 3 4" xfId="7325" xr:uid="{2B486C83-68ED-47D0-9964-C01B17AB1469}"/>
    <cellStyle name="20% - Accent2 3 4" xfId="2324" xr:uid="{00000000-0005-0000-0000-00007E000000}"/>
    <cellStyle name="20% - Accent2 3 4 2" xfId="7329" xr:uid="{727F7C97-B321-4824-97F8-3B06BC064AE5}"/>
    <cellStyle name="20% - Accent2 3 4 3" xfId="7330" xr:uid="{B5A0954F-D4F1-4B80-91E2-554CAF967E9A}"/>
    <cellStyle name="20% - Accent2 3 4 4" xfId="7328" xr:uid="{9CA774B0-478B-4E27-B9EC-D860691C0E00}"/>
    <cellStyle name="20% - Accent2 3 5" xfId="7331" xr:uid="{71AC882F-ED11-4C9A-9F02-C659895266B6}"/>
    <cellStyle name="20% - Accent2 3 5 2" xfId="7332" xr:uid="{2F05C0C3-A7D1-4465-B988-EFDF8CCBDE25}"/>
    <cellStyle name="20% - Accent2 3 5 3" xfId="7333" xr:uid="{C73D5402-38FE-4962-A593-6F5D9E96836B}"/>
    <cellStyle name="20% - Accent2 3 6" xfId="7334" xr:uid="{321DA669-1EB2-4D7B-A72B-016F1E4DCEBD}"/>
    <cellStyle name="20% - Accent2 3 7" xfId="7335" xr:uid="{946065E7-A501-4A8C-8625-06CC0FA68A61}"/>
    <cellStyle name="20% - Accent2 3 8" xfId="7319" xr:uid="{CD0DED83-971E-4CD3-9783-E0CDC74C34C4}"/>
    <cellStyle name="20% - Accent2 3 9" xfId="6678" xr:uid="{EAA630D2-FC20-4D1A-9C5C-787E3EE731D9}"/>
    <cellStyle name="20% - Accent2 4" xfId="158" xr:uid="{00000000-0005-0000-0000-000024000000}"/>
    <cellStyle name="20% - Accent2 4 2" xfId="2284" xr:uid="{00000000-0005-0000-0000-000083000000}"/>
    <cellStyle name="20% - Accent2 4 2 2" xfId="7337" xr:uid="{06FDF155-EC33-4C32-BEA2-DAE076EBD48E}"/>
    <cellStyle name="20% - Accent2 4 3" xfId="2146" xr:uid="{00000000-0005-0000-0000-000084000000}"/>
    <cellStyle name="20% - Accent2 4 3 2" xfId="1989" xr:uid="{00000000-0005-0000-0000-000085000000}"/>
    <cellStyle name="20% - Accent2 4 3 2 2" xfId="6222" xr:uid="{00000000-0005-0000-0000-000085000000}"/>
    <cellStyle name="20% - Accent2 4 3 2 2 2" xfId="7340" xr:uid="{3A9C9DD2-E132-46C5-9F83-0BC91E8188D5}"/>
    <cellStyle name="20% - Accent2 4 3 2 2 3" xfId="32205" xr:uid="{CED065C9-97EE-41E3-BE03-C2E7EA27D158}"/>
    <cellStyle name="20% - Accent2 4 3 2 3" xfId="5370" xr:uid="{00000000-0005-0000-0000-000089000000}"/>
    <cellStyle name="20% - Accent2 4 3 2 3 2" xfId="7341" xr:uid="{D6C5691B-A055-43CE-831E-5CC120FE2AA6}"/>
    <cellStyle name="20% - Accent2 4 3 2 3 3" xfId="32206" xr:uid="{111DF330-3D15-4817-9B7B-748338468F23}"/>
    <cellStyle name="20% - Accent2 4 3 2 4" xfId="7342" xr:uid="{2D0A3C92-DC80-4641-A06B-1846E3BC853F}"/>
    <cellStyle name="20% - Accent2 4 3 2 4 2" xfId="32207" xr:uid="{E3CDD5CE-0F0C-4125-971D-7F0667774092}"/>
    <cellStyle name="20% - Accent2 4 3 2 5" xfId="7339" xr:uid="{76112AAF-4EFF-42D5-9947-0B61811D6AC7}"/>
    <cellStyle name="20% - Accent2 4 3 2 6" xfId="32204" xr:uid="{DC4F4012-A0F4-45DC-BD0B-24542A45205B}"/>
    <cellStyle name="20% - Accent2 4 3 3" xfId="6264" xr:uid="{00000000-0005-0000-0000-000084000000}"/>
    <cellStyle name="20% - Accent2 4 3 3 2" xfId="7343" xr:uid="{10399846-3010-4AB7-87BB-450EEDB8B1D4}"/>
    <cellStyle name="20% - Accent2 4 3 3 3" xfId="32208" xr:uid="{67A378AC-38B4-418C-BA06-3457ADAC48D8}"/>
    <cellStyle name="20% - Accent2 4 3 4" xfId="5427" xr:uid="{00000000-0005-0000-0000-000088000000}"/>
    <cellStyle name="20% - Accent2 4 3 4 2" xfId="7344" xr:uid="{C3C97AE4-8B2E-4B54-AF7F-E1A7053DDA20}"/>
    <cellStyle name="20% - Accent2 4 3 4 3" xfId="32209" xr:uid="{6EC300E6-70F9-492C-91BE-52710A115FA4}"/>
    <cellStyle name="20% - Accent2 4 3 5" xfId="7345" xr:uid="{9C2A8E56-69ED-469E-A34B-1C198FB5B418}"/>
    <cellStyle name="20% - Accent2 4 3 5 2" xfId="32210" xr:uid="{888E13FD-DF4C-458F-AA00-B2626EC9846F}"/>
    <cellStyle name="20% - Accent2 4 3 6" xfId="7338" xr:uid="{A86C43BF-7477-4AAF-A262-A11606D20BF7}"/>
    <cellStyle name="20% - Accent2 4 3 7" xfId="32203" xr:uid="{F7E8913A-78D6-44EB-8878-43D4B6C19507}"/>
    <cellStyle name="20% - Accent2 4 4" xfId="1990" xr:uid="{00000000-0005-0000-0000-000086000000}"/>
    <cellStyle name="20% - Accent2 4 4 2" xfId="6223" xr:uid="{00000000-0005-0000-0000-000086000000}"/>
    <cellStyle name="20% - Accent2 4 4 2 2" xfId="7347" xr:uid="{AEF509DD-F8D6-4EAC-ADEC-F632804711DC}"/>
    <cellStyle name="20% - Accent2 4 4 2 3" xfId="32212" xr:uid="{78879CC2-6F46-414E-A650-1B87F139E458}"/>
    <cellStyle name="20% - Accent2 4 4 3" xfId="5365" xr:uid="{00000000-0005-0000-0000-00008A000000}"/>
    <cellStyle name="20% - Accent2 4 4 3 2" xfId="7348" xr:uid="{FDE318AD-2EDE-42F8-A324-3673607BC55F}"/>
    <cellStyle name="20% - Accent2 4 4 3 3" xfId="32213" xr:uid="{DC071AC4-8322-4712-916B-4476C5F88D77}"/>
    <cellStyle name="20% - Accent2 4 4 4" xfId="7349" xr:uid="{767343C0-37DF-4C00-A6B7-65E34D6C39FA}"/>
    <cellStyle name="20% - Accent2 4 4 4 2" xfId="32214" xr:uid="{3E89B04D-F7E1-4A0F-8E17-E13C328BBD64}"/>
    <cellStyle name="20% - Accent2 4 4 5" xfId="7346" xr:uid="{CBE5C114-8875-4C75-81F0-4A814A37BE4E}"/>
    <cellStyle name="20% - Accent2 4 4 6" xfId="32211" xr:uid="{9B22B9CC-9A0D-45C7-BC4F-DEBF1FC1ABC5}"/>
    <cellStyle name="20% - Accent2 4 5" xfId="6224" xr:uid="{00000000-0005-0000-0000-000082000000}"/>
    <cellStyle name="20% - Accent2 4 5 2" xfId="7350" xr:uid="{8DF9D8D0-8E4E-4CC2-97A6-B46683597B16}"/>
    <cellStyle name="20% - Accent2 4 5 3" xfId="32215" xr:uid="{070E42B7-40E8-43AC-83F8-79CFF04AF788}"/>
    <cellStyle name="20% - Accent2 4 6" xfId="5523" xr:uid="{00000000-0005-0000-0000-000086000000}"/>
    <cellStyle name="20% - Accent2 4 6 2" xfId="7351" xr:uid="{3F3DFB50-72F0-41CA-8203-EB294BB19633}"/>
    <cellStyle name="20% - Accent2 4 6 3" xfId="32216" xr:uid="{A353FC44-95F6-4E49-9397-FC0923854063}"/>
    <cellStyle name="20% - Accent2 4 7" xfId="1992" xr:uid="{00000000-0005-0000-0000-000082000000}"/>
    <cellStyle name="20% - Accent2 4 7 2" xfId="7352" xr:uid="{C8D091F3-63CA-42D0-A0F2-D4AC70CF142F}"/>
    <cellStyle name="20% - Accent2 4 7 3" xfId="32217" xr:uid="{A37D3105-014A-41AC-BF90-6CFD762EA703}"/>
    <cellStyle name="20% - Accent2 4 8" xfId="7336" xr:uid="{D89BDE34-C2AC-470D-B432-9DC1051E9CE9}"/>
    <cellStyle name="20% - Accent2 5" xfId="159" xr:uid="{00000000-0005-0000-0000-000025000000}"/>
    <cellStyle name="20% - Accent2 5 2" xfId="1988" xr:uid="{00000000-0005-0000-0000-000088000000}"/>
    <cellStyle name="20% - Accent2 5 2 2" xfId="2328" xr:uid="{00000000-0005-0000-0000-000089000000}"/>
    <cellStyle name="20% - Accent2 5 2 2 2" xfId="6298" xr:uid="{00000000-0005-0000-0000-000089000000}"/>
    <cellStyle name="20% - Accent2 5 2 2 2 2" xfId="7356" xr:uid="{33DC8679-C5DF-4C7A-9518-603A65F33DF6}"/>
    <cellStyle name="20% - Accent2 5 2 2 2 3" xfId="32219" xr:uid="{2C69C253-205E-4780-AF27-A83928710D52}"/>
    <cellStyle name="20% - Accent2 5 2 2 3" xfId="5526" xr:uid="{00000000-0005-0000-0000-00008D000000}"/>
    <cellStyle name="20% - Accent2 5 2 2 3 2" xfId="7357" xr:uid="{799BA47B-774B-4CA5-8E16-67BE728A1DBC}"/>
    <cellStyle name="20% - Accent2 5 2 2 3 3" xfId="32220" xr:uid="{19AC2E14-6241-4613-8BD8-F237BCA87477}"/>
    <cellStyle name="20% - Accent2 5 2 2 4" xfId="7358" xr:uid="{C3C9548B-2919-45AF-85E0-536F6E44D651}"/>
    <cellStyle name="20% - Accent2 5 2 2 4 2" xfId="32221" xr:uid="{EEED7CD0-9A1E-4AEC-AFD3-4C0AB730CAFE}"/>
    <cellStyle name="20% - Accent2 5 2 2 5" xfId="7355" xr:uid="{AC28E897-B288-4C19-948A-589303931245}"/>
    <cellStyle name="20% - Accent2 5 2 2 6" xfId="32218" xr:uid="{4AE83F3A-C945-4E2A-8ED6-4B092BFCD4DF}"/>
    <cellStyle name="20% - Accent2 5 2 3" xfId="6221" xr:uid="{00000000-0005-0000-0000-000088000000}"/>
    <cellStyle name="20% - Accent2 5 2 3 2" xfId="7359" xr:uid="{D3EED395-A9B6-417B-A847-9ECE4D73A918}"/>
    <cellStyle name="20% - Accent2 5 2 3 3" xfId="32222" xr:uid="{6779D5E7-DA76-492F-8B4F-5A5115383F00}"/>
    <cellStyle name="20% - Accent2 5 2 4" xfId="5519" xr:uid="{00000000-0005-0000-0000-00008C000000}"/>
    <cellStyle name="20% - Accent2 5 2 4 2" xfId="7360" xr:uid="{D791B5BE-06FD-4884-9AE1-728FCA094DE8}"/>
    <cellStyle name="20% - Accent2 5 2 4 3" xfId="32223" xr:uid="{41B7BB8F-ACB6-4A9B-956C-29CB0C951171}"/>
    <cellStyle name="20% - Accent2 5 2 5" xfId="7361" xr:uid="{134FB5F8-BC4F-4D2F-84B3-96E198F62CDD}"/>
    <cellStyle name="20% - Accent2 5 2 5 2" xfId="32224" xr:uid="{3FCEECE3-C684-4D61-8A0F-DF62AAB61887}"/>
    <cellStyle name="20% - Accent2 5 2 6" xfId="7354" xr:uid="{9569E21B-46BC-4F52-9CF6-8AA91F31DD21}"/>
    <cellStyle name="20% - Accent2 5 3" xfId="2312" xr:uid="{00000000-0005-0000-0000-00008A000000}"/>
    <cellStyle name="20% - Accent2 5 3 2" xfId="6296" xr:uid="{00000000-0005-0000-0000-00008A000000}"/>
    <cellStyle name="20% - Accent2 5 3 2 2" xfId="7363" xr:uid="{423DEFF8-5B73-45D6-8E03-61C290B430F5}"/>
    <cellStyle name="20% - Accent2 5 3 2 3" xfId="32226" xr:uid="{CAF493C0-5104-41B5-9837-58F4B7F58D32}"/>
    <cellStyle name="20% - Accent2 5 3 3" xfId="5369" xr:uid="{00000000-0005-0000-0000-00008E000000}"/>
    <cellStyle name="20% - Accent2 5 3 3 2" xfId="7364" xr:uid="{12004DFA-1323-4F77-B916-434E12C552D3}"/>
    <cellStyle name="20% - Accent2 5 3 3 3" xfId="32227" xr:uid="{D95B0A54-AC89-4A3A-B458-5A2227883533}"/>
    <cellStyle name="20% - Accent2 5 3 4" xfId="7365" xr:uid="{1349385D-6AD6-4A83-9FCE-9428290A5F65}"/>
    <cellStyle name="20% - Accent2 5 3 4 2" xfId="32228" xr:uid="{190CD20F-502A-40BC-87F0-6318741F68E1}"/>
    <cellStyle name="20% - Accent2 5 3 5" xfId="7362" xr:uid="{F977D201-6E3C-4064-83BD-3A59C1C56BE6}"/>
    <cellStyle name="20% - Accent2 5 3 6" xfId="32225" xr:uid="{DBD92895-518C-440D-86BE-A68006390A31}"/>
    <cellStyle name="20% - Accent2 5 4" xfId="6300" xr:uid="{00000000-0005-0000-0000-000087000000}"/>
    <cellStyle name="20% - Accent2 5 4 2" xfId="7366" xr:uid="{DF6B18D1-5CE5-447E-B337-8647F1E74228}"/>
    <cellStyle name="20% - Accent2 5 4 3" xfId="32229" xr:uid="{82C838E4-003E-4A2F-ADE9-81F728F441B3}"/>
    <cellStyle name="20% - Accent2 5 5" xfId="5428" xr:uid="{00000000-0005-0000-0000-00008B000000}"/>
    <cellStyle name="20% - Accent2 5 5 2" xfId="7367" xr:uid="{E9EC1E34-491A-4029-8B5F-056FA7958C94}"/>
    <cellStyle name="20% - Accent2 5 5 3" xfId="32230" xr:uid="{184D2B82-9D56-4E97-A402-3B79B4B555CD}"/>
    <cellStyle name="20% - Accent2 5 6" xfId="2330" xr:uid="{00000000-0005-0000-0000-000087000000}"/>
    <cellStyle name="20% - Accent2 5 6 2" xfId="7368" xr:uid="{C2B4D6B5-0B25-4D94-BAAC-A0CDB02A086F}"/>
    <cellStyle name="20% - Accent2 5 6 3" xfId="32231" xr:uid="{CD710FCE-E59F-4BC1-983E-21DEE8238420}"/>
    <cellStyle name="20% - Accent2 5 7" xfId="7353" xr:uid="{7C8537C7-9DA9-495C-ACE3-E7988E702185}"/>
    <cellStyle name="20% - Accent2 6" xfId="5896" xr:uid="{00000000-0005-0000-0000-00000E110000}"/>
    <cellStyle name="20% - Accent2 6 2" xfId="7369" xr:uid="{3FAC79B5-4BD7-4146-A3D6-C68554FB0936}"/>
    <cellStyle name="20% - Accent2 6 3" xfId="32232" xr:uid="{1A1D5689-0955-4025-99E3-B88EA30A9EE9}"/>
    <cellStyle name="20% - Accent2 7" xfId="7027" xr:uid="{1D36E7FC-07E9-4657-8017-E84C92FDED2C}"/>
    <cellStyle name="20% - Accent3" xfId="6688" builtinId="38" customBuiltin="1"/>
    <cellStyle name="20% - Accent3 2" xfId="160" xr:uid="{00000000-0005-0000-0000-000026000000}"/>
    <cellStyle name="20% - Accent3 2 10" xfId="7370" xr:uid="{C86911CF-10CC-482A-BDBC-E57C3A071C00}"/>
    <cellStyle name="20% - Accent3 2 11" xfId="6679" xr:uid="{087FCB68-8F45-4803-AA3C-C2365914A995}"/>
    <cellStyle name="20% - Accent3 2 2" xfId="161" xr:uid="{00000000-0005-0000-0000-000027000000}"/>
    <cellStyle name="20% - Accent3 2 2 2" xfId="1387" xr:uid="{00000000-0005-0000-0000-000027000000}"/>
    <cellStyle name="20% - Accent3 2 2 2 2" xfId="2111" xr:uid="{00000000-0005-0000-0000-00008D000000}"/>
    <cellStyle name="20% - Accent3 2 2 3" xfId="1113" xr:uid="{00000000-0005-0000-0000-000019000000}"/>
    <cellStyle name="20% - Accent3 2 2 3 2" xfId="2097" xr:uid="{00000000-0005-0000-0000-00008C000000}"/>
    <cellStyle name="20% - Accent3 2 2 4" xfId="5951" xr:uid="{00000000-0005-0000-0000-000019000000}"/>
    <cellStyle name="20% - Accent3 2 2 5" xfId="7372" xr:uid="{496EC456-2DAB-4219-B140-58268C25E3BC}"/>
    <cellStyle name="20% - Accent3 2 2 6" xfId="7371" xr:uid="{9E7753A9-904B-4771-B364-AC666B8401A5}"/>
    <cellStyle name="20% - Accent3 2 3" xfId="1386" xr:uid="{00000000-0005-0000-0000-000026000000}"/>
    <cellStyle name="20% - Accent3 2 3 2" xfId="2077" xr:uid="{00000000-0005-0000-0000-00008E000000}"/>
    <cellStyle name="20% - Accent3 2 3 3" xfId="7373" xr:uid="{D41518C0-B32A-4134-9F18-EC4BF798B012}"/>
    <cellStyle name="20% - Accent3 2 4" xfId="1757" xr:uid="{00000000-0005-0000-0000-00008D000000}"/>
    <cellStyle name="20% - Accent3 2 4 2" xfId="2042" xr:uid="{00000000-0005-0000-0000-00008F000000}"/>
    <cellStyle name="20% - Accent3 2 4 3" xfId="7374" xr:uid="{D62CF63A-5B8D-4F13-A403-4B05E2820195}"/>
    <cellStyle name="20% - Accent3 2 5" xfId="1048" xr:uid="{00000000-0005-0000-0000-00008D000000}"/>
    <cellStyle name="20% - Accent3 2 5 2" xfId="2272" xr:uid="{00000000-0005-0000-0000-000090000000}"/>
    <cellStyle name="20% - Accent3 2 6" xfId="2141" xr:uid="{00000000-0005-0000-0000-000091000000}"/>
    <cellStyle name="20% - Accent3 2 7" xfId="2123" xr:uid="{00000000-0005-0000-0000-00008B000000}"/>
    <cellStyle name="20% - Accent3 2 8" xfId="6009" xr:uid="{00000000-0005-0000-0000-00008D000000}"/>
    <cellStyle name="20% - Accent3 2 8 2" xfId="7375" xr:uid="{FFE24A6A-6093-45A9-9557-8C096CC8AF7A}"/>
    <cellStyle name="20% - Accent3 2 9" xfId="7376" xr:uid="{8D3C3B8C-AFA6-48ED-B1F0-9793C38871BF}"/>
    <cellStyle name="20% - Accent3 2 9 2" xfId="7377" xr:uid="{5EFDB4EB-5D4F-480D-BB67-44F352D3DF84}"/>
    <cellStyle name="20% - Accent3 3" xfId="162" xr:uid="{00000000-0005-0000-0000-000028000000}"/>
    <cellStyle name="20% - Accent3 3 2" xfId="163" xr:uid="{00000000-0005-0000-0000-000029000000}"/>
    <cellStyle name="20% - Accent3 3 2 2" xfId="2076" xr:uid="{00000000-0005-0000-0000-000094000000}"/>
    <cellStyle name="20% - Accent3 3 2 2 2" xfId="7380" xr:uid="{C5B56DC5-FA7B-453D-B132-D4F0343DC04F}"/>
    <cellStyle name="20% - Accent3 3 2 2 3" xfId="7381" xr:uid="{FFA62EA7-B5D8-4790-AA29-7BB945DB6333}"/>
    <cellStyle name="20% - Accent3 3 2 2 4" xfId="7379" xr:uid="{A50C4F06-526C-4AFA-8367-AC3BB1ECB29D}"/>
    <cellStyle name="20% - Accent3 3 2 3" xfId="2318" xr:uid="{00000000-0005-0000-0000-000093000000}"/>
    <cellStyle name="20% - Accent3 3 2 3 2" xfId="7382" xr:uid="{7DCDECEA-0192-4358-8712-DF63FFD7FE8B}"/>
    <cellStyle name="20% - Accent3 3 2 4" xfId="7383" xr:uid="{00D702BB-C73D-4419-8F4E-3D52CC389163}"/>
    <cellStyle name="20% - Accent3 3 3" xfId="2294" xr:uid="{00000000-0005-0000-0000-000095000000}"/>
    <cellStyle name="20% - Accent3 3 3 2" xfId="7385" xr:uid="{635052F2-4B05-4FCE-B191-A31F037F2BF5}"/>
    <cellStyle name="20% - Accent3 3 3 3" xfId="7386" xr:uid="{FAF2BBD4-F942-4B6B-893E-09ECB9C2C5CB}"/>
    <cellStyle name="20% - Accent3 3 3 4" xfId="7384" xr:uid="{88A6C9CB-B4DF-43F9-99C0-28A89C2C90C7}"/>
    <cellStyle name="20% - Accent3 3 4" xfId="2149" xr:uid="{00000000-0005-0000-0000-000092000000}"/>
    <cellStyle name="20% - Accent3 3 4 2" xfId="7388" xr:uid="{77C2AD32-C930-41A0-B6B7-B1F72B8F42EB}"/>
    <cellStyle name="20% - Accent3 3 4 3" xfId="7389" xr:uid="{B5B6D991-293C-492E-92C6-1D034D1C5454}"/>
    <cellStyle name="20% - Accent3 3 4 4" xfId="7387" xr:uid="{4418AEF1-F49F-405D-8995-BEE3A7175E3A}"/>
    <cellStyle name="20% - Accent3 3 5" xfId="7390" xr:uid="{1476B3DE-18D8-4CC8-9210-97767026B7EA}"/>
    <cellStyle name="20% - Accent3 3 5 2" xfId="7391" xr:uid="{CC9FF1B5-A9E2-4D29-8042-213A18B6DD28}"/>
    <cellStyle name="20% - Accent3 3 5 3" xfId="7392" xr:uid="{3F5B6779-B6AA-4F6E-905F-C65D33DFE983}"/>
    <cellStyle name="20% - Accent3 3 6" xfId="7393" xr:uid="{563B2EFA-25EC-4E92-88DF-ABFFB6FACC53}"/>
    <cellStyle name="20% - Accent3 3 7" xfId="7394" xr:uid="{845F8367-E1C4-4AA1-BB54-683295747052}"/>
    <cellStyle name="20% - Accent3 3 8" xfId="7378" xr:uid="{295AB08D-3B97-4E31-9B66-3CFE83A92AC4}"/>
    <cellStyle name="20% - Accent3 3 9" xfId="6680" xr:uid="{0BB24854-D172-47EC-A670-A8C691FC03FE}"/>
    <cellStyle name="20% - Accent3 4" xfId="164" xr:uid="{00000000-0005-0000-0000-00002A000000}"/>
    <cellStyle name="20% - Accent3 4 2" xfId="1978" xr:uid="{00000000-0005-0000-0000-000097000000}"/>
    <cellStyle name="20% - Accent3 4 2 2" xfId="7396" xr:uid="{7713039F-9B04-468D-9542-25581ABEFD8A}"/>
    <cellStyle name="20% - Accent3 4 3" xfId="2075" xr:uid="{00000000-0005-0000-0000-000098000000}"/>
    <cellStyle name="20% - Accent3 4 3 2" xfId="2095" xr:uid="{00000000-0005-0000-0000-000099000000}"/>
    <cellStyle name="20% - Accent3 4 3 2 2" xfId="6248" xr:uid="{00000000-0005-0000-0000-000099000000}"/>
    <cellStyle name="20% - Accent3 4 3 2 2 2" xfId="7399" xr:uid="{76CEACA7-C64D-4441-8F91-2FBDAB9C40E8}"/>
    <cellStyle name="20% - Accent3 4 3 2 2 3" xfId="32235" xr:uid="{C92D87A7-0190-4EA4-B7D1-26538FFAA7D4}"/>
    <cellStyle name="20% - Accent3 4 3 2 3" xfId="5534" xr:uid="{00000000-0005-0000-0000-00009D000000}"/>
    <cellStyle name="20% - Accent3 4 3 2 3 2" xfId="7400" xr:uid="{4E64D28E-E77D-4EDB-A60C-74F66FD32C12}"/>
    <cellStyle name="20% - Accent3 4 3 2 3 3" xfId="32236" xr:uid="{907D5878-E388-4AAE-BF56-0C18D7D8DFF4}"/>
    <cellStyle name="20% - Accent3 4 3 2 4" xfId="7401" xr:uid="{98DBF15C-1A4F-4EC8-95F6-78F0F95DE960}"/>
    <cellStyle name="20% - Accent3 4 3 2 4 2" xfId="32237" xr:uid="{E0C0BAEC-1F6D-4825-9AD8-56059D13C8BF}"/>
    <cellStyle name="20% - Accent3 4 3 2 5" xfId="7398" xr:uid="{8F875981-DAB9-48CF-8E2C-96B1E9BEC0A9}"/>
    <cellStyle name="20% - Accent3 4 3 2 6" xfId="32234" xr:uid="{959B987E-FA53-4194-BCF9-FB9D6801E818}"/>
    <cellStyle name="20% - Accent3 4 3 3" xfId="6245" xr:uid="{00000000-0005-0000-0000-000098000000}"/>
    <cellStyle name="20% - Accent3 4 3 3 2" xfId="7402" xr:uid="{1AF0E29C-6039-4409-A746-CCB71093C5C6}"/>
    <cellStyle name="20% - Accent3 4 3 3 3" xfId="32238" xr:uid="{FFE0B498-ED2C-4A2A-9EAE-41B61AE10E95}"/>
    <cellStyle name="20% - Accent3 4 3 4" xfId="5423" xr:uid="{00000000-0005-0000-0000-00009C000000}"/>
    <cellStyle name="20% - Accent3 4 3 4 2" xfId="7403" xr:uid="{CCFA1588-04C2-4518-8A3C-7A5CF1D81624}"/>
    <cellStyle name="20% - Accent3 4 3 4 3" xfId="32239" xr:uid="{8B7D279C-6422-40BB-93A4-25DEB290BD55}"/>
    <cellStyle name="20% - Accent3 4 3 5" xfId="7404" xr:uid="{ACBB6FA5-7B43-4CB0-A2DE-8BE1D23BEEC1}"/>
    <cellStyle name="20% - Accent3 4 3 5 2" xfId="32240" xr:uid="{1A858A53-D76F-44F5-86F9-1A086950C3A5}"/>
    <cellStyle name="20% - Accent3 4 3 6" xfId="7397" xr:uid="{3F3E4ABB-5227-4A77-A757-AC204DB67A41}"/>
    <cellStyle name="20% - Accent3 4 3 7" xfId="32233" xr:uid="{473E076E-F9A7-4723-A7F2-C46AEE3F9930}"/>
    <cellStyle name="20% - Accent3 4 4" xfId="2153" xr:uid="{00000000-0005-0000-0000-00009A000000}"/>
    <cellStyle name="20% - Accent3 4 4 2" xfId="6266" xr:uid="{00000000-0005-0000-0000-00009A000000}"/>
    <cellStyle name="20% - Accent3 4 4 2 2" xfId="7406" xr:uid="{6C769EFE-FA4D-4CFA-856A-F300C5F85EEB}"/>
    <cellStyle name="20% - Accent3 4 4 2 3" xfId="32242" xr:uid="{B678E99D-DE2D-4F04-8485-638D433F8CB7}"/>
    <cellStyle name="20% - Accent3 4 4 3" xfId="5532" xr:uid="{00000000-0005-0000-0000-00009E000000}"/>
    <cellStyle name="20% - Accent3 4 4 3 2" xfId="7407" xr:uid="{2D55A846-9D2D-484A-A653-2FBB63F881A1}"/>
    <cellStyle name="20% - Accent3 4 4 3 3" xfId="32243" xr:uid="{AE3F221F-F160-445B-8DF7-973A4F62415F}"/>
    <cellStyle name="20% - Accent3 4 4 4" xfId="7408" xr:uid="{20BDDA5D-5774-4438-A431-07FCB86A0CF8}"/>
    <cellStyle name="20% - Accent3 4 4 4 2" xfId="32244" xr:uid="{481560B3-5DCB-4047-8F16-F45AF800127B}"/>
    <cellStyle name="20% - Accent3 4 4 5" xfId="7405" xr:uid="{3B10FD24-4E29-40C9-B777-DD7D9361AA65}"/>
    <cellStyle name="20% - Accent3 4 4 6" xfId="32241" xr:uid="{680B7354-29B2-48E8-B79F-0DE1335E9D8C}"/>
    <cellStyle name="20% - Accent3 4 5" xfId="6235" xr:uid="{00000000-0005-0000-0000-000096000000}"/>
    <cellStyle name="20% - Accent3 4 5 2" xfId="7409" xr:uid="{752C712D-1B6E-4E79-8538-DFF5201BAA65}"/>
    <cellStyle name="20% - Accent3 4 5 3" xfId="32245" xr:uid="{1680CB0F-3A7E-4D43-9B8E-9DED3A321791}"/>
    <cellStyle name="20% - Accent3 4 6" xfId="5410" xr:uid="{00000000-0005-0000-0000-00009A000000}"/>
    <cellStyle name="20% - Accent3 4 6 2" xfId="7410" xr:uid="{3C95D83F-4BD3-45A5-997A-3AD490DD7006}"/>
    <cellStyle name="20% - Accent3 4 6 3" xfId="32246" xr:uid="{8486D157-3F85-4A2B-921C-0F7C2ED9BEF9}"/>
    <cellStyle name="20% - Accent3 4 7" xfId="2043" xr:uid="{00000000-0005-0000-0000-000096000000}"/>
    <cellStyle name="20% - Accent3 4 7 2" xfId="7411" xr:uid="{AB6A5389-2936-459C-B579-4E62B24611EC}"/>
    <cellStyle name="20% - Accent3 4 7 3" xfId="32247" xr:uid="{0DF8DFE5-D660-44B1-AC94-0D5C65FF6A36}"/>
    <cellStyle name="20% - Accent3 4 8" xfId="7395" xr:uid="{A470FE2C-2D78-4B82-A6AC-67AE9DBA2DF5}"/>
    <cellStyle name="20% - Accent3 5" xfId="165" xr:uid="{00000000-0005-0000-0000-00002B000000}"/>
    <cellStyle name="20% - Accent3 5 2" xfId="2191" xr:uid="{00000000-0005-0000-0000-00009C000000}"/>
    <cellStyle name="20% - Accent3 5 2 2" xfId="2061" xr:uid="{00000000-0005-0000-0000-00009D000000}"/>
    <cellStyle name="20% - Accent3 5 2 2 2" xfId="6242" xr:uid="{00000000-0005-0000-0000-00009D000000}"/>
    <cellStyle name="20% - Accent3 5 2 2 2 2" xfId="7415" xr:uid="{F1D51E50-41A0-44CA-893D-9763C06FB1E9}"/>
    <cellStyle name="20% - Accent3 5 2 2 2 3" xfId="32249" xr:uid="{457E1006-E295-4D03-A1E9-E07038C1381B}"/>
    <cellStyle name="20% - Accent3 5 2 2 3" xfId="5380" xr:uid="{00000000-0005-0000-0000-0000A1000000}"/>
    <cellStyle name="20% - Accent3 5 2 2 3 2" xfId="7416" xr:uid="{DE29309B-FD2A-4BBE-B9D2-3B001D45E073}"/>
    <cellStyle name="20% - Accent3 5 2 2 3 3" xfId="32250" xr:uid="{B1C55309-D7B9-48D7-A87D-15E965F8B20B}"/>
    <cellStyle name="20% - Accent3 5 2 2 4" xfId="7417" xr:uid="{2817FA59-FD19-4BB3-B4B4-7AAD1284AB43}"/>
    <cellStyle name="20% - Accent3 5 2 2 4 2" xfId="32251" xr:uid="{33BD1EAF-3A11-4C14-A4AD-1AC50EB70B80}"/>
    <cellStyle name="20% - Accent3 5 2 2 5" xfId="7414" xr:uid="{8238811C-AB40-4141-A2C5-08DB7EF1BA39}"/>
    <cellStyle name="20% - Accent3 5 2 2 6" xfId="32248" xr:uid="{1805D18C-3FE0-4264-9DE1-C14C7233D338}"/>
    <cellStyle name="20% - Accent3 5 2 3" xfId="6272" xr:uid="{00000000-0005-0000-0000-00009C000000}"/>
    <cellStyle name="20% - Accent3 5 2 3 2" xfId="7418" xr:uid="{CB1F3F92-F149-413C-84BC-7286024954A1}"/>
    <cellStyle name="20% - Accent3 5 2 3 3" xfId="32252" xr:uid="{16159ABE-C9DE-48BA-B72C-3BF767ED66BB}"/>
    <cellStyle name="20% - Accent3 5 2 4" xfId="5414" xr:uid="{00000000-0005-0000-0000-0000A0000000}"/>
    <cellStyle name="20% - Accent3 5 2 4 2" xfId="7419" xr:uid="{92AFB7AF-71D6-4046-B515-7F244B7525BA}"/>
    <cellStyle name="20% - Accent3 5 2 4 3" xfId="32253" xr:uid="{B4070D83-96B2-4684-B824-E12F5426E3CF}"/>
    <cellStyle name="20% - Accent3 5 2 5" xfId="7420" xr:uid="{05154DB6-BC99-4538-99DB-B3DDCAFCF940}"/>
    <cellStyle name="20% - Accent3 5 2 5 2" xfId="32254" xr:uid="{8CCB8759-67C3-4400-AC8E-6424F785E62E}"/>
    <cellStyle name="20% - Accent3 5 2 6" xfId="7413" xr:uid="{DFF92578-7515-47E5-9E80-48B9B2B3B67C}"/>
    <cellStyle name="20% - Accent3 5 3" xfId="2044" xr:uid="{00000000-0005-0000-0000-00009E000000}"/>
    <cellStyle name="20% - Accent3 5 3 2" xfId="6236" xr:uid="{00000000-0005-0000-0000-00009E000000}"/>
    <cellStyle name="20% - Accent3 5 3 2 2" xfId="7422" xr:uid="{8315F237-3997-479A-90AC-B51F9BDEBFF7}"/>
    <cellStyle name="20% - Accent3 5 3 2 3" xfId="32256" xr:uid="{230BCC1D-6F6C-4720-96D7-BD12036C44FD}"/>
    <cellStyle name="20% - Accent3 5 3 3" xfId="5424" xr:uid="{00000000-0005-0000-0000-0000A2000000}"/>
    <cellStyle name="20% - Accent3 5 3 3 2" xfId="7423" xr:uid="{617E8C8B-A810-4DD2-BCEB-45721CA742E1}"/>
    <cellStyle name="20% - Accent3 5 3 3 3" xfId="32257" xr:uid="{91F9F7F4-F0AD-436A-B89A-8C77F1749F4C}"/>
    <cellStyle name="20% - Accent3 5 3 4" xfId="7424" xr:uid="{9F22BC63-C5E4-42F9-AD6E-391C96A0EE5A}"/>
    <cellStyle name="20% - Accent3 5 3 4 2" xfId="32258" xr:uid="{B789DF31-6FEE-42EF-89BF-A2003472D6CB}"/>
    <cellStyle name="20% - Accent3 5 3 5" xfId="7421" xr:uid="{52667F39-80BB-4D86-8640-B342193C338C}"/>
    <cellStyle name="20% - Accent3 5 3 6" xfId="32255" xr:uid="{09EE81A2-CBEB-440A-A63A-B0551DDB0C51}"/>
    <cellStyle name="20% - Accent3 5 4" xfId="6263" xr:uid="{00000000-0005-0000-0000-00009B000000}"/>
    <cellStyle name="20% - Accent3 5 4 2" xfId="7425" xr:uid="{53468000-4C2B-401C-9636-DD065AC7EA77}"/>
    <cellStyle name="20% - Accent3 5 4 3" xfId="32259" xr:uid="{B2B91A22-9FA9-4AF3-A3EA-D501A4964B76}"/>
    <cellStyle name="20% - Accent3 5 5" xfId="5399" xr:uid="{00000000-0005-0000-0000-00009F000000}"/>
    <cellStyle name="20% - Accent3 5 5 2" xfId="7426" xr:uid="{E28983C9-7EFB-4D56-91CA-9D5F83CD18D0}"/>
    <cellStyle name="20% - Accent3 5 5 3" xfId="32260" xr:uid="{64E79E96-E06C-42DA-B116-6A4723C262FE}"/>
    <cellStyle name="20% - Accent3 5 6" xfId="2142" xr:uid="{00000000-0005-0000-0000-00009B000000}"/>
    <cellStyle name="20% - Accent3 5 6 2" xfId="7427" xr:uid="{3843CE3A-D516-4F60-AF48-DA6BCF664764}"/>
    <cellStyle name="20% - Accent3 5 6 3" xfId="32261" xr:uid="{D5C73C4B-FBC7-495F-8C60-D54048C08029}"/>
    <cellStyle name="20% - Accent3 5 7" xfId="7412" xr:uid="{E149F2F0-3D36-49B8-B305-283E05B1C593}"/>
    <cellStyle name="20% - Accent3 6" xfId="5899" xr:uid="{00000000-0005-0000-0000-000021110000}"/>
    <cellStyle name="20% - Accent3 6 2" xfId="7428" xr:uid="{76728782-9C5D-49A5-93C0-0384F59E3903}"/>
    <cellStyle name="20% - Accent3 6 3" xfId="32262" xr:uid="{4A9C743C-A815-4B8B-A9E1-13BF13D2903B}"/>
    <cellStyle name="20% - Accent3 7" xfId="7031" xr:uid="{C2B686BC-75AB-411B-A68E-4A7DA19060C7}"/>
    <cellStyle name="20% - Accent4" xfId="6689" builtinId="42" customBuiltin="1"/>
    <cellStyle name="20% - Accent4 2" xfId="166" xr:uid="{00000000-0005-0000-0000-00002C000000}"/>
    <cellStyle name="20% - Accent4 2 10" xfId="7429" xr:uid="{1CB1412F-23AB-4C5F-96A8-52A11FB2DA9A}"/>
    <cellStyle name="20% - Accent4 2 11" xfId="6681" xr:uid="{AF9A08CD-7CCC-4B6F-9489-6DAEC249CC26}"/>
    <cellStyle name="20% - Accent4 2 2" xfId="167" xr:uid="{00000000-0005-0000-0000-00002D000000}"/>
    <cellStyle name="20% - Accent4 2 2 2" xfId="1389" xr:uid="{00000000-0005-0000-0000-00002D000000}"/>
    <cellStyle name="20% - Accent4 2 2 2 2" xfId="2189" xr:uid="{00000000-0005-0000-0000-0000A1000000}"/>
    <cellStyle name="20% - Accent4 2 2 3" xfId="1114" xr:uid="{00000000-0005-0000-0000-00001A000000}"/>
    <cellStyle name="20% - Accent4 2 2 3 2" xfId="2297" xr:uid="{00000000-0005-0000-0000-0000A0000000}"/>
    <cellStyle name="20% - Accent4 2 2 4" xfId="6055" xr:uid="{00000000-0005-0000-0000-00001A000000}"/>
    <cellStyle name="20% - Accent4 2 2 5" xfId="7431" xr:uid="{09EEDAD8-CDA6-489B-88F8-59BE6C4CA190}"/>
    <cellStyle name="20% - Accent4 2 2 6" xfId="7430" xr:uid="{8C8E893A-1180-4777-B7D0-FBE2BAA80BB8}"/>
    <cellStyle name="20% - Accent4 2 3" xfId="1388" xr:uid="{00000000-0005-0000-0000-00002C000000}"/>
    <cellStyle name="20% - Accent4 2 3 2" xfId="2236" xr:uid="{00000000-0005-0000-0000-0000A2000000}"/>
    <cellStyle name="20% - Accent4 2 3 3" xfId="7432" xr:uid="{13C115F6-373C-4BA0-AFDC-F04116A3741A}"/>
    <cellStyle name="20% - Accent4 2 4" xfId="1761" xr:uid="{00000000-0005-0000-0000-00008E000000}"/>
    <cellStyle name="20% - Accent4 2 4 2" xfId="2188" xr:uid="{00000000-0005-0000-0000-0000A3000000}"/>
    <cellStyle name="20% - Accent4 2 4 3" xfId="7433" xr:uid="{B21AEFF2-C050-4872-81C9-FBF641BB5F02}"/>
    <cellStyle name="20% - Accent4 2 5" xfId="1052" xr:uid="{00000000-0005-0000-0000-00008E000000}"/>
    <cellStyle name="20% - Accent4 2 5 2" xfId="2235" xr:uid="{00000000-0005-0000-0000-0000A4000000}"/>
    <cellStyle name="20% - Accent4 2 6" xfId="2187" xr:uid="{00000000-0005-0000-0000-0000A5000000}"/>
    <cellStyle name="20% - Accent4 2 7" xfId="2190" xr:uid="{00000000-0005-0000-0000-00009F000000}"/>
    <cellStyle name="20% - Accent4 2 8" xfId="6006" xr:uid="{00000000-0005-0000-0000-00008E000000}"/>
    <cellStyle name="20% - Accent4 2 8 2" xfId="7434" xr:uid="{70027A27-57D7-4E3C-B1C1-0DD61B6BC49D}"/>
    <cellStyle name="20% - Accent4 2 9" xfId="7435" xr:uid="{A1E5FF34-7CA4-4576-8063-C3C374E9F6BF}"/>
    <cellStyle name="20% - Accent4 2 9 2" xfId="7436" xr:uid="{31AD0E8A-CA98-4DF1-8C89-30DAAC1E55F1}"/>
    <cellStyle name="20% - Accent4 3" xfId="168" xr:uid="{00000000-0005-0000-0000-00002E000000}"/>
    <cellStyle name="20% - Accent4 3 2" xfId="169" xr:uid="{00000000-0005-0000-0000-00002F000000}"/>
    <cellStyle name="20% - Accent4 3 2 2" xfId="2233" xr:uid="{00000000-0005-0000-0000-0000A8000000}"/>
    <cellStyle name="20% - Accent4 3 2 2 2" xfId="7439" xr:uid="{014B21F3-EE4C-4347-B84B-12DD046A4934}"/>
    <cellStyle name="20% - Accent4 3 2 2 3" xfId="7440" xr:uid="{32C6372F-7D76-4492-AD50-912719F3B250}"/>
    <cellStyle name="20% - Accent4 3 2 2 4" xfId="7438" xr:uid="{CCA38DD2-BCBD-4B6C-BEB6-52AF6C3DAF77}"/>
    <cellStyle name="20% - Accent4 3 2 3" xfId="2006" xr:uid="{00000000-0005-0000-0000-0000A7000000}"/>
    <cellStyle name="20% - Accent4 3 2 3 2" xfId="7441" xr:uid="{631A5CA5-18B8-4F95-B77B-7C65AB7175DD}"/>
    <cellStyle name="20% - Accent4 3 2 4" xfId="7442" xr:uid="{1425C0B8-FBC9-456F-B188-ED6A7136179D}"/>
    <cellStyle name="20% - Accent4 3 3" xfId="2186" xr:uid="{00000000-0005-0000-0000-0000A9000000}"/>
    <cellStyle name="20% - Accent4 3 3 2" xfId="7444" xr:uid="{38B95201-D243-41B7-A1F6-19754C4A645B}"/>
    <cellStyle name="20% - Accent4 3 3 3" xfId="7445" xr:uid="{431B561E-2421-4E3A-B398-BCF00354012B}"/>
    <cellStyle name="20% - Accent4 3 3 4" xfId="7443" xr:uid="{148163C3-1961-4F3E-8CD8-A71490FADDF4}"/>
    <cellStyle name="20% - Accent4 3 4" xfId="2234" xr:uid="{00000000-0005-0000-0000-0000A6000000}"/>
    <cellStyle name="20% - Accent4 3 4 2" xfId="7447" xr:uid="{986C2A3B-C9E1-4A59-8512-89D470179122}"/>
    <cellStyle name="20% - Accent4 3 4 3" xfId="7448" xr:uid="{7BD7BFDD-073B-4B54-B1B2-4967D33B3E01}"/>
    <cellStyle name="20% - Accent4 3 4 4" xfId="7446" xr:uid="{B55B7D10-353F-4ADB-B601-20AFE256DB47}"/>
    <cellStyle name="20% - Accent4 3 5" xfId="7449" xr:uid="{A8E8A4A7-0FD3-42D4-B246-7D2A4C95845B}"/>
    <cellStyle name="20% - Accent4 3 5 2" xfId="7450" xr:uid="{B39D4366-7C7D-4FE3-B8F5-1539BC9EB671}"/>
    <cellStyle name="20% - Accent4 3 5 3" xfId="7451" xr:uid="{4A0AD701-AD18-4AD8-B369-8F2165CA86BA}"/>
    <cellStyle name="20% - Accent4 3 6" xfId="7452" xr:uid="{5853684A-86EB-4304-A401-2245177DF19F}"/>
    <cellStyle name="20% - Accent4 3 7" xfId="7453" xr:uid="{05120BD2-EB06-44AE-9FCB-483DAEFC7480}"/>
    <cellStyle name="20% - Accent4 3 8" xfId="7437" xr:uid="{22A5089F-1C64-479A-B65D-81A5FB4A9291}"/>
    <cellStyle name="20% - Accent4 3 9" xfId="6682" xr:uid="{3F120692-071E-48C5-9336-5A649F4FB968}"/>
    <cellStyle name="20% - Accent4 4" xfId="170" xr:uid="{00000000-0005-0000-0000-000030000000}"/>
    <cellStyle name="20% - Accent4 4 2" xfId="2185" xr:uid="{00000000-0005-0000-0000-0000AB000000}"/>
    <cellStyle name="20% - Accent4 4 2 2" xfId="7455" xr:uid="{48D97B5C-971E-4C7B-86C3-A3DCDE6B31D9}"/>
    <cellStyle name="20% - Accent4 4 3" xfId="2231" xr:uid="{00000000-0005-0000-0000-0000AC000000}"/>
    <cellStyle name="20% - Accent4 4 3 2" xfId="2184" xr:uid="{00000000-0005-0000-0000-0000AD000000}"/>
    <cellStyle name="20% - Accent4 4 3 2 2" xfId="6271" xr:uid="{00000000-0005-0000-0000-0000AD000000}"/>
    <cellStyle name="20% - Accent4 4 3 2 2 2" xfId="7458" xr:uid="{52B004CE-8A26-4CEE-82B3-B1799DE34198}"/>
    <cellStyle name="20% - Accent4 4 3 2 2 3" xfId="32265" xr:uid="{73B8F933-5150-4AD5-910B-BD8785EA39FA}"/>
    <cellStyle name="20% - Accent4 4 3 2 3" xfId="5422" xr:uid="{00000000-0005-0000-0000-0000B1000000}"/>
    <cellStyle name="20% - Accent4 4 3 2 3 2" xfId="7459" xr:uid="{8A9548CB-2E9B-46B0-BD9B-D80E308DA0C1}"/>
    <cellStyle name="20% - Accent4 4 3 2 3 3" xfId="32266" xr:uid="{57EE6041-7241-4A7E-A0D2-E7E9F097C539}"/>
    <cellStyle name="20% - Accent4 4 3 2 4" xfId="7460" xr:uid="{44B05C36-9703-4963-A59A-1E5411690618}"/>
    <cellStyle name="20% - Accent4 4 3 2 4 2" xfId="32267" xr:uid="{53FD7A02-A666-4241-A06C-01990595A0DB}"/>
    <cellStyle name="20% - Accent4 4 3 2 5" xfId="7457" xr:uid="{4F49249F-3C6E-490D-AD98-60AFAF090344}"/>
    <cellStyle name="20% - Accent4 4 3 2 6" xfId="32264" xr:uid="{28C962D5-CA36-470A-B75D-1499E9F9061E}"/>
    <cellStyle name="20% - Accent4 4 3 3" xfId="6282" xr:uid="{00000000-0005-0000-0000-0000AC000000}"/>
    <cellStyle name="20% - Accent4 4 3 3 2" xfId="7461" xr:uid="{FC0AB7F6-9284-46EF-9CC1-CE58C91DE215}"/>
    <cellStyle name="20% - Accent4 4 3 3 3" xfId="32268" xr:uid="{4E8583F6-5AAE-448F-B60E-FEDBBC90C0D5}"/>
    <cellStyle name="20% - Accent4 4 3 4" xfId="5384" xr:uid="{00000000-0005-0000-0000-0000B0000000}"/>
    <cellStyle name="20% - Accent4 4 3 4 2" xfId="7462" xr:uid="{106C83FF-F766-4076-87CC-0BFDCAC76417}"/>
    <cellStyle name="20% - Accent4 4 3 4 3" xfId="32269" xr:uid="{08505279-C365-4481-BCD0-E4F550769955}"/>
    <cellStyle name="20% - Accent4 4 3 5" xfId="7463" xr:uid="{01AC2358-D53D-4B96-8216-D7DEDB137C9A}"/>
    <cellStyle name="20% - Accent4 4 3 5 2" xfId="32270" xr:uid="{073E229B-43F4-474A-A3F0-CEBDB472CE7C}"/>
    <cellStyle name="20% - Accent4 4 3 6" xfId="7456" xr:uid="{10B3678D-FC31-4E1E-BC2A-5EC3BFB68B34}"/>
    <cellStyle name="20% - Accent4 4 3 7" xfId="32263" xr:uid="{CF919C5E-2D84-4680-88B0-AAF2A2AD19BC}"/>
    <cellStyle name="20% - Accent4 4 4" xfId="2230" xr:uid="{00000000-0005-0000-0000-0000AE000000}"/>
    <cellStyle name="20% - Accent4 4 4 2" xfId="6281" xr:uid="{00000000-0005-0000-0000-0000AE000000}"/>
    <cellStyle name="20% - Accent4 4 4 2 2" xfId="7465" xr:uid="{5AB11343-B329-4161-9F71-DF820ACEF2FA}"/>
    <cellStyle name="20% - Accent4 4 4 2 3" xfId="32272" xr:uid="{4AA62CF0-554A-46EA-BA35-F0F4F2EAE924}"/>
    <cellStyle name="20% - Accent4 4 4 3" xfId="5537" xr:uid="{00000000-0005-0000-0000-0000B2000000}"/>
    <cellStyle name="20% - Accent4 4 4 3 2" xfId="7466" xr:uid="{8CCF979D-9813-4892-BFBE-26B7213A326B}"/>
    <cellStyle name="20% - Accent4 4 4 3 3" xfId="32273" xr:uid="{3AF68599-1202-46AF-9385-4EA6F518BA48}"/>
    <cellStyle name="20% - Accent4 4 4 4" xfId="7467" xr:uid="{5C615077-ACC8-4267-97A9-BAE3BD0574A7}"/>
    <cellStyle name="20% - Accent4 4 4 4 2" xfId="32274" xr:uid="{3FB5E863-53FD-4A22-9ED7-63A15A4AA66C}"/>
    <cellStyle name="20% - Accent4 4 4 5" xfId="7464" xr:uid="{041B77E3-770D-40D5-9027-10A01D9B74BC}"/>
    <cellStyle name="20% - Accent4 4 4 6" xfId="32271" xr:uid="{08993A17-71DB-4A45-99FF-609A28EDFB56}"/>
    <cellStyle name="20% - Accent4 4 5" xfId="6283" xr:uid="{00000000-0005-0000-0000-0000AA000000}"/>
    <cellStyle name="20% - Accent4 4 5 2" xfId="7468" xr:uid="{60B50919-E374-42FD-AB77-941237C83C6E}"/>
    <cellStyle name="20% - Accent4 4 5 3" xfId="32275" xr:uid="{F01ECB07-628D-4924-A4CE-8207DDFA94E2}"/>
    <cellStyle name="20% - Accent4 4 6" xfId="5539" xr:uid="{00000000-0005-0000-0000-0000AE000000}"/>
    <cellStyle name="20% - Accent4 4 6 2" xfId="7469" xr:uid="{84B216EB-425C-460E-B79E-7C24198FC59A}"/>
    <cellStyle name="20% - Accent4 4 6 3" xfId="32276" xr:uid="{11950956-373F-4041-84CC-EC35828631E4}"/>
    <cellStyle name="20% - Accent4 4 7" xfId="2232" xr:uid="{00000000-0005-0000-0000-0000AA000000}"/>
    <cellStyle name="20% - Accent4 4 7 2" xfId="7470" xr:uid="{D7004403-0EA8-4764-9DA6-C44A5D21A825}"/>
    <cellStyle name="20% - Accent4 4 7 3" xfId="32277" xr:uid="{51FC55AE-3ABD-43C6-AE07-D0C8873290AD}"/>
    <cellStyle name="20% - Accent4 4 8" xfId="7454" xr:uid="{A66256AD-30F8-4327-AEA0-8E56E48F92F2}"/>
    <cellStyle name="20% - Accent4 5" xfId="171" xr:uid="{00000000-0005-0000-0000-000031000000}"/>
    <cellStyle name="20% - Accent4 5 2" xfId="2070" xr:uid="{00000000-0005-0000-0000-0000B0000000}"/>
    <cellStyle name="20% - Accent4 5 2 2" xfId="2363" xr:uid="{00000000-0005-0000-0000-0000B1000000}"/>
    <cellStyle name="20% - Accent4 5 2 2 2" xfId="6308" xr:uid="{00000000-0005-0000-0000-0000B1000000}"/>
    <cellStyle name="20% - Accent4 5 2 2 2 2" xfId="7474" xr:uid="{514F0C1C-5CFB-40DF-87D4-DFD48CCCF0D4}"/>
    <cellStyle name="20% - Accent4 5 2 2 2 3" xfId="32279" xr:uid="{FE1DEC5D-CE33-4268-9332-80F8D9B7B5AC}"/>
    <cellStyle name="20% - Accent4 5 2 2 3" xfId="5345" xr:uid="{00000000-0005-0000-0000-0000B5000000}"/>
    <cellStyle name="20% - Accent4 5 2 2 3 2" xfId="7475" xr:uid="{E57F3D12-531F-4B15-8B16-43FFA3000BB5}"/>
    <cellStyle name="20% - Accent4 5 2 2 3 3" xfId="32280" xr:uid="{3585C0C2-4D26-459A-956E-A36507CE901F}"/>
    <cellStyle name="20% - Accent4 5 2 2 4" xfId="7476" xr:uid="{746293AF-DE85-4041-8C40-B356E1F2D1A1}"/>
    <cellStyle name="20% - Accent4 5 2 2 4 2" xfId="32281" xr:uid="{B3ADC6E0-6A4B-48AF-831B-F7AC101B97B1}"/>
    <cellStyle name="20% - Accent4 5 2 2 5" xfId="7473" xr:uid="{342BB420-A037-44D9-8C6D-FDD681EF05BF}"/>
    <cellStyle name="20% - Accent4 5 2 2 6" xfId="32278" xr:uid="{531A26ED-1A28-4EA9-B897-4A8050C7B699}"/>
    <cellStyle name="20% - Accent4 5 2 3" xfId="6243" xr:uid="{00000000-0005-0000-0000-0000B0000000}"/>
    <cellStyle name="20% - Accent4 5 2 3 2" xfId="7477" xr:uid="{5F7299A3-7734-450E-B164-A2F22B407DB0}"/>
    <cellStyle name="20% - Accent4 5 2 3 3" xfId="32282" xr:uid="{74D7ED57-07E2-43F2-9E66-F1CD3C388E46}"/>
    <cellStyle name="20% - Accent4 5 2 4" xfId="5357" xr:uid="{00000000-0005-0000-0000-0000B4000000}"/>
    <cellStyle name="20% - Accent4 5 2 4 2" xfId="7478" xr:uid="{3AC30D7A-9972-403D-97A4-CE91C9C58E8E}"/>
    <cellStyle name="20% - Accent4 5 2 4 3" xfId="32283" xr:uid="{2925651B-1997-496C-A476-99ADF3A37E15}"/>
    <cellStyle name="20% - Accent4 5 2 5" xfId="7479" xr:uid="{D5CC6D0F-E098-4918-83F9-16DF08F7069B}"/>
    <cellStyle name="20% - Accent4 5 2 5 2" xfId="32284" xr:uid="{A8201CE6-C444-493B-AEC3-BD1B34EC9E5A}"/>
    <cellStyle name="20% - Accent4 5 2 6" xfId="7472" xr:uid="{86561FF5-BB78-4E65-A959-18B8A5805CEF}"/>
    <cellStyle name="20% - Accent4 5 3" xfId="2228" xr:uid="{00000000-0005-0000-0000-0000B2000000}"/>
    <cellStyle name="20% - Accent4 5 3 2" xfId="6280" xr:uid="{00000000-0005-0000-0000-0000B2000000}"/>
    <cellStyle name="20% - Accent4 5 3 2 2" xfId="7481" xr:uid="{3864808F-D45F-402A-BD60-664D8E32E6EA}"/>
    <cellStyle name="20% - Accent4 5 3 2 3" xfId="32286" xr:uid="{3B99146F-2FF7-47ED-9175-8800AB31776A}"/>
    <cellStyle name="20% - Accent4 5 3 3" xfId="5439" xr:uid="{00000000-0005-0000-0000-0000B6000000}"/>
    <cellStyle name="20% - Accent4 5 3 3 2" xfId="7482" xr:uid="{0B083039-C0FD-4C26-B505-2AC822DF37AD}"/>
    <cellStyle name="20% - Accent4 5 3 3 3" xfId="32287" xr:uid="{7E24BA71-4CE4-463D-9BDB-50A625FB759B}"/>
    <cellStyle name="20% - Accent4 5 3 4" xfId="7483" xr:uid="{E82689CD-07BD-41FC-AD24-0D753E2EA1BC}"/>
    <cellStyle name="20% - Accent4 5 3 4 2" xfId="32288" xr:uid="{37AC702D-B261-45D4-9E78-18CC511691C0}"/>
    <cellStyle name="20% - Accent4 5 3 5" xfId="7480" xr:uid="{C9BFB0AD-9665-4F2E-A33B-6BF690739419}"/>
    <cellStyle name="20% - Accent4 5 3 6" xfId="32285" xr:uid="{5C449192-7E59-4B3F-8000-A8271BCEF2FC}"/>
    <cellStyle name="20% - Accent4 5 4" xfId="6237" xr:uid="{00000000-0005-0000-0000-0000AF000000}"/>
    <cellStyle name="20% - Accent4 5 4 2" xfId="7484" xr:uid="{79C869A1-6BCD-49FB-9675-8F5095E849D0}"/>
    <cellStyle name="20% - Accent4 5 4 3" xfId="32289" xr:uid="{96EBFF27-6D6D-4FCF-956D-11A06D604166}"/>
    <cellStyle name="20% - Accent4 5 5" xfId="5531" xr:uid="{00000000-0005-0000-0000-0000B3000000}"/>
    <cellStyle name="20% - Accent4 5 5 2" xfId="7485" xr:uid="{5D9FAED6-3F1B-4873-A3D2-9F83C58B2CEC}"/>
    <cellStyle name="20% - Accent4 5 5 3" xfId="32290" xr:uid="{8FE3CA5F-610C-4AEA-8C0E-BF4A9B3AE50E}"/>
    <cellStyle name="20% - Accent4 5 6" xfId="2046" xr:uid="{00000000-0005-0000-0000-0000AF000000}"/>
    <cellStyle name="20% - Accent4 5 6 2" xfId="7486" xr:uid="{04DABAE1-880D-484A-94EE-49AEF3431D63}"/>
    <cellStyle name="20% - Accent4 5 6 3" xfId="32291" xr:uid="{E6324560-F648-4D23-970D-78E6093E414F}"/>
    <cellStyle name="20% - Accent4 5 7" xfId="7471" xr:uid="{2C8261A0-DFA7-4C18-A329-54587581B04B}"/>
    <cellStyle name="20% - Accent4 6" xfId="5902" xr:uid="{00000000-0005-0000-0000-000034110000}"/>
    <cellStyle name="20% - Accent4 6 2" xfId="7487" xr:uid="{A42C2D12-090D-4C50-BEB4-43CA3F28EBE1}"/>
    <cellStyle name="20% - Accent4 6 3" xfId="32292" xr:uid="{B8AF39FB-5F48-4BE0-B121-52D1EB3996B6}"/>
    <cellStyle name="20% - Accent4 7" xfId="7035" xr:uid="{702E13CE-C99E-4161-BFF6-E07DD61719FE}"/>
    <cellStyle name="20% - Accent5" xfId="6690" builtinId="46" customBuiltin="1"/>
    <cellStyle name="20% - Accent5 2" xfId="172" xr:uid="{00000000-0005-0000-0000-000032000000}"/>
    <cellStyle name="20% - Accent5 2 2" xfId="173" xr:uid="{00000000-0005-0000-0000-000033000000}"/>
    <cellStyle name="20% - Accent5 2 2 2" xfId="1391" xr:uid="{00000000-0005-0000-0000-000033000000}"/>
    <cellStyle name="20% - Accent5 2 2 2 2" xfId="2182" xr:uid="{00000000-0005-0000-0000-0000B5000000}"/>
    <cellStyle name="20% - Accent5 2 2 3" xfId="1115" xr:uid="{00000000-0005-0000-0000-00001B000000}"/>
    <cellStyle name="20% - Accent5 2 2 3 2" xfId="2361" xr:uid="{00000000-0005-0000-0000-0000B4000000}"/>
    <cellStyle name="20% - Accent5 2 2 4" xfId="6056" xr:uid="{00000000-0005-0000-0000-00001B000000}"/>
    <cellStyle name="20% - Accent5 2 2 5" xfId="7489" xr:uid="{BA510FB3-4265-4A8B-96CB-47795F410ED9}"/>
    <cellStyle name="20% - Accent5 2 2 6" xfId="7488" xr:uid="{BFBD59EC-B771-4DFE-9883-BACB3726FA96}"/>
    <cellStyle name="20% - Accent5 2 3" xfId="1390" xr:uid="{00000000-0005-0000-0000-000032000000}"/>
    <cellStyle name="20% - Accent5 2 3 2" xfId="2169" xr:uid="{00000000-0005-0000-0000-0000B6000000}"/>
    <cellStyle name="20% - Accent5 2 3 3" xfId="7490" xr:uid="{B6B1502A-D92D-4D76-ABEB-6F7C54EC38B1}"/>
    <cellStyle name="20% - Accent5 2 4" xfId="1765" xr:uid="{00000000-0005-0000-0000-00008F000000}"/>
    <cellStyle name="20% - Accent5 2 4 2" xfId="2060" xr:uid="{00000000-0005-0000-0000-0000B7000000}"/>
    <cellStyle name="20% - Accent5 2 4 3" xfId="7491" xr:uid="{7E880833-1626-4CCB-9D18-54DA56771DDE}"/>
    <cellStyle name="20% - Accent5 2 5" xfId="1056" xr:uid="{00000000-0005-0000-0000-00008F000000}"/>
    <cellStyle name="20% - Accent5 2 5 2" xfId="2227" xr:uid="{00000000-0005-0000-0000-0000B8000000}"/>
    <cellStyle name="20% - Accent5 2 6" xfId="2229" xr:uid="{00000000-0005-0000-0000-0000B3000000}"/>
    <cellStyle name="20% - Accent5 2 7" xfId="5932" xr:uid="{00000000-0005-0000-0000-00008F000000}"/>
    <cellStyle name="20% - Accent5 2 7 2" xfId="7492" xr:uid="{2EDE36BC-1BD0-42C0-BFBD-EB6B4494F75C}"/>
    <cellStyle name="20% - Accent5 2 8" xfId="7493" xr:uid="{B15FD77C-FE09-4B8A-B00A-B6A61E3D92B8}"/>
    <cellStyle name="20% - Accent5 2 8 2" xfId="7494" xr:uid="{9C2797C9-97D0-47B3-A082-D10272C16A11}"/>
    <cellStyle name="20% - Accent5 3" xfId="174" xr:uid="{00000000-0005-0000-0000-000034000000}"/>
    <cellStyle name="20% - Accent5 3 2" xfId="2194" xr:uid="{00000000-0005-0000-0000-0000BA000000}"/>
    <cellStyle name="20% - Accent5 3 2 2" xfId="7496" xr:uid="{788F83D0-9F44-4B03-AAC8-444170BBF44E}"/>
    <cellStyle name="20% - Accent5 3 3" xfId="7495" xr:uid="{9846986F-A681-43FD-9EE4-6FFFCA39D046}"/>
    <cellStyle name="20% - Accent5 3 4" xfId="6683" xr:uid="{3D5BC6AE-3F0F-4214-B7D7-96C18BED0848}"/>
    <cellStyle name="20% - Accent5 4" xfId="175" xr:uid="{00000000-0005-0000-0000-000035000000}"/>
    <cellStyle name="20% - Accent5 4 2" xfId="2127" xr:uid="{00000000-0005-0000-0000-0000BC000000}"/>
    <cellStyle name="20% - Accent5 4 2 2" xfId="2116" xr:uid="{00000000-0005-0000-0000-0000BD000000}"/>
    <cellStyle name="20% - Accent5 4 2 2 2" xfId="6252" xr:uid="{00000000-0005-0000-0000-0000BD000000}"/>
    <cellStyle name="20% - Accent5 4 2 2 2 2" xfId="7500" xr:uid="{7D5A5DD2-DF3F-46C8-82A5-CE81CCE243D4}"/>
    <cellStyle name="20% - Accent5 4 2 2 2 3" xfId="32294" xr:uid="{FECF81F0-B9CC-46CD-8B83-11763F654E62}"/>
    <cellStyle name="20% - Accent5 4 2 2 3" xfId="5409" xr:uid="{00000000-0005-0000-0000-0000C1000000}"/>
    <cellStyle name="20% - Accent5 4 2 2 3 2" xfId="7501" xr:uid="{5E12E5BD-42A4-4966-BD8E-1A661F4AA6FF}"/>
    <cellStyle name="20% - Accent5 4 2 2 3 3" xfId="32295" xr:uid="{CC7EB85F-92B0-4459-8C94-34647ECEA508}"/>
    <cellStyle name="20% - Accent5 4 2 2 4" xfId="7502" xr:uid="{0A1998FE-75AB-4808-AFB2-2EDAF53CB473}"/>
    <cellStyle name="20% - Accent5 4 2 2 4 2" xfId="32296" xr:uid="{358BF719-5084-4053-9E2E-1852980D28F0}"/>
    <cellStyle name="20% - Accent5 4 2 2 5" xfId="7499" xr:uid="{68F46BEF-4BE3-4092-AA4B-07D741D6ABE1}"/>
    <cellStyle name="20% - Accent5 4 2 2 6" xfId="32293" xr:uid="{321957DC-44DC-4DF2-A6D0-9218B7655ABD}"/>
    <cellStyle name="20% - Accent5 4 2 3" xfId="6257" xr:uid="{00000000-0005-0000-0000-0000BC000000}"/>
    <cellStyle name="20% - Accent5 4 2 3 2" xfId="7503" xr:uid="{F0A4340F-A341-4CEA-BB8B-27FFB1B6D7B8}"/>
    <cellStyle name="20% - Accent5 4 2 3 3" xfId="32297" xr:uid="{CE88EE5F-6F7B-4128-8E0C-9A730D4DC66F}"/>
    <cellStyle name="20% - Accent5 4 2 4" xfId="5441" xr:uid="{00000000-0005-0000-0000-0000C0000000}"/>
    <cellStyle name="20% - Accent5 4 2 4 2" xfId="7504" xr:uid="{7AEEA9C3-2964-4BBF-8315-3BAF052C50D7}"/>
    <cellStyle name="20% - Accent5 4 2 4 3" xfId="32298" xr:uid="{830A5305-CBD3-4867-BC47-D448E3908E6C}"/>
    <cellStyle name="20% - Accent5 4 2 5" xfId="7505" xr:uid="{7090C624-0C7F-46A7-B0CD-3FDD73CAD891}"/>
    <cellStyle name="20% - Accent5 4 2 5 2" xfId="32299" xr:uid="{6E3D1358-F026-4DA8-A82C-57CDFF274C27}"/>
    <cellStyle name="20% - Accent5 4 2 6" xfId="7498" xr:uid="{EA98F63B-4E99-4D54-9382-465DE09CA64A}"/>
    <cellStyle name="20% - Accent5 4 3" xfId="2119" xr:uid="{00000000-0005-0000-0000-0000BE000000}"/>
    <cellStyle name="20% - Accent5 4 3 2" xfId="6253" xr:uid="{00000000-0005-0000-0000-0000BE000000}"/>
    <cellStyle name="20% - Accent5 4 3 2 2" xfId="7507" xr:uid="{6B5C6F0E-E8FF-4DA9-9A9F-D5101252689C}"/>
    <cellStyle name="20% - Accent5 4 3 2 3" xfId="32301" xr:uid="{A3A84991-4F7B-473E-A312-6A6E4F560F99}"/>
    <cellStyle name="20% - Accent5 4 3 3" xfId="5438" xr:uid="{00000000-0005-0000-0000-0000C2000000}"/>
    <cellStyle name="20% - Accent5 4 3 3 2" xfId="7508" xr:uid="{D399B676-6C1D-49E1-B3F2-AFF1609C50E6}"/>
    <cellStyle name="20% - Accent5 4 3 3 3" xfId="32302" xr:uid="{9EDDADC9-B23D-498F-BF10-E7A75DE004C6}"/>
    <cellStyle name="20% - Accent5 4 3 4" xfId="7509" xr:uid="{E1EE29AC-F9E1-491F-808E-1AEF947D75F0}"/>
    <cellStyle name="20% - Accent5 4 3 4 2" xfId="32303" xr:uid="{DE9E98E7-F4AC-4454-A876-62DA68CE8A7A}"/>
    <cellStyle name="20% - Accent5 4 3 5" xfId="7506" xr:uid="{5E0D5664-11F9-4F66-B2CA-CB05C40EE050}"/>
    <cellStyle name="20% - Accent5 4 3 6" xfId="32300" xr:uid="{D5E8D492-196D-4AFE-B030-AE3ADE875CB7}"/>
    <cellStyle name="20% - Accent5 4 4" xfId="6238" xr:uid="{00000000-0005-0000-0000-0000BB000000}"/>
    <cellStyle name="20% - Accent5 4 4 2" xfId="7510" xr:uid="{5E274A86-9E3F-46DA-A871-6584980E2AED}"/>
    <cellStyle name="20% - Accent5 4 4 3" xfId="32304" xr:uid="{64CC07EC-09A2-4092-AE38-38255649C548}"/>
    <cellStyle name="20% - Accent5 4 5" xfId="5395" xr:uid="{00000000-0005-0000-0000-0000BF000000}"/>
    <cellStyle name="20% - Accent5 4 5 2" xfId="7511" xr:uid="{2E70A60B-D854-4911-A249-360BFDD48F99}"/>
    <cellStyle name="20% - Accent5 4 5 3" xfId="32305" xr:uid="{30329DF5-DC35-4D43-81D6-6E88BCCA4793}"/>
    <cellStyle name="20% - Accent5 4 6" xfId="2049" xr:uid="{00000000-0005-0000-0000-0000BB000000}"/>
    <cellStyle name="20% - Accent5 4 6 2" xfId="7512" xr:uid="{9905008C-B192-4F05-8F3E-854FF0A32216}"/>
    <cellStyle name="20% - Accent5 4 6 3" xfId="32306" xr:uid="{1A38C8A9-A686-4BEF-A2F7-FB15A25B5FA7}"/>
    <cellStyle name="20% - Accent5 4 7" xfId="7497" xr:uid="{4DD65E2E-7CB8-41C1-AF7A-616505EAB401}"/>
    <cellStyle name="20% - Accent5 5" xfId="2128" xr:uid="{00000000-0005-0000-0000-0000BF000000}"/>
    <cellStyle name="20% - Accent5 5 2" xfId="1984" xr:uid="{00000000-0005-0000-0000-0000C0000000}"/>
    <cellStyle name="20% - Accent5 5 2 2" xfId="1985" xr:uid="{00000000-0005-0000-0000-0000C1000000}"/>
    <cellStyle name="20% - Accent5 5 2 2 2" xfId="6218" xr:uid="{00000000-0005-0000-0000-0000C1000000}"/>
    <cellStyle name="20% - Accent5 5 2 2 2 2" xfId="7516" xr:uid="{362DD634-8105-49B3-888A-2003D14CF9DC}"/>
    <cellStyle name="20% - Accent5 5 2 2 2 3" xfId="32308" xr:uid="{F8B7192D-6CBD-4907-8309-575E33A1DC65}"/>
    <cellStyle name="20% - Accent5 5 2 2 3" xfId="5508" xr:uid="{00000000-0005-0000-0000-0000C5000000}"/>
    <cellStyle name="20% - Accent5 5 2 2 3 2" xfId="7517" xr:uid="{48B913B1-863F-4BC9-8DD2-8066D193431B}"/>
    <cellStyle name="20% - Accent5 5 2 2 3 3" xfId="32309" xr:uid="{E0506491-3690-436D-9F36-0EBD589673E8}"/>
    <cellStyle name="20% - Accent5 5 2 2 4" xfId="7518" xr:uid="{587F5DF2-8427-4916-8E29-94746BB933DE}"/>
    <cellStyle name="20% - Accent5 5 2 2 4 2" xfId="32310" xr:uid="{6F8459D3-404E-46AD-B302-25F35373E0BA}"/>
    <cellStyle name="20% - Accent5 5 2 2 5" xfId="7515" xr:uid="{E2019558-6820-47DB-9C6F-D79FD0A8F7CF}"/>
    <cellStyle name="20% - Accent5 5 2 2 6" xfId="32307" xr:uid="{CD9BF6AC-A302-4725-9F51-D3A32F1DE4F7}"/>
    <cellStyle name="20% - Accent5 5 2 3" xfId="6217" xr:uid="{00000000-0005-0000-0000-0000C0000000}"/>
    <cellStyle name="20% - Accent5 5 2 3 2" xfId="7519" xr:uid="{45EB77E4-68B7-467B-BE36-1A8CE6A3D0E0}"/>
    <cellStyle name="20% - Accent5 5 2 3 3" xfId="32311" xr:uid="{496D5832-A81C-4CAD-B017-AD317E57E6C6}"/>
    <cellStyle name="20% - Accent5 5 2 4" xfId="5391" xr:uid="{00000000-0005-0000-0000-0000C4000000}"/>
    <cellStyle name="20% - Accent5 5 2 4 2" xfId="7520" xr:uid="{3B6F9376-BF99-45EE-B57E-211ABB27400D}"/>
    <cellStyle name="20% - Accent5 5 2 4 3" xfId="32312" xr:uid="{08BEBD55-AE9E-4050-9FC7-CB28B3F8605F}"/>
    <cellStyle name="20% - Accent5 5 2 5" xfId="7521" xr:uid="{C532A30D-2BBA-4B31-A186-4CA38AB52151}"/>
    <cellStyle name="20% - Accent5 5 2 5 2" xfId="32313" xr:uid="{FF6E05DE-AA2D-4C64-810E-0AC754365E63}"/>
    <cellStyle name="20% - Accent5 5 2 6" xfId="7514" xr:uid="{123B2DB7-16CA-43CB-B825-8130A870E982}"/>
    <cellStyle name="20% - Accent5 5 3" xfId="2329" xr:uid="{00000000-0005-0000-0000-0000C2000000}"/>
    <cellStyle name="20% - Accent5 5 3 2" xfId="6299" xr:uid="{00000000-0005-0000-0000-0000C2000000}"/>
    <cellStyle name="20% - Accent5 5 3 2 2" xfId="7523" xr:uid="{F23495CD-736D-4D89-8553-B29E414818B8}"/>
    <cellStyle name="20% - Accent5 5 3 2 3" xfId="32315" xr:uid="{57263A61-439D-4714-83A7-B3C3D56EBAFE}"/>
    <cellStyle name="20% - Accent5 5 3 3" xfId="5376" xr:uid="{00000000-0005-0000-0000-0000C6000000}"/>
    <cellStyle name="20% - Accent5 5 3 3 2" xfId="7524" xr:uid="{76A159AC-03AA-40A7-8780-F23B54874946}"/>
    <cellStyle name="20% - Accent5 5 3 3 3" xfId="32316" xr:uid="{5423A1FB-2C63-4B32-BCB4-5096C25AFA6C}"/>
    <cellStyle name="20% - Accent5 5 3 4" xfId="7525" xr:uid="{2AF7B854-5BF5-4BAB-82C4-261942A09763}"/>
    <cellStyle name="20% - Accent5 5 3 4 2" xfId="32317" xr:uid="{8E3FBCFB-99F7-4CB9-B0FA-7647A38B6CDE}"/>
    <cellStyle name="20% - Accent5 5 3 5" xfId="7522" xr:uid="{B08FF8D8-5932-43DC-9C46-2DE6AC96D5F3}"/>
    <cellStyle name="20% - Accent5 5 3 6" xfId="32314" xr:uid="{1B89BA38-698D-4455-9C41-292FED500427}"/>
    <cellStyle name="20% - Accent5 5 4" xfId="6258" xr:uid="{00000000-0005-0000-0000-0000BF000000}"/>
    <cellStyle name="20% - Accent5 5 4 2" xfId="7526" xr:uid="{8EC5FC07-690C-4A14-90DA-30C0BACA79AB}"/>
    <cellStyle name="20% - Accent5 5 4 3" xfId="32318" xr:uid="{4F1CEF69-3A15-4789-BB99-476DBFD0E29D}"/>
    <cellStyle name="20% - Accent5 5 5" xfId="5389" xr:uid="{00000000-0005-0000-0000-0000C3000000}"/>
    <cellStyle name="20% - Accent5 5 5 2" xfId="7527" xr:uid="{7EA3545A-78CA-48D1-991C-790291AE4BF6}"/>
    <cellStyle name="20% - Accent5 5 5 3" xfId="32319" xr:uid="{9B5EEF44-8703-4EF5-BD75-371A5FF47375}"/>
    <cellStyle name="20% - Accent5 5 6" xfId="7528" xr:uid="{F8A17E02-9FA0-4409-B9F6-F6E8E982017E}"/>
    <cellStyle name="20% - Accent5 5 6 2" xfId="32320" xr:uid="{7D7B3965-6368-4922-AC52-161DD2E98B7F}"/>
    <cellStyle name="20% - Accent5 5 7" xfId="7513" xr:uid="{5837CF5D-99FA-4B00-AF3F-543E4D415A95}"/>
    <cellStyle name="20% - Accent5 6" xfId="5905" xr:uid="{00000000-0005-0000-0000-000047110000}"/>
    <cellStyle name="20% - Accent5 6 2" xfId="7529" xr:uid="{6490EE4D-4B96-40A7-8160-5CC3BA9B3687}"/>
    <cellStyle name="20% - Accent5 6 3" xfId="32321" xr:uid="{435C861B-0E9F-4A3E-BCD7-02026B64463C}"/>
    <cellStyle name="20% - Accent5 7" xfId="7039" xr:uid="{517940FF-E227-40FE-8A0A-BCCEDF924908}"/>
    <cellStyle name="20% - Accent6" xfId="6691" builtinId="50" customBuiltin="1"/>
    <cellStyle name="20% - Accent6 2" xfId="176" xr:uid="{00000000-0005-0000-0000-000036000000}"/>
    <cellStyle name="20% - Accent6 2 10" xfId="6684" xr:uid="{5792F15E-6E16-45DD-BB1B-7C86C766D59C}"/>
    <cellStyle name="20% - Accent6 2 2" xfId="177" xr:uid="{00000000-0005-0000-0000-000037000000}"/>
    <cellStyle name="20% - Accent6 2 2 2" xfId="1393" xr:uid="{00000000-0005-0000-0000-000037000000}"/>
    <cellStyle name="20% - Accent6 2 2 2 2" xfId="2131" xr:uid="{00000000-0005-0000-0000-0000C5000000}"/>
    <cellStyle name="20% - Accent6 2 2 3" xfId="1116" xr:uid="{00000000-0005-0000-0000-00001C000000}"/>
    <cellStyle name="20% - Accent6 2 2 3 2" xfId="2322" xr:uid="{00000000-0005-0000-0000-0000C4000000}"/>
    <cellStyle name="20% - Accent6 2 2 4" xfId="5979" xr:uid="{00000000-0005-0000-0000-00001C000000}"/>
    <cellStyle name="20% - Accent6 2 2 5" xfId="7532" xr:uid="{F0EE14AF-41A6-41BA-A77C-E2045C169427}"/>
    <cellStyle name="20% - Accent6 2 2 6" xfId="7531" xr:uid="{A1BC99CB-EAA7-449E-A0F5-1A6881771443}"/>
    <cellStyle name="20% - Accent6 2 3" xfId="1392" xr:uid="{00000000-0005-0000-0000-000036000000}"/>
    <cellStyle name="20% - Accent6 2 3 2" xfId="2316" xr:uid="{00000000-0005-0000-0000-0000C6000000}"/>
    <cellStyle name="20% - Accent6 2 3 3" xfId="7533" xr:uid="{886DDFE6-5D65-45F0-B898-E40C803F57A8}"/>
    <cellStyle name="20% - Accent6 2 4" xfId="1769" xr:uid="{00000000-0005-0000-0000-000090000000}"/>
    <cellStyle name="20% - Accent6 2 4 2" xfId="2181" xr:uid="{00000000-0005-0000-0000-0000C7000000}"/>
    <cellStyle name="20% - Accent6 2 4 3" xfId="7534" xr:uid="{1BB2F31E-2041-4335-A22D-8EB2C7A9DC7E}"/>
    <cellStyle name="20% - Accent6 2 5" xfId="1060" xr:uid="{00000000-0005-0000-0000-000090000000}"/>
    <cellStyle name="20% - Accent6 2 5 2" xfId="2226" xr:uid="{00000000-0005-0000-0000-0000C8000000}"/>
    <cellStyle name="20% - Accent6 2 6" xfId="1983" xr:uid="{00000000-0005-0000-0000-0000C3000000}"/>
    <cellStyle name="20% - Accent6 2 7" xfId="5988" xr:uid="{00000000-0005-0000-0000-000090000000}"/>
    <cellStyle name="20% - Accent6 2 7 2" xfId="7535" xr:uid="{8942F282-E13F-44A5-B0D1-095C55CBC80C}"/>
    <cellStyle name="20% - Accent6 2 8" xfId="7536" xr:uid="{C00E36B6-8C37-4496-A4FC-87653D489196}"/>
    <cellStyle name="20% - Accent6 2 8 2" xfId="7537" xr:uid="{8F21F372-8EA8-40E5-B01D-A0AAFD302132}"/>
    <cellStyle name="20% - Accent6 2 9" xfId="7530" xr:uid="{A2530B0F-32DB-409D-949F-B9C14AE0A91F}"/>
    <cellStyle name="20% - Accent6 3" xfId="178" xr:uid="{00000000-0005-0000-0000-000038000000}"/>
    <cellStyle name="20% - Accent6 3 2" xfId="179" xr:uid="{00000000-0005-0000-0000-000039000000}"/>
    <cellStyle name="20% - Accent6 3 2 2" xfId="2320" xr:uid="{00000000-0005-0000-0000-0000CB000000}"/>
    <cellStyle name="20% - Accent6 3 2 2 2" xfId="7540" xr:uid="{F274FF55-358B-418F-91F3-A8CA95A1E56F}"/>
    <cellStyle name="20% - Accent6 3 2 2 3" xfId="7541" xr:uid="{1196D789-5A80-4099-AB4B-34F3FB65623B}"/>
    <cellStyle name="20% - Accent6 3 2 2 4" xfId="7539" xr:uid="{57C433BF-853B-4978-9AD5-B77EF79BAA0E}"/>
    <cellStyle name="20% - Accent6 3 2 3" xfId="2193" xr:uid="{00000000-0005-0000-0000-0000CA000000}"/>
    <cellStyle name="20% - Accent6 3 2 3 2" xfId="7542" xr:uid="{69BB52CC-A138-4206-BA5B-28D2164EA073}"/>
    <cellStyle name="20% - Accent6 3 2 4" xfId="7543" xr:uid="{2A296FDC-4B1F-4ACE-A34D-16F3470B6E68}"/>
    <cellStyle name="20% - Accent6 3 3" xfId="2180" xr:uid="{00000000-0005-0000-0000-0000CC000000}"/>
    <cellStyle name="20% - Accent6 3 3 2" xfId="7545" xr:uid="{194932AD-C57F-4738-A2FD-37765C96AB1D}"/>
    <cellStyle name="20% - Accent6 3 3 3" xfId="7546" xr:uid="{3FE9698C-D52C-4F95-BC12-8E8E97BA83B6}"/>
    <cellStyle name="20% - Accent6 3 3 4" xfId="7544" xr:uid="{8721AE5B-0520-4CB9-81A5-0CD954DC9942}"/>
    <cellStyle name="20% - Accent6 3 4" xfId="2339" xr:uid="{00000000-0005-0000-0000-0000C9000000}"/>
    <cellStyle name="20% - Accent6 3 4 2" xfId="7548" xr:uid="{D670FFCE-1E3A-468B-AC49-9674C8D7298F}"/>
    <cellStyle name="20% - Accent6 3 4 3" xfId="7549" xr:uid="{CF54387E-F549-45F7-9856-1473B7B779D5}"/>
    <cellStyle name="20% - Accent6 3 4 4" xfId="7547" xr:uid="{2DD8D79D-5EE6-46A5-9519-438D4DC457FD}"/>
    <cellStyle name="20% - Accent6 3 5" xfId="7550" xr:uid="{8C7F66A1-F2BF-496C-808C-76065EE2DFDA}"/>
    <cellStyle name="20% - Accent6 3 6" xfId="7551" xr:uid="{FAEAD77E-3664-4CEB-B381-A72F63645EAC}"/>
    <cellStyle name="20% - Accent6 3 7" xfId="7538" xr:uid="{7E0C65B7-DE92-4186-9F75-4C4C8497FF1B}"/>
    <cellStyle name="20% - Accent6 3 8" xfId="6685" xr:uid="{8128F3B6-5D1F-4A40-970D-5C74754FBABA}"/>
    <cellStyle name="20% - Accent6 4" xfId="180" xr:uid="{00000000-0005-0000-0000-00003A000000}"/>
    <cellStyle name="20% - Accent6 4 2" xfId="2136" xr:uid="{00000000-0005-0000-0000-0000CE000000}"/>
    <cellStyle name="20% - Accent6 4 2 2" xfId="7553" xr:uid="{435D8DA9-9FCB-430C-B4AC-50A4E30367B2}"/>
    <cellStyle name="20% - Accent6 4 3" xfId="2135" xr:uid="{00000000-0005-0000-0000-0000CF000000}"/>
    <cellStyle name="20% - Accent6 4 3 2" xfId="2285" xr:uid="{00000000-0005-0000-0000-0000D0000000}"/>
    <cellStyle name="20% - Accent6 4 3 2 2" xfId="6291" xr:uid="{00000000-0005-0000-0000-0000D0000000}"/>
    <cellStyle name="20% - Accent6 4 3 2 2 2" xfId="7556" xr:uid="{09BBC6EE-6D16-4C20-9069-D832C4E62271}"/>
    <cellStyle name="20% - Accent6 4 3 2 2 3" xfId="32324" xr:uid="{CA3E5844-3F5C-453F-BA4B-6322234EEBF1}"/>
    <cellStyle name="20% - Accent6 4 3 2 3" xfId="5435" xr:uid="{00000000-0005-0000-0000-0000D4000000}"/>
    <cellStyle name="20% - Accent6 4 3 2 3 2" xfId="7557" xr:uid="{8C1A8D11-9002-494D-AC3E-0EF9E87C507B}"/>
    <cellStyle name="20% - Accent6 4 3 2 3 3" xfId="32325" xr:uid="{B689FC4E-CB91-40D0-8DC3-789B3E564464}"/>
    <cellStyle name="20% - Accent6 4 3 2 4" xfId="7558" xr:uid="{BC50E80A-8928-4569-B93D-9A714FE95EE7}"/>
    <cellStyle name="20% - Accent6 4 3 2 4 2" xfId="32326" xr:uid="{EBA27118-33FF-4E04-BFF6-AC8D0DC49A6B}"/>
    <cellStyle name="20% - Accent6 4 3 2 5" xfId="7555" xr:uid="{4B29847D-00B9-4A99-B4A7-E962C3F5F91B}"/>
    <cellStyle name="20% - Accent6 4 3 2 6" xfId="32323" xr:uid="{67AD4A78-B7EC-4A3A-95DA-F69BC51DD766}"/>
    <cellStyle name="20% - Accent6 4 3 3" xfId="6261" xr:uid="{00000000-0005-0000-0000-0000CF000000}"/>
    <cellStyle name="20% - Accent6 4 3 3 2" xfId="7559" xr:uid="{CB2ACC54-B0F6-4CBE-964C-E25176B4A770}"/>
    <cellStyle name="20% - Accent6 4 3 3 3" xfId="32327" xr:uid="{D0A8F6C7-49F9-4EA6-AC62-8845D4AB19AD}"/>
    <cellStyle name="20% - Accent6 4 3 4" xfId="5524" xr:uid="{00000000-0005-0000-0000-0000D3000000}"/>
    <cellStyle name="20% - Accent6 4 3 4 2" xfId="7560" xr:uid="{5E8225CC-B2D8-4AB2-A856-8B77F929C9FD}"/>
    <cellStyle name="20% - Accent6 4 3 4 3" xfId="32328" xr:uid="{A372D1E8-4030-416D-99A5-A1E479FA8DCD}"/>
    <cellStyle name="20% - Accent6 4 3 5" xfId="7561" xr:uid="{6BBE4A0B-FF22-40D5-A2FA-44E1853B639C}"/>
    <cellStyle name="20% - Accent6 4 3 5 2" xfId="32329" xr:uid="{CC0801C4-22ED-4689-B04E-AF64B2DFF23F}"/>
    <cellStyle name="20% - Accent6 4 3 6" xfId="7554" xr:uid="{F8EE7D8F-2D66-4242-90EE-DAA1BFA540F0}"/>
    <cellStyle name="20% - Accent6 4 3 7" xfId="32322" xr:uid="{B60A2D29-7AAA-4BA4-866D-82B40D601742}"/>
    <cellStyle name="20% - Accent6 4 4" xfId="2271" xr:uid="{00000000-0005-0000-0000-0000D1000000}"/>
    <cellStyle name="20% - Accent6 4 4 2" xfId="6289" xr:uid="{00000000-0005-0000-0000-0000D1000000}"/>
    <cellStyle name="20% - Accent6 4 4 2 2" xfId="7563" xr:uid="{A950CE23-217D-4D39-ABC2-D72AC0BCEF20}"/>
    <cellStyle name="20% - Accent6 4 4 2 3" xfId="32331" xr:uid="{156A0561-6D07-4448-905C-6E77220F9048}"/>
    <cellStyle name="20% - Accent6 4 4 3" xfId="5429" xr:uid="{00000000-0005-0000-0000-0000D5000000}"/>
    <cellStyle name="20% - Accent6 4 4 3 2" xfId="7564" xr:uid="{49B8C659-C3E4-4362-960F-E57F719DEE2E}"/>
    <cellStyle name="20% - Accent6 4 4 3 3" xfId="32332" xr:uid="{AEFF496B-E03B-4818-9DBE-5031FBC42822}"/>
    <cellStyle name="20% - Accent6 4 4 4" xfId="7565" xr:uid="{0656159D-2D3D-4BCF-8E7D-ECC3FB5EA610}"/>
    <cellStyle name="20% - Accent6 4 4 4 2" xfId="32333" xr:uid="{124B6C74-AD72-4DC8-AC75-5F6DBC915780}"/>
    <cellStyle name="20% - Accent6 4 4 5" xfId="7562" xr:uid="{C4D5DC44-C191-45A1-8A46-D7999BA93733}"/>
    <cellStyle name="20% - Accent6 4 4 6" xfId="32330" xr:uid="{B6B6E111-673A-41B5-8EFE-190A8577B564}"/>
    <cellStyle name="20% - Accent6 4 5" xfId="6260" xr:uid="{00000000-0005-0000-0000-0000CD000000}"/>
    <cellStyle name="20% - Accent6 4 5 2" xfId="7566" xr:uid="{1CFD1FDD-3E79-4B02-85CF-8EB51233F5DA}"/>
    <cellStyle name="20% - Accent6 4 5 3" xfId="32334" xr:uid="{727266C4-00FC-4930-8D58-01B8722B30F1}"/>
    <cellStyle name="20% - Accent6 4 6" xfId="5394" xr:uid="{00000000-0005-0000-0000-0000D1000000}"/>
    <cellStyle name="20% - Accent6 4 6 2" xfId="7567" xr:uid="{1860123E-8A74-4A24-8543-206A1502F493}"/>
    <cellStyle name="20% - Accent6 4 6 3" xfId="32335" xr:uid="{7904986E-7001-4EF2-AB04-1FAC138B0D25}"/>
    <cellStyle name="20% - Accent6 4 7" xfId="2134" xr:uid="{00000000-0005-0000-0000-0000CD000000}"/>
    <cellStyle name="20% - Accent6 4 7 2" xfId="7568" xr:uid="{90A5A948-2A3B-4EF9-8F3F-5A0B16E04B7F}"/>
    <cellStyle name="20% - Accent6 4 7 3" xfId="32336" xr:uid="{C2996B5A-8B4F-45F6-9544-CFF0610E8EBA}"/>
    <cellStyle name="20% - Accent6 4 8" xfId="7552" xr:uid="{49E6CA72-38E0-48DA-A274-1661B15D4018}"/>
    <cellStyle name="20% - Accent6 5" xfId="181" xr:uid="{00000000-0005-0000-0000-00003B000000}"/>
    <cellStyle name="20% - Accent6 5 2" xfId="2158" xr:uid="{00000000-0005-0000-0000-0000D3000000}"/>
    <cellStyle name="20% - Accent6 5 2 2" xfId="1977" xr:uid="{00000000-0005-0000-0000-0000D4000000}"/>
    <cellStyle name="20% - Accent6 5 2 2 2" xfId="6213" xr:uid="{00000000-0005-0000-0000-0000D4000000}"/>
    <cellStyle name="20% - Accent6 5 2 2 2 2" xfId="7572" xr:uid="{611A9849-6940-4650-AC15-55587AB96A4B}"/>
    <cellStyle name="20% - Accent6 5 2 2 2 3" xfId="32338" xr:uid="{BF6AF652-9BE2-48B8-B6B6-3F8D1077F729}"/>
    <cellStyle name="20% - Accent6 5 2 2 3" xfId="5460" xr:uid="{00000000-0005-0000-0000-0000D8000000}"/>
    <cellStyle name="20% - Accent6 5 2 2 3 2" xfId="7573" xr:uid="{7F70BE29-22AE-4D3E-8798-0FDBE18CAD7D}"/>
    <cellStyle name="20% - Accent6 5 2 2 3 3" xfId="32339" xr:uid="{2F1991CE-58DA-4694-BB14-92F00461DC12}"/>
    <cellStyle name="20% - Accent6 5 2 2 4" xfId="7574" xr:uid="{5B7BD767-035C-4ECE-AD71-8AE97128F3EF}"/>
    <cellStyle name="20% - Accent6 5 2 2 4 2" xfId="32340" xr:uid="{6DDC03EF-7DA9-4FD6-8130-6109D1A85414}"/>
    <cellStyle name="20% - Accent6 5 2 2 5" xfId="7571" xr:uid="{D6BCCBAF-318D-48E2-A84F-5BEC29715AE9}"/>
    <cellStyle name="20% - Accent6 5 2 2 6" xfId="32337" xr:uid="{778C961E-58CB-4C34-BEF7-72D077DA9DF3}"/>
    <cellStyle name="20% - Accent6 5 2 3" xfId="6268" xr:uid="{00000000-0005-0000-0000-0000D3000000}"/>
    <cellStyle name="20% - Accent6 5 2 3 2" xfId="7575" xr:uid="{F98DD693-944D-4292-B1E1-2913988D218C}"/>
    <cellStyle name="20% - Accent6 5 2 3 3" xfId="32341" xr:uid="{1E8A18CD-B6CC-46F5-9BC2-F07771249C15}"/>
    <cellStyle name="20% - Accent6 5 2 4" xfId="5538" xr:uid="{00000000-0005-0000-0000-0000D7000000}"/>
    <cellStyle name="20% - Accent6 5 2 4 2" xfId="7576" xr:uid="{A9C28478-7473-4E53-9A13-5670CA6D0F82}"/>
    <cellStyle name="20% - Accent6 5 2 4 3" xfId="32342" xr:uid="{612B2FAD-2E7C-444A-8030-FFB80C08C20D}"/>
    <cellStyle name="20% - Accent6 5 2 5" xfId="7577" xr:uid="{C87ED547-401F-416C-84AE-AA6705ED352D}"/>
    <cellStyle name="20% - Accent6 5 2 5 2" xfId="32343" xr:uid="{56EC5C65-3EF9-480A-902C-3AFA1F9CE758}"/>
    <cellStyle name="20% - Accent6 5 2 6" xfId="7570" xr:uid="{7F7CB403-391E-4BAD-B160-4C09A2015846}"/>
    <cellStyle name="20% - Accent6 5 3" xfId="2225" xr:uid="{00000000-0005-0000-0000-0000D5000000}"/>
    <cellStyle name="20% - Accent6 5 3 2" xfId="6279" xr:uid="{00000000-0005-0000-0000-0000D5000000}"/>
    <cellStyle name="20% - Accent6 5 3 2 2" xfId="7579" xr:uid="{18538366-B049-4D9C-AE6E-7373B1358ABF}"/>
    <cellStyle name="20% - Accent6 5 3 2 3" xfId="32345" xr:uid="{4E557E89-59D6-470B-BDF6-27794CFD13AB}"/>
    <cellStyle name="20% - Accent6 5 3 3" xfId="5348" xr:uid="{00000000-0005-0000-0000-0000D9000000}"/>
    <cellStyle name="20% - Accent6 5 3 3 2" xfId="7580" xr:uid="{CF68FF6B-6A1D-4D9C-B133-8FE038E07886}"/>
    <cellStyle name="20% - Accent6 5 3 3 3" xfId="32346" xr:uid="{C730CE78-4FB1-4524-A433-E8683B754CF6}"/>
    <cellStyle name="20% - Accent6 5 3 4" xfId="7581" xr:uid="{8416EE69-8722-4E4A-B6CA-69A7E2405699}"/>
    <cellStyle name="20% - Accent6 5 3 4 2" xfId="32347" xr:uid="{20F94F93-0A75-401A-8069-99D48775188D}"/>
    <cellStyle name="20% - Accent6 5 3 5" xfId="7578" xr:uid="{508C5274-0BB4-4448-9698-8832E14B46EA}"/>
    <cellStyle name="20% - Accent6 5 3 6" xfId="32344" xr:uid="{3A743606-94C5-4016-971F-8D681DA0DFE5}"/>
    <cellStyle name="20% - Accent6 5 4" xfId="6220" xr:uid="{00000000-0005-0000-0000-0000D2000000}"/>
    <cellStyle name="20% - Accent6 5 4 2" xfId="7582" xr:uid="{D6C75C04-DECB-480C-9597-6E9060B3CEEC}"/>
    <cellStyle name="20% - Accent6 5 4 3" xfId="32348" xr:uid="{F8DFF342-152E-4F94-B728-5F0C7CF3AED5}"/>
    <cellStyle name="20% - Accent6 5 5" xfId="5385" xr:uid="{00000000-0005-0000-0000-0000D6000000}"/>
    <cellStyle name="20% - Accent6 5 5 2" xfId="7583" xr:uid="{EB012CB0-9A1A-4356-AFB3-73A20C9EBA1A}"/>
    <cellStyle name="20% - Accent6 5 5 3" xfId="32349" xr:uid="{B45B7359-9AD3-4671-B2E5-8FA8CF1C4723}"/>
    <cellStyle name="20% - Accent6 5 6" xfId="1987" xr:uid="{00000000-0005-0000-0000-0000D2000000}"/>
    <cellStyle name="20% - Accent6 5 6 2" xfId="7584" xr:uid="{4FEDB76F-7B8E-4608-BA1D-1BB563CD1A57}"/>
    <cellStyle name="20% - Accent6 5 6 3" xfId="32350" xr:uid="{415ED209-1B05-4C29-A5FE-9AB7DB920BD9}"/>
    <cellStyle name="20% - Accent6 5 7" xfId="7569" xr:uid="{CC1372FB-E681-433B-85C7-D69953371560}"/>
    <cellStyle name="20% - Accent6 6" xfId="5908" xr:uid="{00000000-0005-0000-0000-00005A110000}"/>
    <cellStyle name="20% - Accent6 6 2" xfId="7585" xr:uid="{C178915D-C40F-41A3-8E8D-7E1520D12F23}"/>
    <cellStyle name="20% - Accent6 6 3" xfId="32351" xr:uid="{B08A1160-29E0-45DC-858A-E72BDAA837C8}"/>
    <cellStyle name="20% - Accent6 7" xfId="7043" xr:uid="{60831184-4E75-4EC2-8B97-46711B5D604E}"/>
    <cellStyle name="20% - ส่วนที่ถูกเน้น1" xfId="32128" xr:uid="{644160AC-8F47-467F-889D-C4697220AC01}"/>
    <cellStyle name="20% - ส่วนที่ถูกเน้น1 2" xfId="182" xr:uid="{00000000-0005-0000-0000-00003D000000}"/>
    <cellStyle name="20% - ส่วนที่ถูกเน้น1 2 2" xfId="2224" xr:uid="{00000000-0005-0000-0000-0000D8000000}"/>
    <cellStyle name="20% - ส่วนที่ถูกเน้น1 2 2 2" xfId="7587" xr:uid="{B83D1401-52E7-4D2A-8179-2B9856F27587}"/>
    <cellStyle name="20% - ส่วนที่ถูกเน้น1 2 3" xfId="2138" xr:uid="{00000000-0005-0000-0000-0000D9000000}"/>
    <cellStyle name="20% - ส่วนที่ถูกเน้น1 2 3 2" xfId="7588" xr:uid="{10399AD2-8EEE-4B91-B603-7928675267B1}"/>
    <cellStyle name="20% - ส่วนที่ถูกเน้น1 2 4" xfId="2139" xr:uid="{00000000-0005-0000-0000-0000DA000000}"/>
    <cellStyle name="20% - ส่วนที่ถูกเน้น1 2 5" xfId="2223" xr:uid="{00000000-0005-0000-0000-0000D7000000}"/>
    <cellStyle name="20% - ส่วนที่ถูกเน้น1 2 5 2" xfId="32061" xr:uid="{2AA64862-A04B-4A44-BC5E-EEBAB85FAD42}"/>
    <cellStyle name="20% - ส่วนที่ถูกเน้น1 3" xfId="183" xr:uid="{00000000-0005-0000-0000-00003E000000}"/>
    <cellStyle name="20% - ส่วนที่ถูกเน้น1 3 2" xfId="2041" xr:uid="{00000000-0005-0000-0000-0000DB000000}"/>
    <cellStyle name="20% - ส่วนที่ถูกเน้น1 4" xfId="1394" xr:uid="{00000000-0005-0000-0000-00003C000000}"/>
    <cellStyle name="20% - ส่วนที่ถูกเน้น1 4 2" xfId="2310" xr:uid="{00000000-0005-0000-0000-0000DC000000}"/>
    <cellStyle name="20% - ส่วนที่ถูกเน้น1 5" xfId="982" xr:uid="{00000000-0005-0000-0000-00000A000000}"/>
    <cellStyle name="20% - ส่วนที่ถูกเน้น1 5 2" xfId="2110" xr:uid="{00000000-0005-0000-0000-0000DD000000}"/>
    <cellStyle name="20% - ส่วนที่ถูกเน้น1 6" xfId="7586" xr:uid="{A03A3387-5E13-492E-865F-47B1646B5D56}"/>
    <cellStyle name="20% - ส่วนที่ถูกเน้น1_DT_GMMB" xfId="184" xr:uid="{00000000-0005-0000-0000-00003F000000}"/>
    <cellStyle name="20% - ส่วนที่ถูกเน้น2" xfId="32129" xr:uid="{F1ECCF7D-4F08-4CE8-8739-E085556730EF}"/>
    <cellStyle name="20% - ส่วนที่ถูกเน้น2 2" xfId="185" xr:uid="{00000000-0005-0000-0000-000041000000}"/>
    <cellStyle name="20% - ส่วนที่ถูกเน้น2 2 2" xfId="2356" xr:uid="{00000000-0005-0000-0000-0000E1000000}"/>
    <cellStyle name="20% - ส่วนที่ถูกเน้น2 2 2 2" xfId="7590" xr:uid="{28D87483-022B-4021-B627-9BF9634C51BF}"/>
    <cellStyle name="20% - ส่วนที่ถูกเน้น2 2 3" xfId="2354" xr:uid="{00000000-0005-0000-0000-0000E2000000}"/>
    <cellStyle name="20% - ส่วนที่ถูกเน้น2 2 3 2" xfId="7591" xr:uid="{089911D9-56C8-4D22-B0D9-5434D37A61BF}"/>
    <cellStyle name="20% - ส่วนที่ถูกเน้น2 2 4" xfId="2374" xr:uid="{00000000-0005-0000-0000-0000E3000000}"/>
    <cellStyle name="20% - ส่วนที่ถูกเน้น2 2 5" xfId="2357" xr:uid="{00000000-0005-0000-0000-0000E0000000}"/>
    <cellStyle name="20% - ส่วนที่ถูกเน้น2 2 5 2" xfId="32062" xr:uid="{F1EF2DD5-7103-4DA1-9EE7-A506E7F1DFFF}"/>
    <cellStyle name="20% - ส่วนที่ถูกเน้น2 3" xfId="186" xr:uid="{00000000-0005-0000-0000-000042000000}"/>
    <cellStyle name="20% - ส่วนที่ถูกเน้น2 3 2" xfId="2351" xr:uid="{00000000-0005-0000-0000-0000E4000000}"/>
    <cellStyle name="20% - ส่วนที่ถูกเน้น2 4" xfId="1395" xr:uid="{00000000-0005-0000-0000-000040000000}"/>
    <cellStyle name="20% - ส่วนที่ถูกเน้น2 4 2" xfId="2237" xr:uid="{00000000-0005-0000-0000-0000E5000000}"/>
    <cellStyle name="20% - ส่วนที่ถูกเน้น2 5" xfId="983" xr:uid="{00000000-0005-0000-0000-00000B000000}"/>
    <cellStyle name="20% - ส่วนที่ถูกเน้น2 5 2" xfId="2350" xr:uid="{00000000-0005-0000-0000-0000E6000000}"/>
    <cellStyle name="20% - ส่วนที่ถูกเน้น2 6" xfId="7589" xr:uid="{CD57CC83-A340-4A25-AC5A-42AD13EA2E00}"/>
    <cellStyle name="20% - ส่วนที่ถูกเน้น2_DT_GMMB" xfId="187" xr:uid="{00000000-0005-0000-0000-000043000000}"/>
    <cellStyle name="20% - ส่วนที่ถูกเน้น3" xfId="32130" xr:uid="{B11EC8D0-8B53-42AD-9624-39A9D6BA7204}"/>
    <cellStyle name="20% - ส่วนที่ถูกเน้น3 2" xfId="188" xr:uid="{00000000-0005-0000-0000-000045000000}"/>
    <cellStyle name="20% - ส่วนที่ถูกเน้น3 2 2" xfId="2371" xr:uid="{00000000-0005-0000-0000-0000EA000000}"/>
    <cellStyle name="20% - ส่วนที่ถูกเน้น3 2 2 2" xfId="7593" xr:uid="{2CB4464B-E568-4A40-99F3-0B58B6558833}"/>
    <cellStyle name="20% - ส่วนที่ถูกเน้น3 2 3" xfId="2370" xr:uid="{00000000-0005-0000-0000-0000EB000000}"/>
    <cellStyle name="20% - ส่วนที่ถูกเน้น3 2 3 2" xfId="7594" xr:uid="{1457DC01-5ED5-439E-A154-41540769BA81}"/>
    <cellStyle name="20% - ส่วนที่ถูกเน้น3 2 4" xfId="2173" xr:uid="{00000000-0005-0000-0000-0000EC000000}"/>
    <cellStyle name="20% - ส่วนที่ถูกเน้น3 2 5" xfId="2053" xr:uid="{00000000-0005-0000-0000-0000E9000000}"/>
    <cellStyle name="20% - ส่วนที่ถูกเน้น3 2 5 2" xfId="32063" xr:uid="{8EFB2962-7FC5-4DEC-8155-AEB529A8213C}"/>
    <cellStyle name="20% - ส่วนที่ถูกเน้น3 3" xfId="189" xr:uid="{00000000-0005-0000-0000-000046000000}"/>
    <cellStyle name="20% - ส่วนที่ถูกเน้น3 3 2" xfId="2286" xr:uid="{00000000-0005-0000-0000-0000ED000000}"/>
    <cellStyle name="20% - ส่วนที่ถูกเน้น3 4" xfId="1396" xr:uid="{00000000-0005-0000-0000-000044000000}"/>
    <cellStyle name="20% - ส่วนที่ถูกเน้น3 4 2" xfId="2238" xr:uid="{00000000-0005-0000-0000-0000EE000000}"/>
    <cellStyle name="20% - ส่วนที่ถูกเน้น3 5" xfId="984" xr:uid="{00000000-0005-0000-0000-00000C000000}"/>
    <cellStyle name="20% - ส่วนที่ถูกเน้น3 5 2" xfId="1921" xr:uid="{00000000-0005-0000-0000-0000EF000000}"/>
    <cellStyle name="20% - ส่วนที่ถูกเน้น3 6" xfId="7592" xr:uid="{C3D2A468-4B0A-4477-9C2E-B8EA45676160}"/>
    <cellStyle name="20% - ส่วนที่ถูกเน้น3_DT_GMMB" xfId="190" xr:uid="{00000000-0005-0000-0000-000047000000}"/>
    <cellStyle name="20% - ส่วนที่ถูกเน้น4" xfId="32131" xr:uid="{3A75714C-7A6B-4459-89F4-881B16A4E8CA}"/>
    <cellStyle name="20% - ส่วนที่ถูกเน้น4 2" xfId="191" xr:uid="{00000000-0005-0000-0000-000049000000}"/>
    <cellStyle name="20% - ส่วนที่ถูกเน้น4 2 2" xfId="1925" xr:uid="{00000000-0005-0000-0000-0000F3000000}"/>
    <cellStyle name="20% - ส่วนที่ถูกเน้น4 2 2 2" xfId="7596" xr:uid="{774B069B-34EE-49B9-8B58-63D87B855ECC}"/>
    <cellStyle name="20% - ส่วนที่ถูกเน้น4 2 3" xfId="5776" xr:uid="{00000000-0005-0000-0000-0000F8000000}"/>
    <cellStyle name="20% - ส่วนที่ถูกเน้น4 2 4" xfId="2171" xr:uid="{00000000-0005-0000-0000-0000F2000000}"/>
    <cellStyle name="20% - ส่วนที่ถูกเน้น4 3" xfId="192" xr:uid="{00000000-0005-0000-0000-00004A000000}"/>
    <cellStyle name="20% - ส่วนที่ถูกเน้น4 3 2" xfId="2367" xr:uid="{00000000-0005-0000-0000-0000F5000000}"/>
    <cellStyle name="20% - ส่วนที่ถูกเน้น4 3 3" xfId="2032" xr:uid="{00000000-0005-0000-0000-0000F4000000}"/>
    <cellStyle name="20% - ส่วนที่ถูกเน้น4 4" xfId="1397" xr:uid="{00000000-0005-0000-0000-000048000000}"/>
    <cellStyle name="20% - ส่วนที่ถูกเน้น4 4 2" xfId="2222" xr:uid="{00000000-0005-0000-0000-0000F6000000}"/>
    <cellStyle name="20% - ส่วนที่ถูกเน้น4 5" xfId="985" xr:uid="{00000000-0005-0000-0000-00000D000000}"/>
    <cellStyle name="20% - ส่วนที่ถูกเน้น4 5 2" xfId="2048" xr:uid="{00000000-0005-0000-0000-0000F7000000}"/>
    <cellStyle name="20% - ส่วนที่ถูกเน้น4 6" xfId="7595" xr:uid="{BE51F599-323F-4340-8E1B-CAEB015BC767}"/>
    <cellStyle name="20% - ส่วนที่ถูกเน้น4_DT_GMMB" xfId="193" xr:uid="{00000000-0005-0000-0000-00004B000000}"/>
    <cellStyle name="20% - ส่วนที่ถูกเน้น5" xfId="32132" xr:uid="{E4FF5342-6D85-4E9E-9E17-32A2D39A51A0}"/>
    <cellStyle name="20% - ส่วนที่ถูกเน้น5 2" xfId="194" xr:uid="{00000000-0005-0000-0000-00004D000000}"/>
    <cellStyle name="20% - ส่วนที่ถูกเน้น5 2 2" xfId="1906" xr:uid="{00000000-0005-0000-0000-0000FB000000}"/>
    <cellStyle name="20% - ส่วนที่ถูกเน้น5 2 2 2" xfId="7598" xr:uid="{EE4AB88A-276D-4CB1-A71E-615452D288B9}"/>
    <cellStyle name="20% - ส่วนที่ถูกเน้น5 2 3" xfId="2219" xr:uid="{00000000-0005-0000-0000-0000FC000000}"/>
    <cellStyle name="20% - ส่วนที่ถูกเน้น5 2 3 2" xfId="7599" xr:uid="{68133206-DDB3-4284-8545-50A2CCA57836}"/>
    <cellStyle name="20% - ส่วนที่ถูกเน้น5 2 4" xfId="2221" xr:uid="{00000000-0005-0000-0000-0000FA000000}"/>
    <cellStyle name="20% - ส่วนที่ถูกเน้น5 3" xfId="195" xr:uid="{00000000-0005-0000-0000-00004E000000}"/>
    <cellStyle name="20% - ส่วนที่ถูกเน้น5 3 2" xfId="2220" xr:uid="{00000000-0005-0000-0000-0000FD000000}"/>
    <cellStyle name="20% - ส่วนที่ถูกเน้น5 4" xfId="1398" xr:uid="{00000000-0005-0000-0000-00004C000000}"/>
    <cellStyle name="20% - ส่วนที่ถูกเน้น5 4 2" xfId="7597" xr:uid="{8DB3B42E-2A2E-482C-B5A4-DEF2B5FD7CC7}"/>
    <cellStyle name="20% - ส่วนที่ถูกเน้น5_DT_GMMB" xfId="196" xr:uid="{00000000-0005-0000-0000-00004F000000}"/>
    <cellStyle name="20% - ส่วนที่ถูกเน้น6" xfId="32133" xr:uid="{C1B2DB6F-F156-40FB-A5CD-9AA880D51B16}"/>
    <cellStyle name="20% - ส่วนที่ถูกเน้น6 2" xfId="197" xr:uid="{00000000-0005-0000-0000-000051000000}"/>
    <cellStyle name="20% - ส่วนที่ถูกเน้น6 2 2" xfId="2218" xr:uid="{00000000-0005-0000-0000-000001010000}"/>
    <cellStyle name="20% - ส่วนที่ถูกเน้น6 2 2 2" xfId="7601" xr:uid="{994B9475-AA08-4E02-8F42-6754B395F8D4}"/>
    <cellStyle name="20% - ส่วนที่ถูกเน้น6 2 3" xfId="2319" xr:uid="{00000000-0005-0000-0000-000002010000}"/>
    <cellStyle name="20% - ส่วนที่ถูกเน้น6 2 3 2" xfId="7602" xr:uid="{A7509751-F62C-4FE9-99C3-9DBD8A59931B}"/>
    <cellStyle name="20% - ส่วนที่ถูกเน้น6 2 4" xfId="2054" xr:uid="{00000000-0005-0000-0000-000003010000}"/>
    <cellStyle name="20% - ส่วนที่ถูกเน้น6 2 5" xfId="2217" xr:uid="{00000000-0005-0000-0000-000000010000}"/>
    <cellStyle name="20% - ส่วนที่ถูกเน้น6 2 5 2" xfId="32064" xr:uid="{B85958C0-8DAF-4B7C-B9F4-A6681B87AC0C}"/>
    <cellStyle name="20% - ส่วนที่ถูกเน้น6 3" xfId="198" xr:uid="{00000000-0005-0000-0000-000052000000}"/>
    <cellStyle name="20% - ส่วนที่ถูกเน้น6 3 2" xfId="2031" xr:uid="{00000000-0005-0000-0000-000005010000}"/>
    <cellStyle name="20% - ส่วนที่ถูกเน้น6 3 3" xfId="1971" xr:uid="{00000000-0005-0000-0000-000004010000}"/>
    <cellStyle name="20% - ส่วนที่ถูกเน้น6 4" xfId="1399" xr:uid="{00000000-0005-0000-0000-000050000000}"/>
    <cellStyle name="20% - ส่วนที่ถูกเน้น6 4 2" xfId="2206" xr:uid="{00000000-0005-0000-0000-000006010000}"/>
    <cellStyle name="20% - ส่วนที่ถูกเน้น6 5" xfId="986" xr:uid="{00000000-0005-0000-0000-00000F000000}"/>
    <cellStyle name="20% - ส่วนที่ถูกเน้น6 5 2" xfId="2144" xr:uid="{00000000-0005-0000-0000-000007010000}"/>
    <cellStyle name="20% - ส่วนที่ถูกเน้น6 6" xfId="7600" xr:uid="{9587745C-3C40-4D04-A47B-F097B52E9E5E}"/>
    <cellStyle name="20% - ส่วนที่ถูกเน้น6_DT_GMMB" xfId="199" xr:uid="{00000000-0005-0000-0000-000053000000}"/>
    <cellStyle name="2-units" xfId="7603" xr:uid="{A43B28B2-773F-4B7C-B45B-323EA4212095}"/>
    <cellStyle name="³¯Â¥" xfId="2030" xr:uid="{00000000-0005-0000-0000-000009010000}"/>
    <cellStyle name="³£¹æ_Book1" xfId="2265" xr:uid="{00000000-0005-0000-0000-00000A010000}"/>
    <cellStyle name="³¬¼¶Á´½Ó" xfId="2216" xr:uid="{00000000-0005-0000-0000-00000B010000}"/>
    <cellStyle name="3f1?0]_assumption(tj))" xfId="1972" xr:uid="{00000000-0005-0000-0000-00000C010000}"/>
    <cellStyle name="3f1?assumption(tj)t" xfId="2353" xr:uid="{00000000-0005-0000-0000-00000D010000}"/>
    <cellStyle name="3f1?p&amp;l(tj)i" xfId="2264" xr:uid="{00000000-0005-0000-0000-00000E010000}"/>
    <cellStyle name="³f¹ô [0]_audit schedule" xfId="2002" xr:uid="{00000000-0005-0000-0000-00000F010000}"/>
    <cellStyle name="³f¹ô_audit schedule" xfId="2262" xr:uid="{00000000-0005-0000-0000-000010010000}"/>
    <cellStyle name="3L1a_assumption(tj)" xfId="2145" xr:uid="{00000000-0005-0000-0000-000011010000}"/>
    <cellStyle name="40 % - Accent1" xfId="7604" xr:uid="{F3BB9EA7-6190-4341-B728-8B713153A370}"/>
    <cellStyle name="40 % - Accent2" xfId="7605" xr:uid="{32192781-13AF-477F-A163-5E49B58B3349}"/>
    <cellStyle name="40 % - Accent3" xfId="7606" xr:uid="{D48DD53F-1571-4FF4-A1EA-384D0F3424B7}"/>
    <cellStyle name="40 % - Accent4" xfId="7607" xr:uid="{51F585E7-D092-4351-A151-EEB5C9159A38}"/>
    <cellStyle name="40 % - Accent5" xfId="7608" xr:uid="{EBA40666-E319-4525-B991-00BF2D7628EE}"/>
    <cellStyle name="40 % - Accent6" xfId="7609" xr:uid="{C7E29270-9F15-4203-91E7-2BC0BE7798F6}"/>
    <cellStyle name="40% - Accent1" xfId="6703" builtinId="31" customBuiltin="1"/>
    <cellStyle name="40% - Accent1 2" xfId="200" xr:uid="{00000000-0005-0000-0000-000054000000}"/>
    <cellStyle name="40% - Accent1 2 10" xfId="6692" xr:uid="{92AF6D8D-0032-443F-9050-D5580FA7FE0E}"/>
    <cellStyle name="40% - Accent1 2 2" xfId="201" xr:uid="{00000000-0005-0000-0000-000055000000}"/>
    <cellStyle name="40% - Accent1 2 2 2" xfId="1401" xr:uid="{00000000-0005-0000-0000-000055000000}"/>
    <cellStyle name="40% - Accent1 2 2 2 2" xfId="2089" xr:uid="{00000000-0005-0000-0000-000014010000}"/>
    <cellStyle name="40% - Accent1 2 2 3" xfId="1117" xr:uid="{00000000-0005-0000-0000-000023000000}"/>
    <cellStyle name="40% - Accent1 2 2 3 2" xfId="2336" xr:uid="{00000000-0005-0000-0000-000013010000}"/>
    <cellStyle name="40% - Accent1 2 2 4" xfId="5978" xr:uid="{00000000-0005-0000-0000-000023000000}"/>
    <cellStyle name="40% - Accent1 2 2 5" xfId="7612" xr:uid="{DCAA3726-2960-4943-94DC-FA7207CAAE26}"/>
    <cellStyle name="40% - Accent1 2 2 6" xfId="7611" xr:uid="{F1A70163-777D-433F-A7EB-B6B22342CE47}"/>
    <cellStyle name="40% - Accent1 2 3" xfId="1400" xr:uid="{00000000-0005-0000-0000-000054000000}"/>
    <cellStyle name="40% - Accent1 2 3 2" xfId="2088" xr:uid="{00000000-0005-0000-0000-000015010000}"/>
    <cellStyle name="40% - Accent1 2 3 3" xfId="7613" xr:uid="{5E25E58C-6C40-44B1-9038-5C4845948563}"/>
    <cellStyle name="40% - Accent1 2 4" xfId="1750" xr:uid="{00000000-0005-0000-0000-000091000000}"/>
    <cellStyle name="40% - Accent1 2 4 2" xfId="2215" xr:uid="{00000000-0005-0000-0000-000016010000}"/>
    <cellStyle name="40% - Accent1 2 4 3" xfId="7614" xr:uid="{3F0ADF9A-EC58-4477-AEF7-E53A524BCD50}"/>
    <cellStyle name="40% - Accent1 2 5" xfId="1041" xr:uid="{00000000-0005-0000-0000-000091000000}"/>
    <cellStyle name="40% - Accent1 2 5 2" xfId="2029" xr:uid="{00000000-0005-0000-0000-000017010000}"/>
    <cellStyle name="40% - Accent1 2 6" xfId="2259" xr:uid="{00000000-0005-0000-0000-000012010000}"/>
    <cellStyle name="40% - Accent1 2 7" xfId="6012" xr:uid="{00000000-0005-0000-0000-000091000000}"/>
    <cellStyle name="40% - Accent1 2 7 2" xfId="7615" xr:uid="{8CE87289-46CA-49AA-82FB-A7B4667900A5}"/>
    <cellStyle name="40% - Accent1 2 8" xfId="7616" xr:uid="{D0594308-7AFF-48C3-9EAB-DB386EC5C19B}"/>
    <cellStyle name="40% - Accent1 2 8 2" xfId="7617" xr:uid="{21B11C37-F444-4818-9C6F-0479D85547AC}"/>
    <cellStyle name="40% - Accent1 2 9" xfId="7610" xr:uid="{4BD02A98-07E1-49C9-8C7E-0739654457E0}"/>
    <cellStyle name="40% - Accent1 3" xfId="202" xr:uid="{00000000-0005-0000-0000-000056000000}"/>
    <cellStyle name="40% - Accent1 3 2" xfId="203" xr:uid="{00000000-0005-0000-0000-000057000000}"/>
    <cellStyle name="40% - Accent1 3 2 2" xfId="2256" xr:uid="{00000000-0005-0000-0000-00001A010000}"/>
    <cellStyle name="40% - Accent1 3 2 2 2" xfId="7620" xr:uid="{6EB1C015-3607-43EC-8369-E40A95A679EB}"/>
    <cellStyle name="40% - Accent1 3 2 2 3" xfId="7621" xr:uid="{BA33690F-4AAE-45B1-9FDE-CADBDD2B1F3B}"/>
    <cellStyle name="40% - Accent1 3 2 2 4" xfId="7619" xr:uid="{4E824219-12DD-4B0B-B0D0-52B49FCAB201}"/>
    <cellStyle name="40% - Accent1 3 2 3" xfId="2335" xr:uid="{00000000-0005-0000-0000-000019010000}"/>
    <cellStyle name="40% - Accent1 3 2 3 2" xfId="7622" xr:uid="{167CCE3A-B287-40A9-B607-E5ADB3822A0D}"/>
    <cellStyle name="40% - Accent1 3 2 4" xfId="7623" xr:uid="{5AE7FF76-4A26-4648-9D75-B1AFDD1DAEE9}"/>
    <cellStyle name="40% - Accent1 3 3" xfId="2255" xr:uid="{00000000-0005-0000-0000-00001B010000}"/>
    <cellStyle name="40% - Accent1 3 3 2" xfId="7625" xr:uid="{70B18EE9-F948-4514-92B8-55F8E2A058D8}"/>
    <cellStyle name="40% - Accent1 3 3 3" xfId="7626" xr:uid="{BF585BD2-9B1F-4CD1-BB45-190A86B8B8EA}"/>
    <cellStyle name="40% - Accent1 3 3 4" xfId="7624" xr:uid="{2C011096-2A44-4232-B790-8A3076D35EEC}"/>
    <cellStyle name="40% - Accent1 3 4" xfId="2086" xr:uid="{00000000-0005-0000-0000-000018010000}"/>
    <cellStyle name="40% - Accent1 3 4 2" xfId="7628" xr:uid="{7B72CD15-39EA-4183-9D2A-BDA1466D41D1}"/>
    <cellStyle name="40% - Accent1 3 4 3" xfId="7629" xr:uid="{6147BAF0-0A29-43CB-B37E-7D5D71AD3D21}"/>
    <cellStyle name="40% - Accent1 3 4 4" xfId="7627" xr:uid="{F2F1D362-02DD-43A8-8791-3F230664265F}"/>
    <cellStyle name="40% - Accent1 3 5" xfId="7630" xr:uid="{21A7547B-4ABA-4D5B-BF29-0503CE164152}"/>
    <cellStyle name="40% - Accent1 3 6" xfId="7631" xr:uid="{6594C743-0945-4E56-B599-00C2584CF9AC}"/>
    <cellStyle name="40% - Accent1 3 7" xfId="7618" xr:uid="{67C0AEF5-FB90-4B23-BF5B-DBF194E3E57D}"/>
    <cellStyle name="40% - Accent1 3 8" xfId="6693" xr:uid="{61EFB1A6-FBB3-4A99-B43C-7A63699C94A4}"/>
    <cellStyle name="40% - Accent1 4" xfId="204" xr:uid="{00000000-0005-0000-0000-000058000000}"/>
    <cellStyle name="40% - Accent1 4 2" xfId="2082" xr:uid="{00000000-0005-0000-0000-00001D010000}"/>
    <cellStyle name="40% - Accent1 4 2 2" xfId="7633" xr:uid="{071F0BB6-B6C0-496C-AC26-EB28EFE7E16E}"/>
    <cellStyle name="40% - Accent1 4 3" xfId="2150" xr:uid="{00000000-0005-0000-0000-00001E010000}"/>
    <cellStyle name="40% - Accent1 4 3 2" xfId="2214" xr:uid="{00000000-0005-0000-0000-00001F010000}"/>
    <cellStyle name="40% - Accent1 4 3 2 2" xfId="6278" xr:uid="{00000000-0005-0000-0000-00001F010000}"/>
    <cellStyle name="40% - Accent1 4 3 2 2 2" xfId="7636" xr:uid="{0B26CB3B-8FD5-4746-97E6-847C649F85D9}"/>
    <cellStyle name="40% - Accent1 4 3 2 2 3" xfId="32354" xr:uid="{3F8BA861-8EEF-4D90-90A8-2F51C1500032}"/>
    <cellStyle name="40% - Accent1 4 3 2 3" xfId="5515" xr:uid="{00000000-0005-0000-0000-000024010000}"/>
    <cellStyle name="40% - Accent1 4 3 2 3 2" xfId="7637" xr:uid="{7379C82F-2C80-4F40-8056-C50F67C916D7}"/>
    <cellStyle name="40% - Accent1 4 3 2 3 3" xfId="32355" xr:uid="{ADB47E46-2716-48DF-91B5-63C91E3F346E}"/>
    <cellStyle name="40% - Accent1 4 3 2 4" xfId="7638" xr:uid="{4F64F6BC-1FA9-4C1F-B350-0A4EEF4F9D37}"/>
    <cellStyle name="40% - Accent1 4 3 2 4 2" xfId="32356" xr:uid="{D6A26DC7-46AE-4FFF-8B8D-4149BCB601F1}"/>
    <cellStyle name="40% - Accent1 4 3 2 5" xfId="7635" xr:uid="{4067AE22-0B52-490D-A0C6-20E41B7B0265}"/>
    <cellStyle name="40% - Accent1 4 3 2 6" xfId="32353" xr:uid="{E3539BD5-8F18-47F9-9A96-0C345D41CEFB}"/>
    <cellStyle name="40% - Accent1 4 3 3" xfId="6265" xr:uid="{00000000-0005-0000-0000-00001E010000}"/>
    <cellStyle name="40% - Accent1 4 3 3 2" xfId="7639" xr:uid="{99C5247C-E4F6-4C40-9F7A-21E4E8428B53}"/>
    <cellStyle name="40% - Accent1 4 3 3 3" xfId="32357" xr:uid="{BCA79947-8FFB-48A1-BBE8-82CE2114300C}"/>
    <cellStyle name="40% - Accent1 4 3 4" xfId="5359" xr:uid="{00000000-0005-0000-0000-000023010000}"/>
    <cellStyle name="40% - Accent1 4 3 4 2" xfId="7640" xr:uid="{7074A288-E1C4-4FD6-85D1-6023550C770E}"/>
    <cellStyle name="40% - Accent1 4 3 4 3" xfId="32358" xr:uid="{237645E9-ADD6-4CC4-A919-E923F8F108CE}"/>
    <cellStyle name="40% - Accent1 4 3 5" xfId="7641" xr:uid="{0F5FC934-45F2-415D-97BD-64F1262C8699}"/>
    <cellStyle name="40% - Accent1 4 3 5 2" xfId="32359" xr:uid="{BC067EE6-D22F-475F-8A56-299B548686BC}"/>
    <cellStyle name="40% - Accent1 4 3 6" xfId="7634" xr:uid="{1B2DF407-6D7F-4FA8-A57E-7F8800ECD30D}"/>
    <cellStyle name="40% - Accent1 4 3 7" xfId="32352" xr:uid="{A6AA0BA3-9C5A-4AC1-A9B4-AE1F9726699B}"/>
    <cellStyle name="40% - Accent1 4 4" xfId="2342" xr:uid="{00000000-0005-0000-0000-000020010000}"/>
    <cellStyle name="40% - Accent1 4 4 2" xfId="6301" xr:uid="{00000000-0005-0000-0000-000020010000}"/>
    <cellStyle name="40% - Accent1 4 4 2 2" xfId="7643" xr:uid="{2BBE7E7C-F67D-46B7-B7B3-A84F4A8D3745}"/>
    <cellStyle name="40% - Accent1 4 4 2 3" xfId="32361" xr:uid="{8A011D22-096D-47E4-AEA0-7592C1156640}"/>
    <cellStyle name="40% - Accent1 4 4 3" xfId="5388" xr:uid="{00000000-0005-0000-0000-000025010000}"/>
    <cellStyle name="40% - Accent1 4 4 3 2" xfId="7644" xr:uid="{4CD30573-5BE0-45DB-9D7F-DFA64FC4544B}"/>
    <cellStyle name="40% - Accent1 4 4 3 3" xfId="32362" xr:uid="{B6CE384B-EAA0-4AD4-81E3-B2C84A841F34}"/>
    <cellStyle name="40% - Accent1 4 4 4" xfId="7645" xr:uid="{434B41DD-C29F-4E6D-A84D-B4CEA8D3ACD9}"/>
    <cellStyle name="40% - Accent1 4 4 4 2" xfId="32363" xr:uid="{9DF96482-F207-4059-A84B-CDE75AF84497}"/>
    <cellStyle name="40% - Accent1 4 4 5" xfId="7642" xr:uid="{4FF85B72-2B3C-4DB0-9C0B-5B3024347685}"/>
    <cellStyle name="40% - Accent1 4 4 6" xfId="32360" xr:uid="{62EE2C0C-58F4-4B2A-A41F-C790EADEA5B1}"/>
    <cellStyle name="40% - Accent1 4 5" xfId="6284" xr:uid="{00000000-0005-0000-0000-00001C010000}"/>
    <cellStyle name="40% - Accent1 4 5 2" xfId="7646" xr:uid="{1695CB6B-FB01-4C0A-9321-23241C615C53}"/>
    <cellStyle name="40% - Accent1 4 5 3" xfId="32364" xr:uid="{2E4C907E-6814-452F-A0F0-53E4E3235E83}"/>
    <cellStyle name="40% - Accent1 4 6" xfId="5360" xr:uid="{00000000-0005-0000-0000-000021010000}"/>
    <cellStyle name="40% - Accent1 4 6 2" xfId="7647" xr:uid="{2539E73D-B547-4781-B363-0039AE95BE11}"/>
    <cellStyle name="40% - Accent1 4 6 3" xfId="32365" xr:uid="{61E395DC-A902-45E7-97DE-33A7F62A78C2}"/>
    <cellStyle name="40% - Accent1 4 7" xfId="2254" xr:uid="{00000000-0005-0000-0000-00001C010000}"/>
    <cellStyle name="40% - Accent1 4 7 2" xfId="7648" xr:uid="{CAE2B724-C18B-4182-BF49-7641C267B6A3}"/>
    <cellStyle name="40% - Accent1 4 7 3" xfId="32366" xr:uid="{D8AC8591-AF89-405E-BDD1-33CC25E695A3}"/>
    <cellStyle name="40% - Accent1 4 8" xfId="7632" xr:uid="{9D078379-E5B6-470B-9937-2655365065F6}"/>
    <cellStyle name="40% - Accent1 5" xfId="205" xr:uid="{00000000-0005-0000-0000-000059000000}"/>
    <cellStyle name="40% - Accent1 5 2" xfId="2213" xr:uid="{00000000-0005-0000-0000-000022010000}"/>
    <cellStyle name="40% - Accent1 5 2 2" xfId="1933" xr:uid="{00000000-0005-0000-0000-000023010000}"/>
    <cellStyle name="40% - Accent1 5 2 2 2" xfId="6191" xr:uid="{00000000-0005-0000-0000-000023010000}"/>
    <cellStyle name="40% - Accent1 5 2 2 2 2" xfId="7652" xr:uid="{166A0974-DEC5-4F10-A7D0-43443DE9D0E2}"/>
    <cellStyle name="40% - Accent1 5 2 2 2 3" xfId="32368" xr:uid="{D651DE78-2D19-4850-BAC2-EE6DE8139426}"/>
    <cellStyle name="40% - Accent1 5 2 2 3" xfId="5432" xr:uid="{00000000-0005-0000-0000-000028010000}"/>
    <cellStyle name="40% - Accent1 5 2 2 3 2" xfId="7653" xr:uid="{105CEBD0-E8C8-4E20-ADA8-7E2B34610191}"/>
    <cellStyle name="40% - Accent1 5 2 2 3 3" xfId="32369" xr:uid="{1A74AD66-9193-48C6-A376-4BCF9FD3EB7B}"/>
    <cellStyle name="40% - Accent1 5 2 2 4" xfId="7654" xr:uid="{87FD53B0-E906-4C74-A15F-EAC47F182E95}"/>
    <cellStyle name="40% - Accent1 5 2 2 4 2" xfId="32370" xr:uid="{9B68E24A-01CA-42D0-AE27-11F06DBF8E48}"/>
    <cellStyle name="40% - Accent1 5 2 2 5" xfId="7651" xr:uid="{DE399E3F-E5FD-4BC7-9C06-4C6722EEA952}"/>
    <cellStyle name="40% - Accent1 5 2 2 6" xfId="32367" xr:uid="{38794621-8388-454E-9A86-803387DF5D95}"/>
    <cellStyle name="40% - Accent1 5 2 3" xfId="6277" xr:uid="{00000000-0005-0000-0000-000022010000}"/>
    <cellStyle name="40% - Accent1 5 2 3 2" xfId="7655" xr:uid="{35A66FC9-DFA7-4FD0-A657-CF211DE01B3E}"/>
    <cellStyle name="40% - Accent1 5 2 3 3" xfId="32371" xr:uid="{C75BE9C3-686F-4F21-B4F1-B9607D3566E3}"/>
    <cellStyle name="40% - Accent1 5 2 4" xfId="5536" xr:uid="{00000000-0005-0000-0000-000027010000}"/>
    <cellStyle name="40% - Accent1 5 2 4 2" xfId="7656" xr:uid="{CA3AD64A-2617-4B1E-BFAD-1BB85B4BA546}"/>
    <cellStyle name="40% - Accent1 5 2 4 3" xfId="32372" xr:uid="{90DC95F0-D2BA-407D-9CDA-7A6F988DB0C3}"/>
    <cellStyle name="40% - Accent1 5 2 5" xfId="7657" xr:uid="{5BF403F8-2171-489F-88D6-AB87DE062D28}"/>
    <cellStyle name="40% - Accent1 5 2 5 2" xfId="32373" xr:uid="{54EAE3BD-D0D9-4A9D-8EC8-AC389F6D256C}"/>
    <cellStyle name="40% - Accent1 5 2 6" xfId="7650" xr:uid="{13FF07AF-4173-42AA-B222-7DA90B2E4D2A}"/>
    <cellStyle name="40% - Accent1 5 3" xfId="2378" xr:uid="{00000000-0005-0000-0000-000024010000}"/>
    <cellStyle name="40% - Accent1 5 3 2" xfId="6313" xr:uid="{00000000-0005-0000-0000-000024010000}"/>
    <cellStyle name="40% - Accent1 5 3 2 2" xfId="7659" xr:uid="{C7FC19D2-4FFB-4702-9A67-0164784C29D1}"/>
    <cellStyle name="40% - Accent1 5 3 2 3" xfId="32375" xr:uid="{37035FDF-FE25-4B02-A5BB-F7E742C64C82}"/>
    <cellStyle name="40% - Accent1 5 3 3" xfId="5411" xr:uid="{00000000-0005-0000-0000-000029010000}"/>
    <cellStyle name="40% - Accent1 5 3 3 2" xfId="7660" xr:uid="{A2B54E85-82E3-48DB-A1BD-B1BD0DB9CDEE}"/>
    <cellStyle name="40% - Accent1 5 3 3 3" xfId="32376" xr:uid="{C2B333EB-13A6-4FEF-AE35-8A32356548C7}"/>
    <cellStyle name="40% - Accent1 5 3 4" xfId="7661" xr:uid="{1FE2A0DF-CED5-45D7-AD23-108E362650CB}"/>
    <cellStyle name="40% - Accent1 5 3 4 2" xfId="32377" xr:uid="{4BD9356E-8952-4958-9FA0-1C592AA4766F}"/>
    <cellStyle name="40% - Accent1 5 3 5" xfId="7658" xr:uid="{CC265195-AA74-4DD9-A030-8CA5F55F3BAA}"/>
    <cellStyle name="40% - Accent1 5 3 6" xfId="32374" xr:uid="{51086BC0-C66E-412A-9BFD-A00150844D4B}"/>
    <cellStyle name="40% - Accent1 5 4" xfId="6249" xr:uid="{00000000-0005-0000-0000-000021010000}"/>
    <cellStyle name="40% - Accent1 5 4 2" xfId="7662" xr:uid="{5FBED5A8-7434-44C7-861E-A480909DA7D4}"/>
    <cellStyle name="40% - Accent1 5 4 3" xfId="32378" xr:uid="{8E2428DD-51A0-462F-95CC-AD9124C5437F}"/>
    <cellStyle name="40% - Accent1 5 5" xfId="5398" xr:uid="{00000000-0005-0000-0000-000026010000}"/>
    <cellStyle name="40% - Accent1 5 5 2" xfId="7663" xr:uid="{DBC5366E-3531-4447-9237-7B894CAB8F7D}"/>
    <cellStyle name="40% - Accent1 5 5 3" xfId="32379" xr:uid="{B1CB9310-9439-44A4-80C7-94D834B6F701}"/>
    <cellStyle name="40% - Accent1 5 6" xfId="2096" xr:uid="{00000000-0005-0000-0000-000021010000}"/>
    <cellStyle name="40% - Accent1 5 6 2" xfId="7664" xr:uid="{5079B538-4430-4892-8D86-918B42FDBB94}"/>
    <cellStyle name="40% - Accent1 5 6 3" xfId="32380" xr:uid="{0DEEF8CA-5BF4-4710-9D4A-FBAFE077FB3D}"/>
    <cellStyle name="40% - Accent1 5 7" xfId="7649" xr:uid="{AAE4D61C-8BFD-4DEB-A5EE-EBA24E3D96C5}"/>
    <cellStyle name="40% - Accent1 6" xfId="5894" xr:uid="{00000000-0005-0000-0000-00006E110000}"/>
    <cellStyle name="40% - Accent1 6 2" xfId="7665" xr:uid="{C93A6BD8-0C34-4247-8E44-1D7465D49ACA}"/>
    <cellStyle name="40% - Accent1 6 3" xfId="32381" xr:uid="{1F3DAE9A-6296-468A-9E41-CDB5DC6B9C08}"/>
    <cellStyle name="40% - Accent1 7" xfId="7024" xr:uid="{A8499E1E-7AC3-433E-9B3C-12E1CFD712EF}"/>
    <cellStyle name="40% - Accent2" xfId="6704" builtinId="35" customBuiltin="1"/>
    <cellStyle name="40% - Accent2 2" xfId="206" xr:uid="{00000000-0005-0000-0000-00005A000000}"/>
    <cellStyle name="40% - Accent2 2 2" xfId="207" xr:uid="{00000000-0005-0000-0000-00005B000000}"/>
    <cellStyle name="40% - Accent2 2 2 2" xfId="1403" xr:uid="{00000000-0005-0000-0000-00005B000000}"/>
    <cellStyle name="40% - Accent2 2 2 2 2" xfId="2087" xr:uid="{00000000-0005-0000-0000-000027010000}"/>
    <cellStyle name="40% - Accent2 2 2 3" xfId="1118" xr:uid="{00000000-0005-0000-0000-000024000000}"/>
    <cellStyle name="40% - Accent2 2 2 3 2" xfId="2106" xr:uid="{00000000-0005-0000-0000-000026010000}"/>
    <cellStyle name="40% - Accent2 2 2 4" xfId="6020" xr:uid="{00000000-0005-0000-0000-000024000000}"/>
    <cellStyle name="40% - Accent2 2 2 5" xfId="7667" xr:uid="{6658D37E-5DE3-4951-A79E-A6983BA033F2}"/>
    <cellStyle name="40% - Accent2 2 2 6" xfId="7666" xr:uid="{EF393E69-482D-4D56-8A84-FBCA1DF87BA3}"/>
    <cellStyle name="40% - Accent2 2 3" xfId="1402" xr:uid="{00000000-0005-0000-0000-00005A000000}"/>
    <cellStyle name="40% - Accent2 2 3 2" xfId="2278" xr:uid="{00000000-0005-0000-0000-000028010000}"/>
    <cellStyle name="40% - Accent2 2 3 3" xfId="7668" xr:uid="{473497FD-E99C-4D52-AF78-EF299BE72E08}"/>
    <cellStyle name="40% - Accent2 2 4" xfId="1754" xr:uid="{00000000-0005-0000-0000-000092000000}"/>
    <cellStyle name="40% - Accent2 2 4 2" xfId="2028" xr:uid="{00000000-0005-0000-0000-000029010000}"/>
    <cellStyle name="40% - Accent2 2 4 3" xfId="7669" xr:uid="{6903AD82-DD92-4FFD-BBA3-E8179BD7B60C}"/>
    <cellStyle name="40% - Accent2 2 5" xfId="1045" xr:uid="{00000000-0005-0000-0000-000092000000}"/>
    <cellStyle name="40% - Accent2 2 5 2" xfId="2288" xr:uid="{00000000-0005-0000-0000-00002A010000}"/>
    <cellStyle name="40% - Accent2 2 6" xfId="2212" xr:uid="{00000000-0005-0000-0000-000025010000}"/>
    <cellStyle name="40% - Accent2 2 7" xfId="6010" xr:uid="{00000000-0005-0000-0000-000092000000}"/>
    <cellStyle name="40% - Accent2 2 7 2" xfId="7670" xr:uid="{052A5B40-35AF-4165-903F-5992D424C948}"/>
    <cellStyle name="40% - Accent2 2 8" xfId="7671" xr:uid="{EF7FF460-466A-4F27-A31B-BB7B8FAC25C8}"/>
    <cellStyle name="40% - Accent2 2 8 2" xfId="7672" xr:uid="{A32CD9DF-9BE9-43F4-BE7A-5AC653F82186}"/>
    <cellStyle name="40% - Accent2 3" xfId="208" xr:uid="{00000000-0005-0000-0000-00005C000000}"/>
    <cellStyle name="40% - Accent2 3 2" xfId="2154" xr:uid="{00000000-0005-0000-0000-00002C010000}"/>
    <cellStyle name="40% - Accent2 3 2 2" xfId="7674" xr:uid="{785389F5-CD7F-47D4-82B0-3D9063CF944A}"/>
    <cellStyle name="40% - Accent2 3 3" xfId="7673" xr:uid="{3160B016-3F24-4240-BEA8-3CD00CE2D0D3}"/>
    <cellStyle name="40% - Accent2 3 4" xfId="6694" xr:uid="{22CD6360-7D5C-4850-97BE-E4B1DBE5E114}"/>
    <cellStyle name="40% - Accent2 4" xfId="209" xr:uid="{00000000-0005-0000-0000-00005D000000}"/>
    <cellStyle name="40% - Accent2 4 2" xfId="1986" xr:uid="{00000000-0005-0000-0000-00002E010000}"/>
    <cellStyle name="40% - Accent2 4 2 2" xfId="2295" xr:uid="{00000000-0005-0000-0000-00002F010000}"/>
    <cellStyle name="40% - Accent2 4 2 2 2" xfId="6294" xr:uid="{00000000-0005-0000-0000-00002F010000}"/>
    <cellStyle name="40% - Accent2 4 2 2 2 2" xfId="7678" xr:uid="{82197D75-4288-4AA5-9EDB-33162694B390}"/>
    <cellStyle name="40% - Accent2 4 2 2 2 3" xfId="32383" xr:uid="{B78A7B70-6771-49DE-A675-BA8A7B532E87}"/>
    <cellStyle name="40% - Accent2 4 2 2 3" xfId="5403" xr:uid="{00000000-0005-0000-0000-000034010000}"/>
    <cellStyle name="40% - Accent2 4 2 2 3 2" xfId="7679" xr:uid="{CFE39D10-84B4-49F3-9729-4530986AA933}"/>
    <cellStyle name="40% - Accent2 4 2 2 3 3" xfId="32384" xr:uid="{06633A93-6B33-4CC1-9E06-1A65ACED6B39}"/>
    <cellStyle name="40% - Accent2 4 2 2 4" xfId="7680" xr:uid="{D023F8BB-0011-4349-BE2F-173FDED4EC90}"/>
    <cellStyle name="40% - Accent2 4 2 2 4 2" xfId="32385" xr:uid="{C1FDA294-8A75-4E5E-B291-7C9662D93772}"/>
    <cellStyle name="40% - Accent2 4 2 2 5" xfId="7677" xr:uid="{47CFF1CF-CE8E-4266-9C67-1578932D1F19}"/>
    <cellStyle name="40% - Accent2 4 2 2 6" xfId="32382" xr:uid="{78CC4EBC-2888-4C76-9410-92E5E3ADF9BA}"/>
    <cellStyle name="40% - Accent2 4 2 3" xfId="6219" xr:uid="{00000000-0005-0000-0000-00002E010000}"/>
    <cellStyle name="40% - Accent2 4 2 3 2" xfId="7681" xr:uid="{42843E40-33ED-4E2C-A03D-EE457E4ACCF8}"/>
    <cellStyle name="40% - Accent2 4 2 3 3" xfId="32386" xr:uid="{63030E55-E0A8-40F8-92E7-607C8C9953EA}"/>
    <cellStyle name="40% - Accent2 4 2 4" xfId="5434" xr:uid="{00000000-0005-0000-0000-000033010000}"/>
    <cellStyle name="40% - Accent2 4 2 4 2" xfId="7682" xr:uid="{3F8BDAEB-B30E-4651-8E6E-098AE4EF2898}"/>
    <cellStyle name="40% - Accent2 4 2 4 3" xfId="32387" xr:uid="{CA4CBD54-F54A-4010-8983-7BF998A50E32}"/>
    <cellStyle name="40% - Accent2 4 2 5" xfId="7683" xr:uid="{EB84BE28-80AB-4C8B-9F4B-B179CC4AF9DD}"/>
    <cellStyle name="40% - Accent2 4 2 5 2" xfId="32388" xr:uid="{B0D823A9-C94E-43E0-B329-9501C5B91947}"/>
    <cellStyle name="40% - Accent2 4 2 6" xfId="7676" xr:uid="{5DCF1DBC-E02E-4A10-B50E-A767F0860AA5}"/>
    <cellStyle name="40% - Accent2 4 3" xfId="2073" xr:uid="{00000000-0005-0000-0000-000030010000}"/>
    <cellStyle name="40% - Accent2 4 3 2" xfId="6244" xr:uid="{00000000-0005-0000-0000-000030010000}"/>
    <cellStyle name="40% - Accent2 4 3 2 2" xfId="7685" xr:uid="{DE60F99D-ADFE-410F-9D06-53F1742E814A}"/>
    <cellStyle name="40% - Accent2 4 3 2 3" xfId="32390" xr:uid="{4561F781-DDE5-45BB-855C-0689DAD70D0C}"/>
    <cellStyle name="40% - Accent2 4 3 3" xfId="5347" xr:uid="{00000000-0005-0000-0000-000035010000}"/>
    <cellStyle name="40% - Accent2 4 3 3 2" xfId="7686" xr:uid="{986DF2EF-BB9A-4678-8701-52C62162C13C}"/>
    <cellStyle name="40% - Accent2 4 3 3 3" xfId="32391" xr:uid="{A22815AD-9299-4292-8E19-A07C418BACB9}"/>
    <cellStyle name="40% - Accent2 4 3 4" xfId="7687" xr:uid="{F61A0A15-7B4F-488D-888E-44380DFEAD80}"/>
    <cellStyle name="40% - Accent2 4 3 4 2" xfId="32392" xr:uid="{8CFECD42-2961-4FDC-9344-62BBCB24CEC7}"/>
    <cellStyle name="40% - Accent2 4 3 5" xfId="7684" xr:uid="{10BE59A9-119C-4614-BE82-ECF2E09418D7}"/>
    <cellStyle name="40% - Accent2 4 3 6" xfId="32389" xr:uid="{CB936C87-D84E-40CD-BEB9-76198E611CC9}"/>
    <cellStyle name="40% - Accent2 4 4" xfId="6275" xr:uid="{00000000-0005-0000-0000-00002D010000}"/>
    <cellStyle name="40% - Accent2 4 4 2" xfId="7688" xr:uid="{E7660923-9AB0-47BF-B8D3-533D9964684C}"/>
    <cellStyle name="40% - Accent2 4 4 3" xfId="32393" xr:uid="{98CF8189-AB7F-4916-A2A2-F868A81ED1BB}"/>
    <cellStyle name="40% - Accent2 4 5" xfId="5346" xr:uid="{00000000-0005-0000-0000-000032010000}"/>
    <cellStyle name="40% - Accent2 4 5 2" xfId="7689" xr:uid="{02585DA6-DC65-44FF-8233-130F215ADBCE}"/>
    <cellStyle name="40% - Accent2 4 5 3" xfId="32394" xr:uid="{FEB4F8EB-330C-472B-BAA0-904BB460F130}"/>
    <cellStyle name="40% - Accent2 4 6" xfId="2210" xr:uid="{00000000-0005-0000-0000-00002D010000}"/>
    <cellStyle name="40% - Accent2 4 6 2" xfId="7690" xr:uid="{F603E947-85E0-4586-9C2B-AB40BC493263}"/>
    <cellStyle name="40% - Accent2 4 6 3" xfId="32395" xr:uid="{1D291EE6-71C9-4E16-96CC-CFE224874FC8}"/>
    <cellStyle name="40% - Accent2 4 7" xfId="7675" xr:uid="{804F67BA-B67B-495F-97C3-8234A8B304AE}"/>
    <cellStyle name="40% - Accent2 5" xfId="2260" xr:uid="{00000000-0005-0000-0000-000031010000}"/>
    <cellStyle name="40% - Accent2 5 2" xfId="2155" xr:uid="{00000000-0005-0000-0000-000032010000}"/>
    <cellStyle name="40% - Accent2 5 2 2" xfId="2209" xr:uid="{00000000-0005-0000-0000-000033010000}"/>
    <cellStyle name="40% - Accent2 5 2 2 2" xfId="6274" xr:uid="{00000000-0005-0000-0000-000033010000}"/>
    <cellStyle name="40% - Accent2 5 2 2 2 2" xfId="7694" xr:uid="{C253EF61-8FA9-43CA-B496-7944962D6875}"/>
    <cellStyle name="40% - Accent2 5 2 2 2 3" xfId="32397" xr:uid="{0F756F35-53FB-432A-8642-40DD6E3E69CA}"/>
    <cellStyle name="40% - Accent2 5 2 2 3" xfId="5361" xr:uid="{00000000-0005-0000-0000-000038010000}"/>
    <cellStyle name="40% - Accent2 5 2 2 3 2" xfId="7695" xr:uid="{436F8DB0-E5C0-4D08-8782-125584D9E15C}"/>
    <cellStyle name="40% - Accent2 5 2 2 3 3" xfId="32398" xr:uid="{0DA0BAE6-8203-44A8-8A84-10F697A6047F}"/>
    <cellStyle name="40% - Accent2 5 2 2 4" xfId="7696" xr:uid="{A66A1BB0-2110-4C13-A0D9-BF65393CC365}"/>
    <cellStyle name="40% - Accent2 5 2 2 4 2" xfId="32399" xr:uid="{6D0A0F08-D980-4D19-B8CE-7E59D4A1ED8D}"/>
    <cellStyle name="40% - Accent2 5 2 2 5" xfId="7693" xr:uid="{839E1F19-C773-4BA4-A845-6A62A421A9D6}"/>
    <cellStyle name="40% - Accent2 5 2 2 6" xfId="32396" xr:uid="{E627B771-7B74-4014-A151-2A35BB9DCE43}"/>
    <cellStyle name="40% - Accent2 5 2 3" xfId="6267" xr:uid="{00000000-0005-0000-0000-000032010000}"/>
    <cellStyle name="40% - Accent2 5 2 3 2" xfId="7697" xr:uid="{9DC6ED8D-36F5-4DF6-BEFD-52879E24EDC7}"/>
    <cellStyle name="40% - Accent2 5 2 3 3" xfId="32400" xr:uid="{BB9D7B70-D190-4EB1-80F0-ABC912662266}"/>
    <cellStyle name="40% - Accent2 5 2 4" xfId="5425" xr:uid="{00000000-0005-0000-0000-000037010000}"/>
    <cellStyle name="40% - Accent2 5 2 4 2" xfId="7698" xr:uid="{3CE4D3D0-8E9E-48EF-8109-56480E1A4BBB}"/>
    <cellStyle name="40% - Accent2 5 2 4 3" xfId="32401" xr:uid="{BD12AC5A-002D-41DA-A16F-5548CEB69FAA}"/>
    <cellStyle name="40% - Accent2 5 2 5" xfId="7699" xr:uid="{8FC3BCE4-BE49-4733-99BA-A83AEC95185B}"/>
    <cellStyle name="40% - Accent2 5 2 5 2" xfId="32402" xr:uid="{687330FE-505C-4749-8FF8-902DD790AD58}"/>
    <cellStyle name="40% - Accent2 5 2 6" xfId="7692" xr:uid="{D3843D4F-448E-42BF-A2AA-2CEF8EE5E11E}"/>
    <cellStyle name="40% - Accent2 5 3" xfId="2192" xr:uid="{00000000-0005-0000-0000-000034010000}"/>
    <cellStyle name="40% - Accent2 5 3 2" xfId="6273" xr:uid="{00000000-0005-0000-0000-000034010000}"/>
    <cellStyle name="40% - Accent2 5 3 2 2" xfId="7701" xr:uid="{136D8EBF-F23A-41F9-B8F7-146A942E8A53}"/>
    <cellStyle name="40% - Accent2 5 3 2 3" xfId="32404" xr:uid="{A9733236-4FB9-440B-9BBF-D4618EE5BC9F}"/>
    <cellStyle name="40% - Accent2 5 3 3" xfId="5367" xr:uid="{00000000-0005-0000-0000-000039010000}"/>
    <cellStyle name="40% - Accent2 5 3 3 2" xfId="7702" xr:uid="{700A1712-C74C-4242-A4C7-73583F270E2F}"/>
    <cellStyle name="40% - Accent2 5 3 3 3" xfId="32405" xr:uid="{DEF1ABFD-ED0B-4A7B-A349-2D79383709DB}"/>
    <cellStyle name="40% - Accent2 5 3 4" xfId="7703" xr:uid="{BD7514FE-06AF-44C3-A8EF-B23D22F08082}"/>
    <cellStyle name="40% - Accent2 5 3 4 2" xfId="32406" xr:uid="{298CE7E2-573D-4E4E-B0C3-47623E8CB76F}"/>
    <cellStyle name="40% - Accent2 5 3 5" xfId="7700" xr:uid="{640635C1-C3C7-4EFD-9E74-6DEF7FAB8D5F}"/>
    <cellStyle name="40% - Accent2 5 3 6" xfId="32403" xr:uid="{0FB97B3A-3177-4FE1-B50E-617FD58C6342}"/>
    <cellStyle name="40% - Accent2 5 4" xfId="6285" xr:uid="{00000000-0005-0000-0000-000031010000}"/>
    <cellStyle name="40% - Accent2 5 4 2" xfId="7704" xr:uid="{A6C69ED8-C875-4B28-84B1-737A4BA19C1A}"/>
    <cellStyle name="40% - Accent2 5 4 3" xfId="32407" xr:uid="{CAC18159-7A08-491D-9BCD-C8B3E035284E}"/>
    <cellStyle name="40% - Accent2 5 5" xfId="5404" xr:uid="{00000000-0005-0000-0000-000036010000}"/>
    <cellStyle name="40% - Accent2 5 5 2" xfId="7705" xr:uid="{EB6E3E88-50B9-4574-B9C4-974EE236D5AE}"/>
    <cellStyle name="40% - Accent2 5 5 3" xfId="32408" xr:uid="{DBF744D7-CC62-418A-8E03-E2819E3F529F}"/>
    <cellStyle name="40% - Accent2 5 6" xfId="7706" xr:uid="{D40CFEBD-35B1-4F3D-A84A-1B0387B6CF8F}"/>
    <cellStyle name="40% - Accent2 5 6 2" xfId="32409" xr:uid="{F9CB8127-DCC0-4F03-9ED4-E503091F4D68}"/>
    <cellStyle name="40% - Accent2 5 7" xfId="7691" xr:uid="{6071A4DE-9814-483C-B7DF-BF5CCA2166D9}"/>
    <cellStyle name="40% - Accent2 6" xfId="5897" xr:uid="{00000000-0005-0000-0000-000081110000}"/>
    <cellStyle name="40% - Accent2 6 2" xfId="7707" xr:uid="{AECC69F1-F779-4E87-B826-917FABEEE104}"/>
    <cellStyle name="40% - Accent2 6 3" xfId="32410" xr:uid="{EEC4375C-20D2-4E53-B6B8-9DE79B019248}"/>
    <cellStyle name="40% - Accent2 7" xfId="7028" xr:uid="{1C50204D-BA60-4EAA-AF13-D816A8417096}"/>
    <cellStyle name="40% - Accent3" xfId="6705" builtinId="39" customBuiltin="1"/>
    <cellStyle name="40% - Accent3 2" xfId="210" xr:uid="{00000000-0005-0000-0000-00005E000000}"/>
    <cellStyle name="40% - Accent3 2 10" xfId="7708" xr:uid="{977E5BE3-FEC5-414E-95BB-78C549FD6803}"/>
    <cellStyle name="40% - Accent3 2 11" xfId="6695" xr:uid="{9A20F760-F8EA-4FCF-A326-A1799F905B45}"/>
    <cellStyle name="40% - Accent3 2 2" xfId="211" xr:uid="{00000000-0005-0000-0000-00005F000000}"/>
    <cellStyle name="40% - Accent3 2 2 2" xfId="1405" xr:uid="{00000000-0005-0000-0000-00005F000000}"/>
    <cellStyle name="40% - Accent3 2 2 2 2" xfId="2360" xr:uid="{00000000-0005-0000-0000-000037010000}"/>
    <cellStyle name="40% - Accent3 2 2 3" xfId="1119" xr:uid="{00000000-0005-0000-0000-000025000000}"/>
    <cellStyle name="40% - Accent3 2 2 3 2" xfId="2100" xr:uid="{00000000-0005-0000-0000-000036010000}"/>
    <cellStyle name="40% - Accent3 2 2 4" xfId="6052" xr:uid="{00000000-0005-0000-0000-000025000000}"/>
    <cellStyle name="40% - Accent3 2 2 5" xfId="7710" xr:uid="{410DD49B-BFB9-44E6-8D51-76E2B7E60AA2}"/>
    <cellStyle name="40% - Accent3 2 2 6" xfId="7709" xr:uid="{3BA3C225-276E-4F0D-95BE-34B5098675CD}"/>
    <cellStyle name="40% - Accent3 2 3" xfId="1404" xr:uid="{00000000-0005-0000-0000-00005E000000}"/>
    <cellStyle name="40% - Accent3 2 3 2" xfId="2263" xr:uid="{00000000-0005-0000-0000-000038010000}"/>
    <cellStyle name="40% - Accent3 2 3 3" xfId="7711" xr:uid="{85D3FFED-F363-4191-B140-B485EF4C8E04}"/>
    <cellStyle name="40% - Accent3 2 4" xfId="1758" xr:uid="{00000000-0005-0000-0000-000093000000}"/>
    <cellStyle name="40% - Accent3 2 4 2" xfId="2051" xr:uid="{00000000-0005-0000-0000-000039010000}"/>
    <cellStyle name="40% - Accent3 2 4 3" xfId="7712" xr:uid="{84BE01B1-21F7-4849-8925-9B24982A92B1}"/>
    <cellStyle name="40% - Accent3 2 5" xfId="1049" xr:uid="{00000000-0005-0000-0000-000093000000}"/>
    <cellStyle name="40% - Accent3 2 5 2" xfId="2375" xr:uid="{00000000-0005-0000-0000-00003A010000}"/>
    <cellStyle name="40% - Accent3 2 6" xfId="2047" xr:uid="{00000000-0005-0000-0000-00003B010000}"/>
    <cellStyle name="40% - Accent3 2 7" xfId="2296" xr:uid="{00000000-0005-0000-0000-000035010000}"/>
    <cellStyle name="40% - Accent3 2 8" xfId="6008" xr:uid="{00000000-0005-0000-0000-000093000000}"/>
    <cellStyle name="40% - Accent3 2 8 2" xfId="7713" xr:uid="{7CF073A7-E8FE-4FB6-99DB-2231D6171A49}"/>
    <cellStyle name="40% - Accent3 2 9" xfId="7714" xr:uid="{B3401F73-D968-41EE-B806-4AFFB6C06BE0}"/>
    <cellStyle name="40% - Accent3 2 9 2" xfId="7715" xr:uid="{721F4C53-4523-44DA-B51C-FAEC616AFACB}"/>
    <cellStyle name="40% - Accent3 3" xfId="212" xr:uid="{00000000-0005-0000-0000-000060000000}"/>
    <cellStyle name="40% - Accent3 3 2" xfId="213" xr:uid="{00000000-0005-0000-0000-000061000000}"/>
    <cellStyle name="40% - Accent3 3 2 2" xfId="2327" xr:uid="{00000000-0005-0000-0000-00003E010000}"/>
    <cellStyle name="40% - Accent3 3 2 2 2" xfId="7718" xr:uid="{B83502D8-6E1A-4AAD-8688-7ECB32B58BE0}"/>
    <cellStyle name="40% - Accent3 3 2 2 3" xfId="7719" xr:uid="{7ADE1A82-94B8-41C2-9A38-C4C6B4375A75}"/>
    <cellStyle name="40% - Accent3 3 2 2 4" xfId="7717" xr:uid="{C04128D7-2617-4694-A35D-F484B335C3AD}"/>
    <cellStyle name="40% - Accent3 3 2 3" xfId="2165" xr:uid="{00000000-0005-0000-0000-00003D010000}"/>
    <cellStyle name="40% - Accent3 3 2 3 2" xfId="7720" xr:uid="{AD316255-BF56-429E-9EF2-26EB3FD370AA}"/>
    <cellStyle name="40% - Accent3 3 2 4" xfId="7721" xr:uid="{659EF6A5-9FC4-4779-91B2-56095D500762}"/>
    <cellStyle name="40% - Accent3 3 3" xfId="2140" xr:uid="{00000000-0005-0000-0000-00003F010000}"/>
    <cellStyle name="40% - Accent3 3 3 2" xfId="7723" xr:uid="{5431171C-5B6E-4389-8FB2-51F2B4B8F585}"/>
    <cellStyle name="40% - Accent3 3 3 3" xfId="7724" xr:uid="{E394C44D-E678-4F8F-B48A-2805ADB7A012}"/>
    <cellStyle name="40% - Accent3 3 3 4" xfId="7722" xr:uid="{66807CE5-FE33-445C-8362-6EEEDEFAC99E}"/>
    <cellStyle name="40% - Accent3 3 4" xfId="2207" xr:uid="{00000000-0005-0000-0000-00003C010000}"/>
    <cellStyle name="40% - Accent3 3 4 2" xfId="7726" xr:uid="{3E1F98BE-51C8-4202-A0BF-870D82F7FDC0}"/>
    <cellStyle name="40% - Accent3 3 4 3" xfId="7727" xr:uid="{7EE6DC35-B8F9-4CA6-8F77-7BC07E58D1F7}"/>
    <cellStyle name="40% - Accent3 3 4 4" xfId="7725" xr:uid="{D676E992-7971-49DF-82FD-91123279851A}"/>
    <cellStyle name="40% - Accent3 3 5" xfId="7728" xr:uid="{37ECD970-7018-4485-AFB8-AF42BCC3A90B}"/>
    <cellStyle name="40% - Accent3 3 5 2" xfId="7729" xr:uid="{B4639CF6-CBC7-4C4C-A32E-F6E69FDD49DC}"/>
    <cellStyle name="40% - Accent3 3 5 3" xfId="7730" xr:uid="{6DB1E61A-B742-46D0-A754-2BE13D7C9B83}"/>
    <cellStyle name="40% - Accent3 3 6" xfId="7731" xr:uid="{1FE1E75F-8174-4282-92F3-2D910D5DEAC9}"/>
    <cellStyle name="40% - Accent3 3 7" xfId="7732" xr:uid="{3A4ABDD1-448D-43BC-9A2D-823D2BC2AA03}"/>
    <cellStyle name="40% - Accent3 3 8" xfId="7716" xr:uid="{2FAE65D8-4BB9-4832-BBEB-D1D21A6FA10B}"/>
    <cellStyle name="40% - Accent3 3 9" xfId="6696" xr:uid="{25E1C7A5-1A0D-43EF-B41C-C091781DE466}"/>
    <cellStyle name="40% - Accent3 4" xfId="214" xr:uid="{00000000-0005-0000-0000-000062000000}"/>
    <cellStyle name="40% - Accent3 4 2" xfId="2027" xr:uid="{00000000-0005-0000-0000-000041010000}"/>
    <cellStyle name="40% - Accent3 4 2 2" xfId="7734" xr:uid="{0EBD5EA2-DCC0-4850-9138-27513216B72B}"/>
    <cellStyle name="40% - Accent3 4 3" xfId="2026" xr:uid="{00000000-0005-0000-0000-000042010000}"/>
    <cellStyle name="40% - Accent3 4 3 2" xfId="2025" xr:uid="{00000000-0005-0000-0000-000043010000}"/>
    <cellStyle name="40% - Accent3 4 3 2 2" xfId="6231" xr:uid="{00000000-0005-0000-0000-000043010000}"/>
    <cellStyle name="40% - Accent3 4 3 2 2 2" xfId="7737" xr:uid="{3CF09F7E-0C05-4A3F-A1EB-603943DE9A5D}"/>
    <cellStyle name="40% - Accent3 4 3 2 2 3" xfId="32413" xr:uid="{79186D2B-99D0-4058-82B1-C729B1F7AC6F}"/>
    <cellStyle name="40% - Accent3 4 3 2 3" xfId="5431" xr:uid="{00000000-0005-0000-0000-000048010000}"/>
    <cellStyle name="40% - Accent3 4 3 2 3 2" xfId="7738" xr:uid="{F189A58E-7611-4B24-8B1C-3ABAF2CF47F5}"/>
    <cellStyle name="40% - Accent3 4 3 2 3 3" xfId="32414" xr:uid="{2E4F9F59-6A6E-4CFE-8305-F34740774BC4}"/>
    <cellStyle name="40% - Accent3 4 3 2 4" xfId="7739" xr:uid="{EECB474D-5171-43EB-B62C-9EA6EA3956E0}"/>
    <cellStyle name="40% - Accent3 4 3 2 4 2" xfId="32415" xr:uid="{11833F19-B5A4-4C4F-987D-5C33B2A4E558}"/>
    <cellStyle name="40% - Accent3 4 3 2 5" xfId="7736" xr:uid="{8F5136BD-BAFE-48D5-8E1A-A837D0B5014F}"/>
    <cellStyle name="40% - Accent3 4 3 2 6" xfId="32412" xr:uid="{2D28DBDF-EAAC-46C5-86B8-6471E976BEF8}"/>
    <cellStyle name="40% - Accent3 4 3 3" xfId="6232" xr:uid="{00000000-0005-0000-0000-000042010000}"/>
    <cellStyle name="40% - Accent3 4 3 3 2" xfId="7740" xr:uid="{F1CFC595-5DDD-402C-8E9F-28E9F092B5F1}"/>
    <cellStyle name="40% - Accent3 4 3 3 3" xfId="32416" xr:uid="{2B6FFA22-851A-453D-A882-674CA0905AAB}"/>
    <cellStyle name="40% - Accent3 4 3 4" xfId="5533" xr:uid="{00000000-0005-0000-0000-000047010000}"/>
    <cellStyle name="40% - Accent3 4 3 4 2" xfId="7741" xr:uid="{7743075E-D8D1-4C03-9C14-AB920BF927E9}"/>
    <cellStyle name="40% - Accent3 4 3 4 3" xfId="32417" xr:uid="{7CFF5E6D-BC97-410A-A110-CC9AB77C221E}"/>
    <cellStyle name="40% - Accent3 4 3 5" xfId="7742" xr:uid="{1AD472B9-61E2-46DF-B868-F435558DC3D2}"/>
    <cellStyle name="40% - Accent3 4 3 5 2" xfId="32418" xr:uid="{5A3414CB-3D78-4765-B0B7-2A2ABEF37DD5}"/>
    <cellStyle name="40% - Accent3 4 3 6" xfId="7735" xr:uid="{778CB907-9131-4D92-8006-93B4AD8F102A}"/>
    <cellStyle name="40% - Accent3 4 3 7" xfId="32411" xr:uid="{3C062F23-B885-4783-998B-F103769F157D}"/>
    <cellStyle name="40% - Accent3 4 4" xfId="2024" xr:uid="{00000000-0005-0000-0000-000044010000}"/>
    <cellStyle name="40% - Accent3 4 4 2" xfId="6230" xr:uid="{00000000-0005-0000-0000-000044010000}"/>
    <cellStyle name="40% - Accent3 4 4 2 2" xfId="7744" xr:uid="{65EF5AB2-08C8-4428-95E1-A1FABA1991DC}"/>
    <cellStyle name="40% - Accent3 4 4 2 3" xfId="32420" xr:uid="{5B9E3C41-266A-4522-B2B8-7391BEE17412}"/>
    <cellStyle name="40% - Accent3 4 4 3" xfId="5415" xr:uid="{00000000-0005-0000-0000-000049010000}"/>
    <cellStyle name="40% - Accent3 4 4 3 2" xfId="7745" xr:uid="{18ED3964-FC88-403B-94F7-7FD030870225}"/>
    <cellStyle name="40% - Accent3 4 4 3 3" xfId="32421" xr:uid="{A9F21585-00FE-45DF-B5A4-0CB85611E740}"/>
    <cellStyle name="40% - Accent3 4 4 4" xfId="7746" xr:uid="{C52DDADB-EA9B-4B52-A34C-4A93314C1D6D}"/>
    <cellStyle name="40% - Accent3 4 4 4 2" xfId="32422" xr:uid="{2853E9B3-85D2-4C6B-93A4-334F3B215F86}"/>
    <cellStyle name="40% - Accent3 4 4 5" xfId="7743" xr:uid="{0A4C8934-751C-45B9-8C49-992B81F40BB1}"/>
    <cellStyle name="40% - Accent3 4 4 6" xfId="32419" xr:uid="{282D7BE2-0268-4E67-95BB-B1350FEE3235}"/>
    <cellStyle name="40% - Accent3 4 5" xfId="6208" xr:uid="{00000000-0005-0000-0000-000040010000}"/>
    <cellStyle name="40% - Accent3 4 5 2" xfId="7747" xr:uid="{88BF0385-9527-4878-AAC7-F213A5CC3F26}"/>
    <cellStyle name="40% - Accent3 4 5 3" xfId="32423" xr:uid="{C3E01ACA-90F9-400D-A1B8-82CACD197341}"/>
    <cellStyle name="40% - Accent3 4 6" xfId="5400" xr:uid="{00000000-0005-0000-0000-000045010000}"/>
    <cellStyle name="40% - Accent3 4 6 2" xfId="7748" xr:uid="{935DFF1C-68EE-461B-A6DA-8E48E99EC2F5}"/>
    <cellStyle name="40% - Accent3 4 6 3" xfId="32424" xr:uid="{119469F7-69DA-48C5-B0B4-304CFF27E758}"/>
    <cellStyle name="40% - Accent3 4 7" xfId="1967" xr:uid="{00000000-0005-0000-0000-000040010000}"/>
    <cellStyle name="40% - Accent3 4 7 2" xfId="7749" xr:uid="{363730EF-7F93-4B13-87D2-5FD0814A5301}"/>
    <cellStyle name="40% - Accent3 4 7 3" xfId="32425" xr:uid="{2DDFCE2E-4A65-4ED4-B8E1-B104B6D5D1BC}"/>
    <cellStyle name="40% - Accent3 4 8" xfId="7733" xr:uid="{76EFF192-E62A-49F7-BE50-9A0108D9A148}"/>
    <cellStyle name="40% - Accent3 5" xfId="215" xr:uid="{00000000-0005-0000-0000-000063000000}"/>
    <cellStyle name="40% - Accent3 5 2" xfId="2022" xr:uid="{00000000-0005-0000-0000-000046010000}"/>
    <cellStyle name="40% - Accent3 5 2 2" xfId="2021" xr:uid="{00000000-0005-0000-0000-000047010000}"/>
    <cellStyle name="40% - Accent3 5 2 2 2" xfId="6227" xr:uid="{00000000-0005-0000-0000-000047010000}"/>
    <cellStyle name="40% - Accent3 5 2 2 2 2" xfId="7753" xr:uid="{E9FA5972-D6D0-4669-BB09-DC49FC054289}"/>
    <cellStyle name="40% - Accent3 5 2 2 2 3" xfId="32427" xr:uid="{2C1B1947-0FFC-49BF-B705-741203E82852}"/>
    <cellStyle name="40% - Accent3 5 2 2 3" xfId="5413" xr:uid="{00000000-0005-0000-0000-00004C010000}"/>
    <cellStyle name="40% - Accent3 5 2 2 3 2" xfId="7754" xr:uid="{3A0F4A0C-FF98-4A5B-AA8E-12662D363902}"/>
    <cellStyle name="40% - Accent3 5 2 2 3 3" xfId="32428" xr:uid="{0E4B68B6-577C-49D8-822F-6802D575F236}"/>
    <cellStyle name="40% - Accent3 5 2 2 4" xfId="7755" xr:uid="{D0CA52BA-36D1-493C-8D64-8F7AF23803D9}"/>
    <cellStyle name="40% - Accent3 5 2 2 4 2" xfId="32429" xr:uid="{D3CA5ED7-AFFF-434C-A472-50F15453E082}"/>
    <cellStyle name="40% - Accent3 5 2 2 5" xfId="7752" xr:uid="{75923705-BA28-4079-9552-5148CD6F39CA}"/>
    <cellStyle name="40% - Accent3 5 2 2 6" xfId="32426" xr:uid="{B2DCEC20-0F72-4ADB-AB46-84BB9B8B0ED9}"/>
    <cellStyle name="40% - Accent3 5 2 3" xfId="6228" xr:uid="{00000000-0005-0000-0000-000046010000}"/>
    <cellStyle name="40% - Accent3 5 2 3 2" xfId="7756" xr:uid="{B6891671-2821-4C1A-B84B-20A0969CDDA0}"/>
    <cellStyle name="40% - Accent3 5 2 3 3" xfId="32430" xr:uid="{6392A26A-5B05-4323-A718-C74CC391864A}"/>
    <cellStyle name="40% - Accent3 5 2 4" xfId="5362" xr:uid="{00000000-0005-0000-0000-00004B010000}"/>
    <cellStyle name="40% - Accent3 5 2 4 2" xfId="7757" xr:uid="{8EB2A188-ACCC-448C-AC08-6FEEF055C241}"/>
    <cellStyle name="40% - Accent3 5 2 4 3" xfId="32431" xr:uid="{F5694CD9-B339-4AF2-9A0B-82B4C5BF0406}"/>
    <cellStyle name="40% - Accent3 5 2 5" xfId="7758" xr:uid="{FF9C44F3-CA9F-4525-A35A-C8F147D5991B}"/>
    <cellStyle name="40% - Accent3 5 2 5 2" xfId="32432" xr:uid="{9F68EEAC-9BCD-4117-BAAF-8CDC17209CFE}"/>
    <cellStyle name="40% - Accent3 5 2 6" xfId="7751" xr:uid="{2E499C85-93CE-406A-A0C7-B0D04C28F7DB}"/>
    <cellStyle name="40% - Accent3 5 3" xfId="2020" xr:uid="{00000000-0005-0000-0000-000048010000}"/>
    <cellStyle name="40% - Accent3 5 3 2" xfId="6226" xr:uid="{00000000-0005-0000-0000-000048010000}"/>
    <cellStyle name="40% - Accent3 5 3 2 2" xfId="7760" xr:uid="{D31201B2-8393-4647-AFDC-13C72A894F7F}"/>
    <cellStyle name="40% - Accent3 5 3 2 3" xfId="32434" xr:uid="{27114517-8CF4-4D81-9FC2-0EAE2E14D165}"/>
    <cellStyle name="40% - Accent3 5 3 3" xfId="5377" xr:uid="{00000000-0005-0000-0000-00004D010000}"/>
    <cellStyle name="40% - Accent3 5 3 3 2" xfId="7761" xr:uid="{35D39233-198B-4B7C-AA38-3FD598B43937}"/>
    <cellStyle name="40% - Accent3 5 3 3 3" xfId="32435" xr:uid="{3047A883-82C3-420F-B6F1-A3A07993E16A}"/>
    <cellStyle name="40% - Accent3 5 3 4" xfId="7762" xr:uid="{93B6DE2D-C775-4756-805B-66E2DEAF6082}"/>
    <cellStyle name="40% - Accent3 5 3 4 2" xfId="32436" xr:uid="{C881E746-7CCD-4315-A04B-50EF4D7E18FB}"/>
    <cellStyle name="40% - Accent3 5 3 5" xfId="7759" xr:uid="{EA11C743-6D96-4C0A-8508-CEC4280D1DB9}"/>
    <cellStyle name="40% - Accent3 5 3 6" xfId="32433" xr:uid="{37543708-7EF7-4B9E-896B-8BC5E83C71D5}"/>
    <cellStyle name="40% - Accent3 5 4" xfId="6229" xr:uid="{00000000-0005-0000-0000-000045010000}"/>
    <cellStyle name="40% - Accent3 5 4 2" xfId="7763" xr:uid="{A3F321FA-7107-4C3C-9416-6A4E1E2D99CA}"/>
    <cellStyle name="40% - Accent3 5 4 3" xfId="32437" xr:uid="{C5AE76F9-8215-4181-BDA0-840A811DB057}"/>
    <cellStyle name="40% - Accent3 5 5" xfId="5507" xr:uid="{00000000-0005-0000-0000-00004A010000}"/>
    <cellStyle name="40% - Accent3 5 5 2" xfId="7764" xr:uid="{BAAD67CD-D56A-4D54-8FFE-016F079C2974}"/>
    <cellStyle name="40% - Accent3 5 5 3" xfId="32438" xr:uid="{0E2BB8F9-E548-4100-BACC-BF7DE4C87708}"/>
    <cellStyle name="40% - Accent3 5 6" xfId="2023" xr:uid="{00000000-0005-0000-0000-000045010000}"/>
    <cellStyle name="40% - Accent3 5 6 2" xfId="7765" xr:uid="{0708FA6C-3E10-4884-A29C-63B73C9AAB69}"/>
    <cellStyle name="40% - Accent3 5 6 3" xfId="32439" xr:uid="{2A17349E-742F-4FEC-96CE-FBD18EBDA560}"/>
    <cellStyle name="40% - Accent3 5 7" xfId="7750" xr:uid="{918B4D0D-198C-4D44-994C-38DD583341BB}"/>
    <cellStyle name="40% - Accent3 6" xfId="5900" xr:uid="{00000000-0005-0000-0000-000094110000}"/>
    <cellStyle name="40% - Accent3 6 2" xfId="7766" xr:uid="{5F412D38-A2D6-4103-A612-1ADB2D8A4C61}"/>
    <cellStyle name="40% - Accent3 6 3" xfId="32440" xr:uid="{C17A132B-A620-4525-9694-345F37AFD512}"/>
    <cellStyle name="40% - Accent3 7" xfId="7032" xr:uid="{C6F37585-540A-455E-8579-F654C36EE4A8}"/>
    <cellStyle name="40% - Accent4" xfId="6706" builtinId="43" customBuiltin="1"/>
    <cellStyle name="40% - Accent4 2" xfId="216" xr:uid="{00000000-0005-0000-0000-000064000000}"/>
    <cellStyle name="40% - Accent4 2 10" xfId="6697" xr:uid="{52EDEE81-DE5B-4B56-80F4-B8F2C19A426F}"/>
    <cellStyle name="40% - Accent4 2 2" xfId="217" xr:uid="{00000000-0005-0000-0000-000065000000}"/>
    <cellStyle name="40% - Accent4 2 2 2" xfId="1407" xr:uid="{00000000-0005-0000-0000-000065000000}"/>
    <cellStyle name="40% - Accent4 2 2 2 2" xfId="2018" xr:uid="{00000000-0005-0000-0000-00004B010000}"/>
    <cellStyle name="40% - Accent4 2 2 3" xfId="1120" xr:uid="{00000000-0005-0000-0000-000026000000}"/>
    <cellStyle name="40% - Accent4 2 2 3 2" xfId="2019" xr:uid="{00000000-0005-0000-0000-00004A010000}"/>
    <cellStyle name="40% - Accent4 2 2 4" xfId="5976" xr:uid="{00000000-0005-0000-0000-000026000000}"/>
    <cellStyle name="40% - Accent4 2 2 5" xfId="7769" xr:uid="{9967842A-4805-4207-B32C-C7F99FD125CC}"/>
    <cellStyle name="40% - Accent4 2 2 6" xfId="7768" xr:uid="{EBE8FA5F-F6A8-4676-AFE1-E83552F2177A}"/>
    <cellStyle name="40% - Accent4 2 3" xfId="1406" xr:uid="{00000000-0005-0000-0000-000064000000}"/>
    <cellStyle name="40% - Accent4 2 3 2" xfId="2017" xr:uid="{00000000-0005-0000-0000-00004C010000}"/>
    <cellStyle name="40% - Accent4 2 3 3" xfId="7770" xr:uid="{AC794121-A5F8-4479-9201-AE4724043D58}"/>
    <cellStyle name="40% - Accent4 2 4" xfId="1762" xr:uid="{00000000-0005-0000-0000-000094000000}"/>
    <cellStyle name="40% - Accent4 2 4 2" xfId="2334" xr:uid="{00000000-0005-0000-0000-00004D010000}"/>
    <cellStyle name="40% - Accent4 2 4 3" xfId="7771" xr:uid="{96C02F6B-C66E-4D67-AC09-1E5857EF7B08}"/>
    <cellStyle name="40% - Accent4 2 5" xfId="1053" xr:uid="{00000000-0005-0000-0000-000094000000}"/>
    <cellStyle name="40% - Accent4 2 5 2" xfId="2283" xr:uid="{00000000-0005-0000-0000-00004E010000}"/>
    <cellStyle name="40% - Accent4 2 6" xfId="2268" xr:uid="{00000000-0005-0000-0000-000049010000}"/>
    <cellStyle name="40% - Accent4 2 7" xfId="6005" xr:uid="{00000000-0005-0000-0000-000094000000}"/>
    <cellStyle name="40% - Accent4 2 7 2" xfId="7772" xr:uid="{6C756396-FA0F-4C9C-938A-7A465A5522E3}"/>
    <cellStyle name="40% - Accent4 2 8" xfId="7773" xr:uid="{B5F0DD10-9172-46B8-8E16-02BC65953E2A}"/>
    <cellStyle name="40% - Accent4 2 8 2" xfId="7774" xr:uid="{48C93F6C-0F23-4DCE-B89C-2CE461DF6597}"/>
    <cellStyle name="40% - Accent4 2 9" xfId="7767" xr:uid="{D26AD3B2-377B-4809-A273-5D572397E275}"/>
    <cellStyle name="40% - Accent4 3" xfId="218" xr:uid="{00000000-0005-0000-0000-000066000000}"/>
    <cellStyle name="40% - Accent4 3 2" xfId="219" xr:uid="{00000000-0005-0000-0000-000067000000}"/>
    <cellStyle name="40% - Accent4 3 2 2" xfId="2174" xr:uid="{00000000-0005-0000-0000-000051010000}"/>
    <cellStyle name="40% - Accent4 3 2 2 2" xfId="7777" xr:uid="{318FF4D5-3A59-4B75-BB24-7C980C89C276}"/>
    <cellStyle name="40% - Accent4 3 2 2 3" xfId="7778" xr:uid="{D68FB5CE-8E8B-4886-9AAA-C36C8BF63966}"/>
    <cellStyle name="40% - Accent4 3 2 2 4" xfId="7776" xr:uid="{A3613A42-73E5-483C-9FE5-60946AFA4CA5}"/>
    <cellStyle name="40% - Accent4 3 2 3" xfId="2175" xr:uid="{00000000-0005-0000-0000-000050010000}"/>
    <cellStyle name="40% - Accent4 3 2 3 2" xfId="7779" xr:uid="{B648C8E1-A37F-4DC0-99BF-DC0DD8E82E9F}"/>
    <cellStyle name="40% - Accent4 3 2 4" xfId="7780" xr:uid="{52C3E721-083B-48E0-AEB9-0C3058ABC559}"/>
    <cellStyle name="40% - Accent4 3 3" xfId="2172" xr:uid="{00000000-0005-0000-0000-000052010000}"/>
    <cellStyle name="40% - Accent4 3 3 2" xfId="7782" xr:uid="{5F18210E-F5D7-4068-887F-88018882100F}"/>
    <cellStyle name="40% - Accent4 3 3 3" xfId="7783" xr:uid="{34A8F474-D659-47C0-A5FE-60E23B3567E6}"/>
    <cellStyle name="40% - Accent4 3 3 4" xfId="7781" xr:uid="{729D1DCC-A306-4F4E-A0E6-AB2BFC075E20}"/>
    <cellStyle name="40% - Accent4 3 4" xfId="2176" xr:uid="{00000000-0005-0000-0000-00004F010000}"/>
    <cellStyle name="40% - Accent4 3 4 2" xfId="7785" xr:uid="{E5BA1379-5B96-4BE7-93C7-D0C6DCA92C32}"/>
    <cellStyle name="40% - Accent4 3 4 3" xfId="7786" xr:uid="{5C9F3C00-3510-45B2-9EC2-8A8EA327EB03}"/>
    <cellStyle name="40% - Accent4 3 4 4" xfId="7784" xr:uid="{6E31422A-543F-45DC-90D9-168F68D373C0}"/>
    <cellStyle name="40% - Accent4 3 5" xfId="7787" xr:uid="{A0EA757E-3630-4E76-8D9B-C344FD69CC13}"/>
    <cellStyle name="40% - Accent4 3 6" xfId="7788" xr:uid="{6ACD0E0E-55E6-420E-9069-F77DBF69946D}"/>
    <cellStyle name="40% - Accent4 3 7" xfId="7775" xr:uid="{C0968949-54F6-4E3B-893A-C9F5F83AA6C0}"/>
    <cellStyle name="40% - Accent4 3 8" xfId="6698" xr:uid="{3977B613-ABD5-48F3-82F8-9D0587E10AB7}"/>
    <cellStyle name="40% - Accent4 4" xfId="220" xr:uid="{00000000-0005-0000-0000-000068000000}"/>
    <cellStyle name="40% - Accent4 4 2" xfId="2309" xr:uid="{00000000-0005-0000-0000-000054010000}"/>
    <cellStyle name="40% - Accent4 4 2 2" xfId="7790" xr:uid="{0F52ABA3-C55E-4366-8D01-3C9F1ADEF115}"/>
    <cellStyle name="40% - Accent4 4 3" xfId="2040" xr:uid="{00000000-0005-0000-0000-000055010000}"/>
    <cellStyle name="40% - Accent4 4 3 2" xfId="2347" xr:uid="{00000000-0005-0000-0000-000056010000}"/>
    <cellStyle name="40% - Accent4 4 3 2 2" xfId="6306" xr:uid="{00000000-0005-0000-0000-000056010000}"/>
    <cellStyle name="40% - Accent4 4 3 2 2 2" xfId="7793" xr:uid="{555D4B9B-2D5F-4327-B15B-A17E4A2E3462}"/>
    <cellStyle name="40% - Accent4 4 3 2 2 3" xfId="32443" xr:uid="{06F6CE3D-7AB8-460F-829C-EAB0DC19302D}"/>
    <cellStyle name="40% - Accent4 4 3 2 3" xfId="5383" xr:uid="{00000000-0005-0000-0000-00005B010000}"/>
    <cellStyle name="40% - Accent4 4 3 2 3 2" xfId="7794" xr:uid="{E38E83EE-78DD-4E3C-AA1D-D6F21A6C2EFB}"/>
    <cellStyle name="40% - Accent4 4 3 2 3 3" xfId="32444" xr:uid="{7BB93FF0-0E81-4CD4-8CA2-3152A176CDFF}"/>
    <cellStyle name="40% - Accent4 4 3 2 4" xfId="7795" xr:uid="{726C04FB-ACCC-4ACB-81AC-25FF5E0877DE}"/>
    <cellStyle name="40% - Accent4 4 3 2 4 2" xfId="32445" xr:uid="{B1FB2CF5-6E50-4CED-AD39-70235D5908C0}"/>
    <cellStyle name="40% - Accent4 4 3 2 5" xfId="7792" xr:uid="{F8B4ECC5-82EF-40F0-A0C0-51386C9B4262}"/>
    <cellStyle name="40% - Accent4 4 3 2 6" xfId="32442" xr:uid="{E887DDA7-4F5F-416C-8B33-C0E0393D836A}"/>
    <cellStyle name="40% - Accent4 4 3 3" xfId="6234" xr:uid="{00000000-0005-0000-0000-000055010000}"/>
    <cellStyle name="40% - Accent4 4 3 3 2" xfId="7796" xr:uid="{E40B3ED7-5F21-4CD5-8E76-BCBE975E3B48}"/>
    <cellStyle name="40% - Accent4 4 3 3 3" xfId="32446" xr:uid="{CD17963B-37B1-4CF2-9D7D-1960936A22E2}"/>
    <cellStyle name="40% - Accent4 4 3 4" xfId="5530" xr:uid="{00000000-0005-0000-0000-00005A010000}"/>
    <cellStyle name="40% - Accent4 4 3 4 2" xfId="7797" xr:uid="{D5A8274F-F662-46F8-A24A-E50F46BDFAD7}"/>
    <cellStyle name="40% - Accent4 4 3 4 3" xfId="32447" xr:uid="{534D0389-4B23-4827-A5FF-55F7E2580894}"/>
    <cellStyle name="40% - Accent4 4 3 5" xfId="7798" xr:uid="{95034E30-86E4-497E-B3EE-7A11B274A021}"/>
    <cellStyle name="40% - Accent4 4 3 5 2" xfId="32448" xr:uid="{6D0B20E9-2D92-4A6F-88E9-68184CA12CD3}"/>
    <cellStyle name="40% - Accent4 4 3 6" xfId="7791" xr:uid="{B3A1BC25-090D-41BA-AAC0-C4C8F4B3BB45}"/>
    <cellStyle name="40% - Accent4 4 3 7" xfId="32441" xr:uid="{061AA55B-E02B-4060-803F-523E2077C3C1}"/>
    <cellStyle name="40% - Accent4 4 4" xfId="2346" xr:uid="{00000000-0005-0000-0000-000057010000}"/>
    <cellStyle name="40% - Accent4 4 4 2" xfId="6305" xr:uid="{00000000-0005-0000-0000-000057010000}"/>
    <cellStyle name="40% - Accent4 4 4 2 2" xfId="7800" xr:uid="{9ECED04F-55CF-4EA2-893F-02C47CBE7776}"/>
    <cellStyle name="40% - Accent4 4 4 2 3" xfId="32450" xr:uid="{86090EE7-680A-47D0-9D6E-E33794D2AF3F}"/>
    <cellStyle name="40% - Accent4 4 4 3" xfId="5375" xr:uid="{00000000-0005-0000-0000-00005C010000}"/>
    <cellStyle name="40% - Accent4 4 4 3 2" xfId="7801" xr:uid="{24E5B376-6D5F-418E-B517-9D90BB9589CC}"/>
    <cellStyle name="40% - Accent4 4 4 3 3" xfId="32451" xr:uid="{41477616-1FC5-421D-8289-0D55437216A3}"/>
    <cellStyle name="40% - Accent4 4 4 4" xfId="7802" xr:uid="{903F7364-B728-4F12-8345-702DBF19BEC1}"/>
    <cellStyle name="40% - Accent4 4 4 4 2" xfId="32452" xr:uid="{C07773AB-B19E-4387-9114-434344D94EF7}"/>
    <cellStyle name="40% - Accent4 4 4 5" xfId="7799" xr:uid="{9442DAA9-25FE-435A-B808-19ECC3FE7E72}"/>
    <cellStyle name="40% - Accent4 4 4 6" xfId="32449" xr:uid="{5CA23662-CE3C-4867-8492-F27E690FA4E2}"/>
    <cellStyle name="40% - Accent4 4 5" xfId="6269" xr:uid="{00000000-0005-0000-0000-000053010000}"/>
    <cellStyle name="40% - Accent4 4 5 2" xfId="7803" xr:uid="{19956327-5DBE-4FEB-A103-7A92CDE5777F}"/>
    <cellStyle name="40% - Accent4 4 5 3" xfId="32453" xr:uid="{6966FCE2-AAB5-42E7-AA63-DB131953A574}"/>
    <cellStyle name="40% - Accent4 4 6" xfId="5513" xr:uid="{00000000-0005-0000-0000-000058010000}"/>
    <cellStyle name="40% - Accent4 4 6 2" xfId="7804" xr:uid="{346DB87B-9123-4FCF-B9BE-7100EABB8428}"/>
    <cellStyle name="40% - Accent4 4 6 3" xfId="32454" xr:uid="{9F14B326-CD2E-44C2-95D9-C27B9C305026}"/>
    <cellStyle name="40% - Accent4 4 7" xfId="2170" xr:uid="{00000000-0005-0000-0000-000053010000}"/>
    <cellStyle name="40% - Accent4 4 7 2" xfId="7805" xr:uid="{01CC4978-FE71-4E22-BB11-4FA75A1E52B0}"/>
    <cellStyle name="40% - Accent4 4 7 3" xfId="32455" xr:uid="{871AC6ED-28DC-41E5-89E3-9B9E142A5D17}"/>
    <cellStyle name="40% - Accent4 4 8" xfId="7789" xr:uid="{C8DE2879-9FF7-4670-AAD1-32F1C2C815F3}"/>
    <cellStyle name="40% - Accent4 5" xfId="221" xr:uid="{00000000-0005-0000-0000-000069000000}"/>
    <cellStyle name="40% - Accent4 5 2" xfId="2267" xr:uid="{00000000-0005-0000-0000-000059010000}"/>
    <cellStyle name="40% - Accent4 5 2 2" xfId="2344" xr:uid="{00000000-0005-0000-0000-00005A010000}"/>
    <cellStyle name="40% - Accent4 5 2 2 2" xfId="6303" xr:uid="{00000000-0005-0000-0000-00005A010000}"/>
    <cellStyle name="40% - Accent4 5 2 2 2 2" xfId="7809" xr:uid="{1C1987E0-CA2E-464F-9874-D213D8631E79}"/>
    <cellStyle name="40% - Accent4 5 2 2 2 3" xfId="32457" xr:uid="{2DB7E0C8-437E-4607-8BB4-110351F1EDE1}"/>
    <cellStyle name="40% - Accent4 5 2 2 3" xfId="5390" xr:uid="{00000000-0005-0000-0000-00005F010000}"/>
    <cellStyle name="40% - Accent4 5 2 2 3 2" xfId="7810" xr:uid="{A4119A43-7B71-4D34-A638-929AFCC2B4B4}"/>
    <cellStyle name="40% - Accent4 5 2 2 3 3" xfId="32458" xr:uid="{D1B3C4EA-67EC-470F-B409-479DBA8B0ED6}"/>
    <cellStyle name="40% - Accent4 5 2 2 4" xfId="7811" xr:uid="{BE66A27C-6D4B-4CD2-B537-925AEB5751EC}"/>
    <cellStyle name="40% - Accent4 5 2 2 4 2" xfId="32459" xr:uid="{8D77779A-AC62-4583-A289-BFA9479C0894}"/>
    <cellStyle name="40% - Accent4 5 2 2 5" xfId="7808" xr:uid="{8628C5E1-A9AE-4EF0-B6A5-BD294923B52E}"/>
    <cellStyle name="40% - Accent4 5 2 2 6" xfId="32456" xr:uid="{C403EAEC-9479-4A4C-A887-BF9C217EC857}"/>
    <cellStyle name="40% - Accent4 5 2 3" xfId="6287" xr:uid="{00000000-0005-0000-0000-000059010000}"/>
    <cellStyle name="40% - Accent4 5 2 3 2" xfId="7812" xr:uid="{6663ACB0-0615-43C4-BF7A-CF964DB65EF6}"/>
    <cellStyle name="40% - Accent4 5 2 3 3" xfId="32460" xr:uid="{3C8B32A1-8D0D-4C63-A5E0-C19F937D6B50}"/>
    <cellStyle name="40% - Accent4 5 2 4" xfId="5440" xr:uid="{00000000-0005-0000-0000-00005E010000}"/>
    <cellStyle name="40% - Accent4 5 2 4 2" xfId="7813" xr:uid="{335132D4-7720-4D88-A1EF-171A6C996753}"/>
    <cellStyle name="40% - Accent4 5 2 4 3" xfId="32461" xr:uid="{11217096-B0F6-448F-B679-FF0EA8352CA1}"/>
    <cellStyle name="40% - Accent4 5 2 5" xfId="7814" xr:uid="{FDC8BCFA-D334-42E7-9F23-BFE493FBA67C}"/>
    <cellStyle name="40% - Accent4 5 2 5 2" xfId="32462" xr:uid="{D89F8198-85C5-48F1-9100-7FBCD91ECC34}"/>
    <cellStyle name="40% - Accent4 5 2 6" xfId="7807" xr:uid="{C30D0C68-CC94-4776-B808-B8C5EA38BD9B}"/>
    <cellStyle name="40% - Accent4 5 3" xfId="2343" xr:uid="{00000000-0005-0000-0000-00005B010000}"/>
    <cellStyle name="40% - Accent4 5 3 2" xfId="6302" xr:uid="{00000000-0005-0000-0000-00005B010000}"/>
    <cellStyle name="40% - Accent4 5 3 2 2" xfId="7816" xr:uid="{78EE4DB4-268E-4482-B373-81B57DDDEC49}"/>
    <cellStyle name="40% - Accent4 5 3 2 3" xfId="32464" xr:uid="{28A125D7-28D1-40BA-AAB4-071BE8C17BE3}"/>
    <cellStyle name="40% - Accent4 5 3 3" xfId="5351" xr:uid="{00000000-0005-0000-0000-000060010000}"/>
    <cellStyle name="40% - Accent4 5 3 3 2" xfId="7817" xr:uid="{EF88C0B0-466B-49F1-9A5B-2FFD2671C024}"/>
    <cellStyle name="40% - Accent4 5 3 3 3" xfId="32465" xr:uid="{4168A844-9975-4F5C-B305-2226272F78D9}"/>
    <cellStyle name="40% - Accent4 5 3 4" xfId="7818" xr:uid="{69EE1148-E8C1-42DB-AB30-2556F78B6C4F}"/>
    <cellStyle name="40% - Accent4 5 3 4 2" xfId="32466" xr:uid="{7EBFCB6E-7323-44B7-B1EC-C92A4C62556A}"/>
    <cellStyle name="40% - Accent4 5 3 5" xfId="7815" xr:uid="{C745210A-F39A-4076-AAB7-2152BB31FBC5}"/>
    <cellStyle name="40% - Accent4 5 3 6" xfId="32463" xr:uid="{448AC87B-4D57-492E-95B9-90042C3457BB}"/>
    <cellStyle name="40% - Accent4 5 4" xfId="6304" xr:uid="{00000000-0005-0000-0000-000058010000}"/>
    <cellStyle name="40% - Accent4 5 4 2" xfId="7819" xr:uid="{AE1000E9-CA2A-4004-BEFA-7A9428CDECAB}"/>
    <cellStyle name="40% - Accent4 5 4 3" xfId="32467" xr:uid="{B2569A16-B1AD-4121-96DD-8E99170C6CFD}"/>
    <cellStyle name="40% - Accent4 5 5" xfId="5358" xr:uid="{00000000-0005-0000-0000-00005D010000}"/>
    <cellStyle name="40% - Accent4 5 5 2" xfId="7820" xr:uid="{21E6B3EF-FEBF-4034-A6E1-1D9678B052B1}"/>
    <cellStyle name="40% - Accent4 5 5 3" xfId="32468" xr:uid="{6AF237D5-45F6-4F28-94C5-D505BCD54C86}"/>
    <cellStyle name="40% - Accent4 5 6" xfId="2345" xr:uid="{00000000-0005-0000-0000-000058010000}"/>
    <cellStyle name="40% - Accent4 5 6 2" xfId="7821" xr:uid="{94887C79-A449-4011-BAD4-471CC871A8E7}"/>
    <cellStyle name="40% - Accent4 5 6 3" xfId="32469" xr:uid="{DFE4CEA4-6C52-47DD-B052-BEC91A3BE957}"/>
    <cellStyle name="40% - Accent4 5 7" xfId="7806" xr:uid="{C6506E36-6C1F-44EC-8B3F-AAC067BBCCBD}"/>
    <cellStyle name="40% - Accent4 6" xfId="5903" xr:uid="{00000000-0005-0000-0000-0000A7110000}"/>
    <cellStyle name="40% - Accent4 6 2" xfId="7822" xr:uid="{6F5FDEBC-CFE6-42B6-859B-F205F1A13C92}"/>
    <cellStyle name="40% - Accent4 6 3" xfId="32470" xr:uid="{88748A04-46F8-4F45-B3A6-3DE18C34C00B}"/>
    <cellStyle name="40% - Accent4 7" xfId="7036" xr:uid="{CD80BE77-C554-4C2B-9B36-34C2A72710FB}"/>
    <cellStyle name="40% - Accent5" xfId="6707" builtinId="47" customBuiltin="1"/>
    <cellStyle name="40% - Accent5 2" xfId="222" xr:uid="{00000000-0005-0000-0000-00006A000000}"/>
    <cellStyle name="40% - Accent5 2 10" xfId="6699" xr:uid="{6C5B1AB9-6A2C-4488-99FB-B9E3A93AE61E}"/>
    <cellStyle name="40% - Accent5 2 2" xfId="223" xr:uid="{00000000-0005-0000-0000-00006B000000}"/>
    <cellStyle name="40% - Accent5 2 2 2" xfId="1409" xr:uid="{00000000-0005-0000-0000-00006B000000}"/>
    <cellStyle name="40% - Accent5 2 2 2 2" xfId="2287" xr:uid="{00000000-0005-0000-0000-00005E010000}"/>
    <cellStyle name="40% - Accent5 2 2 3" xfId="1121" xr:uid="{00000000-0005-0000-0000-000027000000}"/>
    <cellStyle name="40% - Accent5 2 2 3 2" xfId="2340" xr:uid="{00000000-0005-0000-0000-00005D010000}"/>
    <cellStyle name="40% - Accent5 2 2 4" xfId="6144" xr:uid="{00000000-0005-0000-0000-000027000000}"/>
    <cellStyle name="40% - Accent5 2 2 5" xfId="7825" xr:uid="{5FC691B7-CA8D-44D0-8C53-6491DE9CE578}"/>
    <cellStyle name="40% - Accent5 2 2 6" xfId="7824" xr:uid="{2573C2F0-2D56-4B99-A49A-46D8BFEE8159}"/>
    <cellStyle name="40% - Accent5 2 3" xfId="1408" xr:uid="{00000000-0005-0000-0000-00006A000000}"/>
    <cellStyle name="40% - Accent5 2 3 2" xfId="2205" xr:uid="{00000000-0005-0000-0000-00005F010000}"/>
    <cellStyle name="40% - Accent5 2 3 3" xfId="7826" xr:uid="{2E4AD7A6-3154-458D-A562-222A4013FF76}"/>
    <cellStyle name="40% - Accent5 2 4" xfId="1766" xr:uid="{00000000-0005-0000-0000-000095000000}"/>
    <cellStyle name="40% - Accent5 2 4 2" xfId="2308" xr:uid="{00000000-0005-0000-0000-000060010000}"/>
    <cellStyle name="40% - Accent5 2 4 3" xfId="7827" xr:uid="{B1408627-0BB1-41AE-9A48-0EE0D22C3241}"/>
    <cellStyle name="40% - Accent5 2 5" xfId="1057" xr:uid="{00000000-0005-0000-0000-000095000000}"/>
    <cellStyle name="40% - Accent5 2 5 2" xfId="2282" xr:uid="{00000000-0005-0000-0000-000061010000}"/>
    <cellStyle name="40% - Accent5 2 6" xfId="2266" xr:uid="{00000000-0005-0000-0000-00005C010000}"/>
    <cellStyle name="40% - Accent5 2 7" xfId="5931" xr:uid="{00000000-0005-0000-0000-000095000000}"/>
    <cellStyle name="40% - Accent5 2 7 2" xfId="7828" xr:uid="{A75588BE-3DD8-4F7F-9853-887F2EE561B0}"/>
    <cellStyle name="40% - Accent5 2 8" xfId="7829" xr:uid="{00220CE3-4D2E-4F83-82C8-4C87E28DFDFC}"/>
    <cellStyle name="40% - Accent5 2 8 2" xfId="7830" xr:uid="{A4C5C439-2487-4C8C-B395-43A4CD501776}"/>
    <cellStyle name="40% - Accent5 2 9" xfId="7823" xr:uid="{F92CAEAF-5874-467E-97B8-B9E9B142E986}"/>
    <cellStyle name="40% - Accent5 3" xfId="224" xr:uid="{00000000-0005-0000-0000-00006C000000}"/>
    <cellStyle name="40% - Accent5 3 2" xfId="225" xr:uid="{00000000-0005-0000-0000-00006D000000}"/>
    <cellStyle name="40% - Accent5 3 2 2" xfId="2280" xr:uid="{00000000-0005-0000-0000-000064010000}"/>
    <cellStyle name="40% - Accent5 3 2 2 2" xfId="7833" xr:uid="{6CB37B1B-8343-4C68-8033-7968A0A03636}"/>
    <cellStyle name="40% - Accent5 3 2 2 3" xfId="7834" xr:uid="{B525B7F6-F0F9-4747-8F14-9CC840F0EAC8}"/>
    <cellStyle name="40% - Accent5 3 2 2 4" xfId="7832" xr:uid="{CB7BC152-AB0A-4DED-853D-4D654D32B108}"/>
    <cellStyle name="40% - Accent5 3 2 3" xfId="2277" xr:uid="{00000000-0005-0000-0000-000063010000}"/>
    <cellStyle name="40% - Accent5 3 2 3 2" xfId="7835" xr:uid="{CA63F12C-B65E-4981-9EAD-1B6B42246321}"/>
    <cellStyle name="40% - Accent5 3 2 4" xfId="7836" xr:uid="{9F76BD80-2F5D-494A-8E05-684060A3577F}"/>
    <cellStyle name="40% - Accent5 3 3" xfId="2307" xr:uid="{00000000-0005-0000-0000-000065010000}"/>
    <cellStyle name="40% - Accent5 3 3 2" xfId="7838" xr:uid="{0C5593A3-4FDE-4B4F-9FDB-B13B177C0AAD}"/>
    <cellStyle name="40% - Accent5 3 3 3" xfId="7839" xr:uid="{140D3AA6-76D7-40C7-A46C-36F9BD1E7891}"/>
    <cellStyle name="40% - Accent5 3 3 4" xfId="7837" xr:uid="{26E83DEB-9F9A-4524-8CA5-54DE983AE9BC}"/>
    <cellStyle name="40% - Accent5 3 4" xfId="2349" xr:uid="{00000000-0005-0000-0000-000062010000}"/>
    <cellStyle name="40% - Accent5 3 4 2" xfId="7841" xr:uid="{FE9C85B0-45C0-4AE4-9A7E-B68DD48AACB5}"/>
    <cellStyle name="40% - Accent5 3 4 3" xfId="7842" xr:uid="{32D4EC40-BFB2-4435-B095-14D937DEFE34}"/>
    <cellStyle name="40% - Accent5 3 4 4" xfId="7840" xr:uid="{BF63A891-727C-4D51-B6A2-CFFFF060DB5B}"/>
    <cellStyle name="40% - Accent5 3 5" xfId="7843" xr:uid="{93E98026-57E8-4012-A05E-5F5E0331B94A}"/>
    <cellStyle name="40% - Accent5 3 6" xfId="7844" xr:uid="{A8B6082A-6D80-4C5A-8E57-88F5A1D9D59D}"/>
    <cellStyle name="40% - Accent5 3 7" xfId="7831" xr:uid="{D0834E49-1B1A-4527-9D86-4B8FDC15B7A0}"/>
    <cellStyle name="40% - Accent5 3 8" xfId="6700" xr:uid="{5F30AD44-E0C3-4E0A-BC1C-35C452957E43}"/>
    <cellStyle name="40% - Accent5 4" xfId="226" xr:uid="{00000000-0005-0000-0000-00006E000000}"/>
    <cellStyle name="40% - Accent5 4 2" xfId="2159" xr:uid="{00000000-0005-0000-0000-000067010000}"/>
    <cellStyle name="40% - Accent5 4 2 2" xfId="7846" xr:uid="{F6E0AF92-0D77-4C5F-8E4D-690243CAFB75}"/>
    <cellStyle name="40% - Accent5 4 3" xfId="2052" xr:uid="{00000000-0005-0000-0000-000068010000}"/>
    <cellStyle name="40% - Accent5 4 3 2" xfId="2373" xr:uid="{00000000-0005-0000-0000-000069010000}"/>
    <cellStyle name="40% - Accent5 4 3 2 2" xfId="6311" xr:uid="{00000000-0005-0000-0000-000069010000}"/>
    <cellStyle name="40% - Accent5 4 3 2 2 2" xfId="7849" xr:uid="{E12FC228-AC6A-466B-9D22-A15824D91F78}"/>
    <cellStyle name="40% - Accent5 4 3 2 2 3" xfId="32473" xr:uid="{5E8AB0CB-1764-41FE-A56E-0D97137CE10A}"/>
    <cellStyle name="40% - Accent5 4 3 2 3" xfId="5421" xr:uid="{00000000-0005-0000-0000-00006E010000}"/>
    <cellStyle name="40% - Accent5 4 3 2 3 2" xfId="7850" xr:uid="{56688043-2923-4A90-9F11-BF3C6848592E}"/>
    <cellStyle name="40% - Accent5 4 3 2 3 3" xfId="32474" xr:uid="{6291A1BC-5351-401D-9D3A-0890477E519B}"/>
    <cellStyle name="40% - Accent5 4 3 2 4" xfId="7851" xr:uid="{AEEEBC1C-3116-4F95-AB9A-F90B1F76345B}"/>
    <cellStyle name="40% - Accent5 4 3 2 4 2" xfId="32475" xr:uid="{3A88CDEC-03E9-4889-8A23-2E372793282A}"/>
    <cellStyle name="40% - Accent5 4 3 2 5" xfId="7848" xr:uid="{61C551F0-325A-4B0D-B7AD-BA0B9A78F112}"/>
    <cellStyle name="40% - Accent5 4 3 2 6" xfId="32472" xr:uid="{1B16C1C7-5C73-456F-B42F-C3D992CA3955}"/>
    <cellStyle name="40% - Accent5 4 3 3" xfId="6239" xr:uid="{00000000-0005-0000-0000-000068010000}"/>
    <cellStyle name="40% - Accent5 4 3 3 2" xfId="7852" xr:uid="{C9D1A3D9-C5AA-4100-AC71-24068EE46CCF}"/>
    <cellStyle name="40% - Accent5 4 3 3 3" xfId="32476" xr:uid="{5F7B01E3-3BED-4A4D-A873-493F840532F5}"/>
    <cellStyle name="40% - Accent5 4 3 4" xfId="5457" xr:uid="{00000000-0005-0000-0000-00006D010000}"/>
    <cellStyle name="40% - Accent5 4 3 4 2" xfId="7853" xr:uid="{2B3D3C24-E83D-4CCD-B52A-9EAD6642257C}"/>
    <cellStyle name="40% - Accent5 4 3 4 3" xfId="32477" xr:uid="{CA282178-BECF-4CEE-B19D-B42BC468840A}"/>
    <cellStyle name="40% - Accent5 4 3 5" xfId="7854" xr:uid="{1FE7AB2C-8C99-42CF-92E4-C767DD1AC885}"/>
    <cellStyle name="40% - Accent5 4 3 5 2" xfId="32478" xr:uid="{373EB041-B897-46BC-8135-D9BE70411F16}"/>
    <cellStyle name="40% - Accent5 4 3 6" xfId="7847" xr:uid="{0BF21E81-01D7-4EF9-BB73-345F73D72FFA}"/>
    <cellStyle name="40% - Accent5 4 3 7" xfId="32471" xr:uid="{C81A9308-279A-480F-A479-CC0E069330CF}"/>
    <cellStyle name="40% - Accent5 4 4" xfId="2306" xr:uid="{00000000-0005-0000-0000-00006A010000}"/>
    <cellStyle name="40% - Accent5 4 4 2" xfId="6295" xr:uid="{00000000-0005-0000-0000-00006A010000}"/>
    <cellStyle name="40% - Accent5 4 4 2 2" xfId="7856" xr:uid="{B976A4B8-5716-4E35-8B34-B68DAD633D6B}"/>
    <cellStyle name="40% - Accent5 4 4 2 3" xfId="32480" xr:uid="{259674C1-6D1C-477A-A389-A091DD7CB492}"/>
    <cellStyle name="40% - Accent5 4 4 3" xfId="5535" xr:uid="{00000000-0005-0000-0000-00006F010000}"/>
    <cellStyle name="40% - Accent5 4 4 3 2" xfId="7857" xr:uid="{A53BF2A5-5564-431F-ADC8-3B9BF2D550EE}"/>
    <cellStyle name="40% - Accent5 4 4 3 3" xfId="32481" xr:uid="{AF7429A6-1CB0-4F32-AC4F-E17E4AEAC506}"/>
    <cellStyle name="40% - Accent5 4 4 4" xfId="7858" xr:uid="{755B04BE-8DF3-4DFE-9AF4-5A259CF435A1}"/>
    <cellStyle name="40% - Accent5 4 4 4 2" xfId="32482" xr:uid="{009D22CC-084F-48EA-A43B-39DDE68BB0CA}"/>
    <cellStyle name="40% - Accent5 4 4 5" xfId="7855" xr:uid="{059AED28-6513-4EDD-BDBF-B02777DDDAD9}"/>
    <cellStyle name="40% - Accent5 4 4 6" xfId="32479" xr:uid="{B6EAB9CC-9B6F-4EC8-ADDA-20667D77ADA6}"/>
    <cellStyle name="40% - Accent5 4 5" xfId="6290" xr:uid="{00000000-0005-0000-0000-000066010000}"/>
    <cellStyle name="40% - Accent5 4 5 2" xfId="7859" xr:uid="{403EA2E6-F2F0-48BD-B677-81FBE5CB0382}"/>
    <cellStyle name="40% - Accent5 4 5 3" xfId="32483" xr:uid="{793C743A-EAF7-496D-8375-307ABDB5C948}"/>
    <cellStyle name="40% - Accent5 4 6" xfId="5412" xr:uid="{00000000-0005-0000-0000-00006B010000}"/>
    <cellStyle name="40% - Accent5 4 6 2" xfId="7860" xr:uid="{9B02B638-B118-400C-A142-472597468FF8}"/>
    <cellStyle name="40% - Accent5 4 6 3" xfId="32484" xr:uid="{97C8ABC6-32A9-4B28-A391-7EC53AF1E239}"/>
    <cellStyle name="40% - Accent5 4 7" xfId="2276" xr:uid="{00000000-0005-0000-0000-000066010000}"/>
    <cellStyle name="40% - Accent5 4 7 2" xfId="7861" xr:uid="{CF5E4D48-3B4B-4E07-8345-9860F1253D72}"/>
    <cellStyle name="40% - Accent5 4 7 3" xfId="32485" xr:uid="{96BB6477-7860-42AE-BF38-7DF856EF8332}"/>
    <cellStyle name="40% - Accent5 4 8" xfId="7845" xr:uid="{FC511125-8BAD-4981-AED2-70DFFD50C64F}"/>
    <cellStyle name="40% - Accent5 5" xfId="227" xr:uid="{00000000-0005-0000-0000-00006F000000}"/>
    <cellStyle name="40% - Accent5 5 2" xfId="2368" xr:uid="{00000000-0005-0000-0000-00006C010000}"/>
    <cellStyle name="40% - Accent5 5 2 2" xfId="2092" xr:uid="{00000000-0005-0000-0000-00006D010000}"/>
    <cellStyle name="40% - Accent5 5 2 2 2" xfId="6247" xr:uid="{00000000-0005-0000-0000-00006D010000}"/>
    <cellStyle name="40% - Accent5 5 2 2 2 2" xfId="7865" xr:uid="{3A5560CD-C287-4B4D-A4E7-4DF6B87B2082}"/>
    <cellStyle name="40% - Accent5 5 2 2 2 3" xfId="32487" xr:uid="{33F6B8C6-9B00-4576-8DC0-DF29968F321B}"/>
    <cellStyle name="40% - Accent5 5 2 2 3" xfId="5355" xr:uid="{00000000-0005-0000-0000-000072010000}"/>
    <cellStyle name="40% - Accent5 5 2 2 3 2" xfId="7866" xr:uid="{89ABC981-24E3-4FAF-8B0A-6A7C51895591}"/>
    <cellStyle name="40% - Accent5 5 2 2 3 3" xfId="32488" xr:uid="{FD1B6738-E5C4-4DFD-8B9C-D4F3BC882ECC}"/>
    <cellStyle name="40% - Accent5 5 2 2 4" xfId="7867" xr:uid="{A393C870-D376-4E02-A0D3-32820D1FCAF7}"/>
    <cellStyle name="40% - Accent5 5 2 2 4 2" xfId="32489" xr:uid="{B60927B1-AF91-424A-9067-BC1AA56A376A}"/>
    <cellStyle name="40% - Accent5 5 2 2 5" xfId="7864" xr:uid="{66062898-2623-4448-BCE0-E2DABD2064D6}"/>
    <cellStyle name="40% - Accent5 5 2 2 6" xfId="32486" xr:uid="{8DD0CEAB-1534-4B1C-ADD2-2F548820CB40}"/>
    <cellStyle name="40% - Accent5 5 2 3" xfId="6309" xr:uid="{00000000-0005-0000-0000-00006C010000}"/>
    <cellStyle name="40% - Accent5 5 2 3 2" xfId="7868" xr:uid="{DEB86AFC-F58E-4C37-AC87-07222BA10C6C}"/>
    <cellStyle name="40% - Accent5 5 2 3 3" xfId="32490" xr:uid="{2BEF31AD-6A6C-4544-8E12-EC9078501FBA}"/>
    <cellStyle name="40% - Accent5 5 2 4" xfId="5408" xr:uid="{00000000-0005-0000-0000-000071010000}"/>
    <cellStyle name="40% - Accent5 5 2 4 2" xfId="7869" xr:uid="{70973B63-9331-4F11-9F20-ACF50B031713}"/>
    <cellStyle name="40% - Accent5 5 2 4 3" xfId="32491" xr:uid="{35CBD70C-92A8-4931-95EB-33E158F6CAA0}"/>
    <cellStyle name="40% - Accent5 5 2 5" xfId="7870" xr:uid="{79D8A00F-A926-4759-80C2-A53D2F06F097}"/>
    <cellStyle name="40% - Accent5 5 2 5 2" xfId="32492" xr:uid="{D558232B-DF33-4953-91F5-4A5FEB375D02}"/>
    <cellStyle name="40% - Accent5 5 2 6" xfId="7863" xr:uid="{725ADA72-2ACC-44AC-A0E4-D13FDBDA0B62}"/>
    <cellStyle name="40% - Accent5 5 3" xfId="2109" xr:uid="{00000000-0005-0000-0000-00006E010000}"/>
    <cellStyle name="40% - Accent5 5 3 2" xfId="6250" xr:uid="{00000000-0005-0000-0000-00006E010000}"/>
    <cellStyle name="40% - Accent5 5 3 2 2" xfId="7872" xr:uid="{71A0BBEF-25F2-48CE-8FA7-32DF40FB252C}"/>
    <cellStyle name="40% - Accent5 5 3 2 3" xfId="32494" xr:uid="{1AA8BB3C-F3BE-4E39-8607-4CE6D51129DC}"/>
    <cellStyle name="40% - Accent5 5 3 3" xfId="5430" xr:uid="{00000000-0005-0000-0000-000073010000}"/>
    <cellStyle name="40% - Accent5 5 3 3 2" xfId="7873" xr:uid="{2353B4BD-6B25-4EC3-BD03-23B8E083C40C}"/>
    <cellStyle name="40% - Accent5 5 3 3 3" xfId="32495" xr:uid="{3DFC29AC-9C74-41EC-9E3D-E026A96A7ED5}"/>
    <cellStyle name="40% - Accent5 5 3 4" xfId="7874" xr:uid="{E7116729-0FCB-4215-B0A0-39382555BB8F}"/>
    <cellStyle name="40% - Accent5 5 3 4 2" xfId="32496" xr:uid="{E47C2343-4521-4428-B034-B75534B3D4F4}"/>
    <cellStyle name="40% - Accent5 5 3 5" xfId="7871" xr:uid="{99A6157E-6C9A-4E2C-AED1-32FA8910991E}"/>
    <cellStyle name="40% - Accent5 5 3 6" xfId="32493" xr:uid="{72F31E81-84CA-453E-BCC8-2C10C2AC3CB5}"/>
    <cellStyle name="40% - Accent5 5 4" xfId="6310" xr:uid="{00000000-0005-0000-0000-00006B010000}"/>
    <cellStyle name="40% - Accent5 5 4 2" xfId="7875" xr:uid="{5B823C13-A410-4CBB-9CFE-E764409F54C6}"/>
    <cellStyle name="40% - Accent5 5 4 3" xfId="32497" xr:uid="{E52C1E31-4A70-4F69-B3ED-B40B9D8EF286}"/>
    <cellStyle name="40% - Accent5 5 5" xfId="5353" xr:uid="{00000000-0005-0000-0000-000070010000}"/>
    <cellStyle name="40% - Accent5 5 5 2" xfId="7876" xr:uid="{6E674C7C-CFE5-4EC6-9BC8-7B8AF896AD54}"/>
    <cellStyle name="40% - Accent5 5 5 3" xfId="32498" xr:uid="{E529DCB3-13E4-4282-8C92-149BD0F597A0}"/>
    <cellStyle name="40% - Accent5 5 6" xfId="2369" xr:uid="{00000000-0005-0000-0000-00006B010000}"/>
    <cellStyle name="40% - Accent5 5 6 2" xfId="7877" xr:uid="{EAA85E74-DC3E-4BE9-9D6E-9BFD08837B47}"/>
    <cellStyle name="40% - Accent5 5 6 3" xfId="32499" xr:uid="{BC638EEC-B4FF-45A1-B97B-709415CF28F7}"/>
    <cellStyle name="40% - Accent5 5 7" xfId="7862" xr:uid="{1250C11F-A741-4E87-B961-2CE2BDA5DFF2}"/>
    <cellStyle name="40% - Accent5 6" xfId="5906" xr:uid="{00000000-0005-0000-0000-0000BA110000}"/>
    <cellStyle name="40% - Accent5 6 2" xfId="7878" xr:uid="{D73E81F9-59F8-4A1E-A81E-68FC0F8D70A4}"/>
    <cellStyle name="40% - Accent5 6 3" xfId="32500" xr:uid="{03D9E796-E853-4DF2-B283-2D27CCB60F28}"/>
    <cellStyle name="40% - Accent5 7" xfId="7040" xr:uid="{665D6768-C156-4620-962E-D787EBFB7F3D}"/>
    <cellStyle name="40% - Accent6" xfId="6708" builtinId="51" customBuiltin="1"/>
    <cellStyle name="40% - Accent6 2" xfId="228" xr:uid="{00000000-0005-0000-0000-000070000000}"/>
    <cellStyle name="40% - Accent6 2 10" xfId="6701" xr:uid="{683F5CD9-6F75-45FF-8B76-696FCD06EF80}"/>
    <cellStyle name="40% - Accent6 2 2" xfId="229" xr:uid="{00000000-0005-0000-0000-000071000000}"/>
    <cellStyle name="40% - Accent6 2 2 2" xfId="1411" xr:uid="{00000000-0005-0000-0000-000071000000}"/>
    <cellStyle name="40% - Accent6 2 2 2 2" xfId="2331" xr:uid="{00000000-0005-0000-0000-000071010000}"/>
    <cellStyle name="40% - Accent6 2 2 3" xfId="1122" xr:uid="{00000000-0005-0000-0000-000028000000}"/>
    <cellStyle name="40% - Accent6 2 2 3 2" xfId="2257" xr:uid="{00000000-0005-0000-0000-000070010000}"/>
    <cellStyle name="40% - Accent6 2 2 4" xfId="6083" xr:uid="{00000000-0005-0000-0000-000028000000}"/>
    <cellStyle name="40% - Accent6 2 2 5" xfId="7881" xr:uid="{324FF05A-46B1-4EEC-A728-842D737A97DB}"/>
    <cellStyle name="40% - Accent6 2 2 6" xfId="7880" xr:uid="{6127E33D-6A88-40A1-860C-77C11EA1AE3F}"/>
    <cellStyle name="40% - Accent6 2 3" xfId="1410" xr:uid="{00000000-0005-0000-0000-000070000000}"/>
    <cellStyle name="40% - Accent6 2 3 2" xfId="1896" xr:uid="{00000000-0005-0000-0000-000072010000}"/>
    <cellStyle name="40% - Accent6 2 3 3" xfId="7882" xr:uid="{388003B7-DBFD-401F-85A3-06B4EBFE2FFC}"/>
    <cellStyle name="40% - Accent6 2 4" xfId="1770" xr:uid="{00000000-0005-0000-0000-000096000000}"/>
    <cellStyle name="40% - Accent6 2 4 2" xfId="2072" xr:uid="{00000000-0005-0000-0000-000073010000}"/>
    <cellStyle name="40% - Accent6 2 4 3" xfId="7883" xr:uid="{EF837203-6182-47FE-BAEA-6067D2A54DB5}"/>
    <cellStyle name="40% - Accent6 2 5" xfId="1061" xr:uid="{00000000-0005-0000-0000-000096000000}"/>
    <cellStyle name="40% - Accent6 2 5 2" xfId="2148" xr:uid="{00000000-0005-0000-0000-000074010000}"/>
    <cellStyle name="40% - Accent6 2 6" xfId="2258" xr:uid="{00000000-0005-0000-0000-00006F010000}"/>
    <cellStyle name="40% - Accent6 2 7" xfId="6065" xr:uid="{00000000-0005-0000-0000-000096000000}"/>
    <cellStyle name="40% - Accent6 2 7 2" xfId="7884" xr:uid="{F376E84F-4A8A-45C8-AA54-DEE814A0CDBC}"/>
    <cellStyle name="40% - Accent6 2 8" xfId="7885" xr:uid="{8C119493-7556-4CAB-B099-C3A24EF63E08}"/>
    <cellStyle name="40% - Accent6 2 8 2" xfId="7886" xr:uid="{BF2B4AE2-D7A5-4D7C-B62B-98A0060AF97A}"/>
    <cellStyle name="40% - Accent6 2 9" xfId="7879" xr:uid="{B7DA6AAE-9EF8-43B7-AA34-E65A2C90A9F9}"/>
    <cellStyle name="40% - Accent6 3" xfId="230" xr:uid="{00000000-0005-0000-0000-000072000000}"/>
    <cellStyle name="40% - Accent6 3 2" xfId="231" xr:uid="{00000000-0005-0000-0000-000073000000}"/>
    <cellStyle name="40% - Accent6 3 2 2" xfId="2105" xr:uid="{00000000-0005-0000-0000-000077010000}"/>
    <cellStyle name="40% - Accent6 3 2 2 2" xfId="7889" xr:uid="{2F26045B-CA6B-4005-898F-51111FC6396D}"/>
    <cellStyle name="40% - Accent6 3 2 2 3" xfId="7890" xr:uid="{45BF5B5B-5682-432E-B639-C18F94D6B3D1}"/>
    <cellStyle name="40% - Accent6 3 2 2 4" xfId="7888" xr:uid="{E7D46B11-1E31-423B-BF6E-EBD285FA7EE2}"/>
    <cellStyle name="40% - Accent6 3 2 3" xfId="1919" xr:uid="{00000000-0005-0000-0000-000076010000}"/>
    <cellStyle name="40% - Accent6 3 2 3 2" xfId="7891" xr:uid="{8083A927-F999-4E9A-A6C9-A18FE881F7BF}"/>
    <cellStyle name="40% - Accent6 3 2 4" xfId="7892" xr:uid="{8501A502-A6E4-4710-8248-90019BF522CC}"/>
    <cellStyle name="40% - Accent6 3 3" xfId="2338" xr:uid="{00000000-0005-0000-0000-000078010000}"/>
    <cellStyle name="40% - Accent6 3 3 2" xfId="7894" xr:uid="{C4704F16-370C-4154-9110-C7B38AD984D0}"/>
    <cellStyle name="40% - Accent6 3 3 3" xfId="7895" xr:uid="{44F52A7A-D83B-460C-B0B9-FD16714A5C0A}"/>
    <cellStyle name="40% - Accent6 3 3 4" xfId="7893" xr:uid="{678D7B1C-344F-4A16-98E5-768F583BCA80}"/>
    <cellStyle name="40% - Accent6 3 4" xfId="2152" xr:uid="{00000000-0005-0000-0000-000075010000}"/>
    <cellStyle name="40% - Accent6 3 4 2" xfId="7897" xr:uid="{25182A46-5234-494C-A050-F27D100752F2}"/>
    <cellStyle name="40% - Accent6 3 4 3" xfId="7898" xr:uid="{7C523502-1C83-4330-BC36-565364A23ADB}"/>
    <cellStyle name="40% - Accent6 3 4 4" xfId="7896" xr:uid="{9596D3BF-730C-4D4A-8169-0D38FB30EDAA}"/>
    <cellStyle name="40% - Accent6 3 5" xfId="7899" xr:uid="{D036653A-85FC-4BA6-BEB0-1EACEFAEBBE3}"/>
    <cellStyle name="40% - Accent6 3 6" xfId="7900" xr:uid="{77D0780E-B256-4202-B41D-72E7E21E9DC6}"/>
    <cellStyle name="40% - Accent6 3 7" xfId="7887" xr:uid="{6836F67B-FB48-4037-B3F0-82F57FFE31D5}"/>
    <cellStyle name="40% - Accent6 3 8" xfId="6702" xr:uid="{2F04E2E7-9394-4151-AD7F-384CC6EB80E3}"/>
    <cellStyle name="40% - Accent6 4" xfId="232" xr:uid="{00000000-0005-0000-0000-000074000000}"/>
    <cellStyle name="40% - Accent6 4 2" xfId="1897" xr:uid="{00000000-0005-0000-0000-00007A010000}"/>
    <cellStyle name="40% - Accent6 4 2 2" xfId="7902" xr:uid="{7658280D-79DC-4BED-A510-0C7436D2E1C1}"/>
    <cellStyle name="40% - Accent6 4 3" xfId="2377" xr:uid="{00000000-0005-0000-0000-00007B010000}"/>
    <cellStyle name="40% - Accent6 4 3 2" xfId="2055" xr:uid="{00000000-0005-0000-0000-00007C010000}"/>
    <cellStyle name="40% - Accent6 4 3 2 2" xfId="6240" xr:uid="{00000000-0005-0000-0000-00007C010000}"/>
    <cellStyle name="40% - Accent6 4 3 2 2 2" xfId="7905" xr:uid="{45F4E766-1C1E-44ED-881C-D69844345CFE}"/>
    <cellStyle name="40% - Accent6 4 3 2 2 3" xfId="32503" xr:uid="{E47930DE-B792-4094-A0E2-E5DFDA5A468F}"/>
    <cellStyle name="40% - Accent6 4 3 2 3" xfId="5455" xr:uid="{00000000-0005-0000-0000-000081010000}"/>
    <cellStyle name="40% - Accent6 4 3 2 3 2" xfId="7906" xr:uid="{576610AE-C536-4015-912A-F1261AD0E033}"/>
    <cellStyle name="40% - Accent6 4 3 2 3 3" xfId="32504" xr:uid="{DBAC5298-F784-498C-BD6F-7F5130D2EB1D}"/>
    <cellStyle name="40% - Accent6 4 3 2 4" xfId="7907" xr:uid="{6C6052A4-145E-4ACD-8993-EB46351F54CE}"/>
    <cellStyle name="40% - Accent6 4 3 2 4 2" xfId="32505" xr:uid="{10FDDCF7-A4F7-41B5-8193-F674AA83223C}"/>
    <cellStyle name="40% - Accent6 4 3 2 5" xfId="7904" xr:uid="{612B9D08-2088-46F6-9EC7-F3210B981994}"/>
    <cellStyle name="40% - Accent6 4 3 2 6" xfId="32502" xr:uid="{28B12140-5A7E-4274-8AFF-BA6D932B76A7}"/>
    <cellStyle name="40% - Accent6 4 3 3" xfId="6312" xr:uid="{00000000-0005-0000-0000-00007B010000}"/>
    <cellStyle name="40% - Accent6 4 3 3 2" xfId="7908" xr:uid="{AD013BB7-FB44-4196-9F8F-EDA8799A1BEA}"/>
    <cellStyle name="40% - Accent6 4 3 3 3" xfId="32506" xr:uid="{5E1AB989-CE6B-43A0-A792-8F0C11E0BA73}"/>
    <cellStyle name="40% - Accent6 4 3 4" xfId="5378" xr:uid="{00000000-0005-0000-0000-000080010000}"/>
    <cellStyle name="40% - Accent6 4 3 4 2" xfId="7909" xr:uid="{4115771B-9E72-4C2D-82E1-007FFFEBB00C}"/>
    <cellStyle name="40% - Accent6 4 3 4 3" xfId="32507" xr:uid="{6245C394-3637-463E-9E94-87960B6EE44B}"/>
    <cellStyle name="40% - Accent6 4 3 5" xfId="7910" xr:uid="{E1D34500-7689-47B1-A2E2-432108426287}"/>
    <cellStyle name="40% - Accent6 4 3 5 2" xfId="32508" xr:uid="{C2A30113-1C97-47AE-9A9A-6A4999CCC234}"/>
    <cellStyle name="40% - Accent6 4 3 6" xfId="7903" xr:uid="{459289F5-CC4B-4B09-94CC-C0BB4C18FEC2}"/>
    <cellStyle name="40% - Accent6 4 3 7" xfId="32501" xr:uid="{E36C1DF7-DC3A-402F-8328-08FAC53824AB}"/>
    <cellStyle name="40% - Accent6 4 4" xfId="2137" xr:uid="{00000000-0005-0000-0000-00007D010000}"/>
    <cellStyle name="40% - Accent6 4 4 2" xfId="6262" xr:uid="{00000000-0005-0000-0000-00007D010000}"/>
    <cellStyle name="40% - Accent6 4 4 2 2" xfId="7912" xr:uid="{64BFA179-5BFD-44F7-922B-9DD7C8BE531B}"/>
    <cellStyle name="40% - Accent6 4 4 2 3" xfId="32510" xr:uid="{FC447178-A3C5-4330-8E3E-0756134541FA}"/>
    <cellStyle name="40% - Accent6 4 4 3" xfId="5397" xr:uid="{00000000-0005-0000-0000-000082010000}"/>
    <cellStyle name="40% - Accent6 4 4 3 2" xfId="7913" xr:uid="{7798C26E-E4B9-4366-8BA2-CF7927009338}"/>
    <cellStyle name="40% - Accent6 4 4 3 3" xfId="32511" xr:uid="{8D00B821-178D-4F4D-A51E-97BD2A3E5B4A}"/>
    <cellStyle name="40% - Accent6 4 4 4" xfId="7914" xr:uid="{28CE09F9-9C77-440B-BEB8-3F5779FFA7A6}"/>
    <cellStyle name="40% - Accent6 4 4 4 2" xfId="32512" xr:uid="{FE232A4E-ED1A-4ACA-8062-131DA7555EF5}"/>
    <cellStyle name="40% - Accent6 4 4 5" xfId="7911" xr:uid="{6A89B998-BBE6-43DD-B2A5-CFE43F99E11C}"/>
    <cellStyle name="40% - Accent6 4 4 6" xfId="32509" xr:uid="{B86AC8BC-2F13-4FF7-BC6E-6BA58D770CAC}"/>
    <cellStyle name="40% - Accent6 4 5" xfId="6251" xr:uid="{00000000-0005-0000-0000-000079010000}"/>
    <cellStyle name="40% - Accent6 4 5 2" xfId="7915" xr:uid="{FAD56D41-65F6-4EBC-9160-75B9B0F1B0C2}"/>
    <cellStyle name="40% - Accent6 4 5 3" xfId="32513" xr:uid="{FCDB25FF-C959-4A70-AA57-77E90BEFA1C8}"/>
    <cellStyle name="40% - Accent6 4 6" xfId="5386" xr:uid="{00000000-0005-0000-0000-00007E010000}"/>
    <cellStyle name="40% - Accent6 4 6 2" xfId="7916" xr:uid="{EE04CAA7-8CB1-46A0-975B-608FE93CE181}"/>
    <cellStyle name="40% - Accent6 4 6 3" xfId="32514" xr:uid="{3D1C6D6B-7756-4D95-9B2E-A65BD8BDE736}"/>
    <cellStyle name="40% - Accent6 4 7" xfId="2115" xr:uid="{00000000-0005-0000-0000-000079010000}"/>
    <cellStyle name="40% - Accent6 4 7 2" xfId="7917" xr:uid="{90F249A1-EBC9-4DDF-A856-3507510AF88C}"/>
    <cellStyle name="40% - Accent6 4 7 3" xfId="32515" xr:uid="{8F5F5589-86AF-4EFF-B835-C480D92F74B4}"/>
    <cellStyle name="40% - Accent6 4 8" xfId="7901" xr:uid="{ABAC566D-A1DA-4262-BAF4-75C9500B6B00}"/>
    <cellStyle name="40% - Accent6 5" xfId="233" xr:uid="{00000000-0005-0000-0000-000075000000}"/>
    <cellStyle name="40% - Accent6 5 2" xfId="1935" xr:uid="{00000000-0005-0000-0000-00007F010000}"/>
    <cellStyle name="40% - Accent6 5 2 2" xfId="2261" xr:uid="{00000000-0005-0000-0000-000080010000}"/>
    <cellStyle name="40% - Accent6 5 2 2 2" xfId="6286" xr:uid="{00000000-0005-0000-0000-000080010000}"/>
    <cellStyle name="40% - Accent6 5 2 2 2 2" xfId="7921" xr:uid="{2DC09194-8C50-4E9B-AFAB-13A435848864}"/>
    <cellStyle name="40% - Accent6 5 2 2 2 3" xfId="32517" xr:uid="{0F77D54E-FC60-417F-B5DA-7DE47D358A30}"/>
    <cellStyle name="40% - Accent6 5 2 2 3" xfId="5529" xr:uid="{00000000-0005-0000-0000-000085010000}"/>
    <cellStyle name="40% - Accent6 5 2 2 3 2" xfId="7922" xr:uid="{CFEDE6B1-08EB-4BD3-AE69-F4FCDC746F8A}"/>
    <cellStyle name="40% - Accent6 5 2 2 3 3" xfId="32518" xr:uid="{78499B39-A646-4EE3-89EF-3E6F09318274}"/>
    <cellStyle name="40% - Accent6 5 2 2 4" xfId="7923" xr:uid="{6FD1BD24-21AC-44D8-BEEA-9E091DC36C33}"/>
    <cellStyle name="40% - Accent6 5 2 2 4 2" xfId="32519" xr:uid="{57EC0CCF-F9F8-4BA7-A9CE-57DAECF93BC3}"/>
    <cellStyle name="40% - Accent6 5 2 2 5" xfId="7920" xr:uid="{F419F1E8-C1CE-4C96-A4E7-E5985F8FE97F}"/>
    <cellStyle name="40% - Accent6 5 2 2 6" xfId="32516" xr:uid="{EE57102B-8DE8-4D31-9C59-029CC4BCB56D}"/>
    <cellStyle name="40% - Accent6 5 2 3" xfId="6193" xr:uid="{00000000-0005-0000-0000-00007F010000}"/>
    <cellStyle name="40% - Accent6 5 2 3 2" xfId="7924" xr:uid="{D870C475-8372-4459-928F-87474213CC1B}"/>
    <cellStyle name="40% - Accent6 5 2 3 3" xfId="32520" xr:uid="{3B324F2A-2F9C-4C21-8E76-1A419865142C}"/>
    <cellStyle name="40% - Accent6 5 2 4" xfId="5396" xr:uid="{00000000-0005-0000-0000-000084010000}"/>
    <cellStyle name="40% - Accent6 5 2 4 2" xfId="7925" xr:uid="{F7FD2078-F1CF-4CA0-9A2D-011A7E52F1FC}"/>
    <cellStyle name="40% - Accent6 5 2 4 3" xfId="32521" xr:uid="{19F894F5-9EE5-4A6D-A1C9-9CCB2FF816AD}"/>
    <cellStyle name="40% - Accent6 5 2 5" xfId="7926" xr:uid="{3EFF6EF2-8637-4234-BD35-D74A9657299A}"/>
    <cellStyle name="40% - Accent6 5 2 5 2" xfId="32522" xr:uid="{23E9DD44-1551-438E-A9FE-7DA72B39E26E}"/>
    <cellStyle name="40% - Accent6 5 2 6" xfId="7919" xr:uid="{70B1B31A-BCB3-48E5-A458-C0ED25E06EE8}"/>
    <cellStyle name="40% - Accent6 5 3" xfId="2039" xr:uid="{00000000-0005-0000-0000-000081010000}"/>
    <cellStyle name="40% - Accent6 5 3 2" xfId="6233" xr:uid="{00000000-0005-0000-0000-000081010000}"/>
    <cellStyle name="40% - Accent6 5 3 2 2" xfId="7928" xr:uid="{549772D7-CBD4-472F-A784-6FF088DCF0FA}"/>
    <cellStyle name="40% - Accent6 5 3 2 3" xfId="32524" xr:uid="{BBC8C1CE-0B59-413B-B8D5-C22D10415DA3}"/>
    <cellStyle name="40% - Accent6 5 3 3" xfId="5393" xr:uid="{00000000-0005-0000-0000-000086010000}"/>
    <cellStyle name="40% - Accent6 5 3 3 2" xfId="7929" xr:uid="{198494D2-9A66-4134-8241-92EE0F29C48B}"/>
    <cellStyle name="40% - Accent6 5 3 3 3" xfId="32525" xr:uid="{F7FB5061-131E-45BB-BD9F-D9E1178CA288}"/>
    <cellStyle name="40% - Accent6 5 3 4" xfId="7930" xr:uid="{FCE5AA15-11BC-44F4-8442-5FDC24ED5C4C}"/>
    <cellStyle name="40% - Accent6 5 3 4 2" xfId="32526" xr:uid="{CB7F494B-95BF-4E6F-9C11-856270C5727B}"/>
    <cellStyle name="40% - Accent6 5 3 5" xfId="7927" xr:uid="{64110FCA-473E-48BC-BA99-6ED0BE544611}"/>
    <cellStyle name="40% - Accent6 5 3 6" xfId="32523" xr:uid="{09E85D67-F42A-419C-B9B8-E192FEBA9272}"/>
    <cellStyle name="40% - Accent6 5 4" xfId="6241" xr:uid="{00000000-0005-0000-0000-00007E010000}"/>
    <cellStyle name="40% - Accent6 5 4 2" xfId="7931" xr:uid="{6C1391E4-421F-47D9-8E6A-B8EB60DFBC45}"/>
    <cellStyle name="40% - Accent6 5 4 3" xfId="32527" xr:uid="{AF5981CE-7044-4491-A600-BA2235DF6F0E}"/>
    <cellStyle name="40% - Accent6 5 5" xfId="5407" xr:uid="{00000000-0005-0000-0000-000083010000}"/>
    <cellStyle name="40% - Accent6 5 5 2" xfId="7932" xr:uid="{94498AB0-D71B-445D-8431-CB9610E8DF9D}"/>
    <cellStyle name="40% - Accent6 5 5 3" xfId="32528" xr:uid="{09F2A921-55D6-450B-BED6-BB875B0BDB5D}"/>
    <cellStyle name="40% - Accent6 5 6" xfId="2058" xr:uid="{00000000-0005-0000-0000-00007E010000}"/>
    <cellStyle name="40% - Accent6 5 6 2" xfId="7933" xr:uid="{50D29ACA-9286-449C-88F9-DF89706CFD47}"/>
    <cellStyle name="40% - Accent6 5 6 3" xfId="32529" xr:uid="{716F616F-1E48-4ED1-9196-78EA6A69475C}"/>
    <cellStyle name="40% - Accent6 5 7" xfId="7918" xr:uid="{AB2CC590-FEF3-4995-B60C-A3C78CA012EE}"/>
    <cellStyle name="40% - Accent6 6" xfId="5909" xr:uid="{00000000-0005-0000-0000-0000CD110000}"/>
    <cellStyle name="40% - Accent6 6 2" xfId="7934" xr:uid="{4FC4F021-B6AE-460D-AFA4-54AE3A70C13C}"/>
    <cellStyle name="40% - Accent6 6 3" xfId="32530" xr:uid="{20E9A58A-F30A-470D-94BF-AFCD072C7D04}"/>
    <cellStyle name="40% - Accent6 7" xfId="7044" xr:uid="{DAF52D1C-F8E3-4E3E-93E3-538B6F920066}"/>
    <cellStyle name="40% - ส่วนที่ถูกเน้น1" xfId="32134" xr:uid="{C4A6D793-C81D-4D31-9E8E-934E62017272}"/>
    <cellStyle name="40% - ส่วนที่ถูกเน้น1 2" xfId="234" xr:uid="{00000000-0005-0000-0000-000077000000}"/>
    <cellStyle name="40% - ส่วนที่ถูกเน้น1 2 2" xfId="1966" xr:uid="{00000000-0005-0000-0000-000084010000}"/>
    <cellStyle name="40% - ส่วนที่ถูกเน้น1 2 2 2" xfId="7936" xr:uid="{1BE5C747-45FE-402A-A5FA-A9B374F6CA57}"/>
    <cellStyle name="40% - ส่วนที่ถูกเน้น1 2 3" xfId="2057" xr:uid="{00000000-0005-0000-0000-000085010000}"/>
    <cellStyle name="40% - ส่วนที่ถูกเน้น1 2 3 2" xfId="7937" xr:uid="{5D98F002-FBD6-42DA-9B04-5DB58154E9D4}"/>
    <cellStyle name="40% - ส่วนที่ถูกเน้น1 2 4" xfId="1956" xr:uid="{00000000-0005-0000-0000-000086010000}"/>
    <cellStyle name="40% - ส่วนที่ถูกเน้น1 2 5" xfId="2337" xr:uid="{00000000-0005-0000-0000-000083010000}"/>
    <cellStyle name="40% - ส่วนที่ถูกเน้น1 2 5 2" xfId="32065" xr:uid="{F51325E5-7F9C-4E12-9DA4-7C57665A269A}"/>
    <cellStyle name="40% - ส่วนที่ถูกเน้น1 3" xfId="235" xr:uid="{00000000-0005-0000-0000-000078000000}"/>
    <cellStyle name="40% - ส่วนที่ถูกเน้น1 3 2" xfId="2379" xr:uid="{00000000-0005-0000-0000-000087010000}"/>
    <cellStyle name="40% - ส่วนที่ถูกเน้น1 4" xfId="1412" xr:uid="{00000000-0005-0000-0000-000076000000}"/>
    <cellStyle name="40% - ส่วนที่ถูกเน้น1 4 2" xfId="2326" xr:uid="{00000000-0005-0000-0000-000088010000}"/>
    <cellStyle name="40% - ส่วนที่ถูกเน้น1 5" xfId="987" xr:uid="{00000000-0005-0000-0000-000010000000}"/>
    <cellStyle name="40% - ส่วนที่ถูกเน้น1 5 2" xfId="2056" xr:uid="{00000000-0005-0000-0000-000089010000}"/>
    <cellStyle name="40% - ส่วนที่ถูกเน้น1 6" xfId="7935" xr:uid="{5B36C1ED-FA75-420B-9989-4E3C4ADFEAD5}"/>
    <cellStyle name="40% - ส่วนที่ถูกเน้น1_DT_GMMB" xfId="236" xr:uid="{00000000-0005-0000-0000-000079000000}"/>
    <cellStyle name="40% - ส่วนที่ถูกเน้น2" xfId="32135" xr:uid="{92F22C6B-9165-4587-993A-F19C66CC66F3}"/>
    <cellStyle name="40% - ส่วนที่ถูกเน้น2 2" xfId="237" xr:uid="{00000000-0005-0000-0000-00007B000000}"/>
    <cellStyle name="40% - ส่วนที่ถูกเน้น2 2 2" xfId="2273" xr:uid="{00000000-0005-0000-0000-00008D010000}"/>
    <cellStyle name="40% - ส่วนที่ถูกเน้น2 2 2 2" xfId="7939" xr:uid="{DE3219EC-E372-4BE8-A1F3-4D5F8B70EEBC}"/>
    <cellStyle name="40% - ส่วนที่ถูกเน้น2 2 3" xfId="2104" xr:uid="{00000000-0005-0000-0000-00008E010000}"/>
    <cellStyle name="40% - ส่วนที่ถูกเน้น2 2 3 2" xfId="7940" xr:uid="{884A2D42-E0FF-47D0-B2C2-7B788CC8E748}"/>
    <cellStyle name="40% - ส่วนที่ถูกเน้น2 2 4" xfId="2359" xr:uid="{00000000-0005-0000-0000-00008C010000}"/>
    <cellStyle name="40% - ส่วนที่ถูกเน้น2 3" xfId="238" xr:uid="{00000000-0005-0000-0000-00007C000000}"/>
    <cellStyle name="40% - ส่วนที่ถูกเน้น2 3 2" xfId="2305" xr:uid="{00000000-0005-0000-0000-00008F010000}"/>
    <cellStyle name="40% - ส่วนที่ถูกเน้น2 4" xfId="1413" xr:uid="{00000000-0005-0000-0000-00007A000000}"/>
    <cellStyle name="40% - ส่วนที่ถูกเน้น2 4 2" xfId="7938" xr:uid="{150A70C1-9BC6-4983-A8FA-B47DA670F3B2}"/>
    <cellStyle name="40% - ส่วนที่ถูกเน้น2_DT_GMMB" xfId="239" xr:uid="{00000000-0005-0000-0000-00007D000000}"/>
    <cellStyle name="40% - ส่วนที่ถูกเน้น3" xfId="32136" xr:uid="{F505A059-5B63-4869-BB65-C2C3AC365729}"/>
    <cellStyle name="40% - ส่วนที่ถูกเน้น3 2" xfId="240" xr:uid="{00000000-0005-0000-0000-00007F000000}"/>
    <cellStyle name="40% - ส่วนที่ถูกเน้น3 2 2" xfId="2166" xr:uid="{00000000-0005-0000-0000-000093010000}"/>
    <cellStyle name="40% - ส่วนที่ถูกเน้น3 2 2 2" xfId="7942" xr:uid="{F14D2823-C704-4F43-9F35-0E2DE2671CA9}"/>
    <cellStyle name="40% - ส่วนที่ถูกเน้น3 2 3" xfId="2352" xr:uid="{00000000-0005-0000-0000-000094010000}"/>
    <cellStyle name="40% - ส่วนที่ถูกเน้น3 2 3 2" xfId="7943" xr:uid="{213B99FB-9E25-47AA-AB24-DE062778B892}"/>
    <cellStyle name="40% - ส่วนที่ถูกเน้น3 2 4" xfId="2164" xr:uid="{00000000-0005-0000-0000-000095010000}"/>
    <cellStyle name="40% - ส่วนที่ถูกเน้น3 2 5" xfId="2304" xr:uid="{00000000-0005-0000-0000-000092010000}"/>
    <cellStyle name="40% - ส่วนที่ถูกเน้น3 2 5 2" xfId="32067" xr:uid="{2C9A9BCD-5772-4F06-802B-7F5BF48E54EC}"/>
    <cellStyle name="40% - ส่วนที่ถูกเน้น3 3" xfId="241" xr:uid="{00000000-0005-0000-0000-000080000000}"/>
    <cellStyle name="40% - ส่วนที่ถูกเน้น3 3 2" xfId="2303" xr:uid="{00000000-0005-0000-0000-000096010000}"/>
    <cellStyle name="40% - ส่วนที่ถูกเน้น3 4" xfId="1414" xr:uid="{00000000-0005-0000-0000-00007E000000}"/>
    <cellStyle name="40% - ส่วนที่ถูกเน้น3 4 2" xfId="2157" xr:uid="{00000000-0005-0000-0000-000097010000}"/>
    <cellStyle name="40% - ส่วนที่ถูกเน้น3 5" xfId="988" xr:uid="{00000000-0005-0000-0000-000012000000}"/>
    <cellStyle name="40% - ส่วนที่ถูกเน้น3 5 2" xfId="2302" xr:uid="{00000000-0005-0000-0000-000098010000}"/>
    <cellStyle name="40% - ส่วนที่ถูกเน้น3 6" xfId="7941" xr:uid="{326AF7E8-E7AC-4631-ABC8-1E5D0A1B7FC4}"/>
    <cellStyle name="40% - ส่วนที่ถูกเน้น3_DT_GMMB" xfId="242" xr:uid="{00000000-0005-0000-0000-000081000000}"/>
    <cellStyle name="40% - ส่วนที่ถูกเน้น4" xfId="32137" xr:uid="{0EE924C4-051A-4844-AFA9-FEC2FFC23BA0}"/>
    <cellStyle name="40% - ส่วนที่ถูกเน้น4 2" xfId="243" xr:uid="{00000000-0005-0000-0000-000083000000}"/>
    <cellStyle name="40% - ส่วนที่ถูกเน้น4 2 2" xfId="2091" xr:uid="{00000000-0005-0000-0000-00009C010000}"/>
    <cellStyle name="40% - ส่วนที่ถูกเน้น4 2 2 2" xfId="7945" xr:uid="{AE0E45F2-CC5A-40E8-9B99-094BB56C8846}"/>
    <cellStyle name="40% - ส่วนที่ถูกเน้น4 2 3" xfId="2301" xr:uid="{00000000-0005-0000-0000-00009D010000}"/>
    <cellStyle name="40% - ส่วนที่ถูกเน้น4 2 3 2" xfId="7946" xr:uid="{CAB796BD-605E-4B8F-AD0A-A62D405D9B28}"/>
    <cellStyle name="40% - ส่วนที่ถูกเน้น4 2 4" xfId="2108" xr:uid="{00000000-0005-0000-0000-00009E010000}"/>
    <cellStyle name="40% - ส่วนที่ถูกเน้น4 2 5" xfId="2355" xr:uid="{00000000-0005-0000-0000-00009B010000}"/>
    <cellStyle name="40% - ส่วนที่ถูกเน้น4 2 5 2" xfId="32068" xr:uid="{9CE70E1B-258B-461A-8134-D775E98AE5BC}"/>
    <cellStyle name="40% - ส่วนที่ถูกเน้น4 3" xfId="244" xr:uid="{00000000-0005-0000-0000-000084000000}"/>
    <cellStyle name="40% - ส่วนที่ถูกเน้น4 3 2" xfId="2274" xr:uid="{00000000-0005-0000-0000-00009F010000}"/>
    <cellStyle name="40% - ส่วนที่ถูกเน้น4 4" xfId="1415" xr:uid="{00000000-0005-0000-0000-000082000000}"/>
    <cellStyle name="40% - ส่วนที่ถูกเน้น4 4 2" xfId="2107" xr:uid="{00000000-0005-0000-0000-0000A0010000}"/>
    <cellStyle name="40% - ส่วนที่ถูกเน้น4 5" xfId="989" xr:uid="{00000000-0005-0000-0000-000013000000}"/>
    <cellStyle name="40% - ส่วนที่ถูกเน้น4 5 2" xfId="2300" xr:uid="{00000000-0005-0000-0000-0000A1010000}"/>
    <cellStyle name="40% - ส่วนที่ถูกเน้น4 6" xfId="7944" xr:uid="{3AA22713-6D82-4990-BB8A-2E49D924B99D}"/>
    <cellStyle name="40% - ส่วนที่ถูกเน้น4_DT_GMMB" xfId="245" xr:uid="{00000000-0005-0000-0000-000085000000}"/>
    <cellStyle name="40% - ส่วนที่ถูกเน้น5" xfId="32138" xr:uid="{5043C7FE-8096-42A9-BFBB-B1B55DF59C03}"/>
    <cellStyle name="40% - ส่วนที่ถูกเน้น5 2" xfId="246" xr:uid="{00000000-0005-0000-0000-000087000000}"/>
    <cellStyle name="40% - ส่วนที่ถูกเน้น5 2 2" xfId="2037" xr:uid="{00000000-0005-0000-0000-0000A5010000}"/>
    <cellStyle name="40% - ส่วนที่ถูกเน้น5 2 2 2" xfId="7947" xr:uid="{34160942-8D03-4A57-B79D-1006DEF1FF5A}"/>
    <cellStyle name="40% - ส่วนที่ถูกเน้น5 2 3" xfId="2036" xr:uid="{00000000-0005-0000-0000-0000A6010000}"/>
    <cellStyle name="40% - ส่วนที่ถูกเน้น5 2 3 2" xfId="7948" xr:uid="{01D2D1B7-FFF9-412E-98CC-008C95BBB942}"/>
    <cellStyle name="40% - ส่วนที่ถูกเน้น5 2 4" xfId="2035" xr:uid="{00000000-0005-0000-0000-0000A7010000}"/>
    <cellStyle name="40% - ส่วนที่ถูกเน้น5 2 5" xfId="2038" xr:uid="{00000000-0005-0000-0000-0000A4010000}"/>
    <cellStyle name="40% - ส่วนที่ถูกเน้น5 2 5 2" xfId="32069" xr:uid="{99055AB6-917C-4368-B7C9-B747FDBD3D58}"/>
    <cellStyle name="40% - ส่วนที่ถูกเน้น5 3" xfId="247" xr:uid="{00000000-0005-0000-0000-000088000000}"/>
    <cellStyle name="40% - ส่วนที่ถูกเน้น5 3 2" xfId="2034" xr:uid="{00000000-0005-0000-0000-0000A8010000}"/>
    <cellStyle name="40% - ส่วนที่ถูกเน้น5 4" xfId="1416" xr:uid="{00000000-0005-0000-0000-000086000000}"/>
    <cellStyle name="40% - ส่วนที่ถูกเน้น5 4 2" xfId="2033" xr:uid="{00000000-0005-0000-0000-0000A9010000}"/>
    <cellStyle name="40% - ส่วนที่ถูกเน้น5 5" xfId="990" xr:uid="{00000000-0005-0000-0000-000014000000}"/>
    <cellStyle name="40% - ส่วนที่ถูกเน้น5_DT_GMMB" xfId="248" xr:uid="{00000000-0005-0000-0000-000089000000}"/>
    <cellStyle name="40% - ส่วนที่ถูกเน้น6" xfId="32139" xr:uid="{8EB9514D-3DA1-440A-A34E-5802B4444890}"/>
    <cellStyle name="40% - ส่วนที่ถูกเน้น6 2" xfId="249" xr:uid="{00000000-0005-0000-0000-00008B000000}"/>
    <cellStyle name="40% - ส่วนที่ถูกเน้น6 2 2" xfId="2065" xr:uid="{00000000-0005-0000-0000-0000AD010000}"/>
    <cellStyle name="40% - ส่วนที่ถูกเน้น6 2 2 2" xfId="7950" xr:uid="{C39087C9-F906-46B8-96F8-00300269D072}"/>
    <cellStyle name="40% - ส่วนที่ถูกเน้น6 2 3" xfId="2064" xr:uid="{00000000-0005-0000-0000-0000AE010000}"/>
    <cellStyle name="40% - ส่วนที่ถูกเน้น6 2 3 2" xfId="7951" xr:uid="{313B196C-60A5-49F2-864D-CABA52DECCCA}"/>
    <cellStyle name="40% - ส่วนที่ถูกเน้น6 2 4" xfId="2063" xr:uid="{00000000-0005-0000-0000-0000AF010000}"/>
    <cellStyle name="40% - ส่วนที่ถูกเน้น6 2 5" xfId="2066" xr:uid="{00000000-0005-0000-0000-0000AC010000}"/>
    <cellStyle name="40% - ส่วนที่ถูกเน้น6 2 5 2" xfId="32070" xr:uid="{42EAEE16-0B46-44FE-A2D5-8B6DF5F7EA39}"/>
    <cellStyle name="40% - ส่วนที่ถูกเน้น6 3" xfId="250" xr:uid="{00000000-0005-0000-0000-00008C000000}"/>
    <cellStyle name="40% - ส่วนที่ถูกเน้น6 3 2" xfId="2062" xr:uid="{00000000-0005-0000-0000-0000B0010000}"/>
    <cellStyle name="40% - ส่วนที่ถูกเน้น6 4" xfId="1417" xr:uid="{00000000-0005-0000-0000-00008A000000}"/>
    <cellStyle name="40% - ส่วนที่ถูกเน้น6 4 2" xfId="2121" xr:uid="{00000000-0005-0000-0000-0000B1010000}"/>
    <cellStyle name="40% - ส่วนที่ถูกเน้น6 5" xfId="991" xr:uid="{00000000-0005-0000-0000-000015000000}"/>
    <cellStyle name="40% - ส่วนที่ถูกเน้น6 5 2" xfId="2156" xr:uid="{00000000-0005-0000-0000-0000B2010000}"/>
    <cellStyle name="40% - ส่วนที่ถูกเน้น6 6" xfId="7949" xr:uid="{E1F3AF07-52C3-4617-BF9B-1387063A5A78}"/>
    <cellStyle name="40% - ส่วนที่ถูกเน้น6_DT_GMMB" xfId="251" xr:uid="{00000000-0005-0000-0000-00008D000000}"/>
    <cellStyle name="60 % - Accent1" xfId="7952" xr:uid="{A0D60CFC-D492-4FF0-A127-54DC912F6243}"/>
    <cellStyle name="60 % - Accent2" xfId="7953" xr:uid="{9250C52B-1544-4F65-8D57-D4E4539855F4}"/>
    <cellStyle name="60 % - Accent3" xfId="7954" xr:uid="{AA9744CE-27FF-47E4-8B99-C6875D7AA0AB}"/>
    <cellStyle name="60 % - Accent4" xfId="7955" xr:uid="{05E5547F-2F4C-4A28-8D9F-E59C578AAAFD}"/>
    <cellStyle name="60 % - Accent5" xfId="7956" xr:uid="{ED564EE6-E17A-4CC2-8439-E2B6A34D9996}"/>
    <cellStyle name="60 % - Accent6" xfId="7957" xr:uid="{F63DED5C-F665-41EE-B654-57E2ED9D6D3E}"/>
    <cellStyle name="60% - Accent1" xfId="6721" builtinId="32" customBuiltin="1"/>
    <cellStyle name="60% - Accent1 2" xfId="252" xr:uid="{00000000-0005-0000-0000-00008E000000}"/>
    <cellStyle name="60% - Accent1 2 2" xfId="1123" xr:uid="{00000000-0005-0000-0000-00002F000000}"/>
    <cellStyle name="60% - Accent1 2 2 2" xfId="2366" xr:uid="{00000000-0005-0000-0000-0000B6010000}"/>
    <cellStyle name="60% - Accent1 2 2 3" xfId="2162" xr:uid="{00000000-0005-0000-0000-0000B5010000}"/>
    <cellStyle name="60% - Accent1 2 2 4" xfId="6079" xr:uid="{00000000-0005-0000-0000-00002F000000}"/>
    <cellStyle name="60% - Accent1 2 2 5" xfId="7960" xr:uid="{4C1949AB-5A17-4994-8EA6-FD9F2D6466B4}"/>
    <cellStyle name="60% - Accent1 2 2 6" xfId="7959" xr:uid="{6507CA2A-39E0-42AF-96B3-CE3BBF56380A}"/>
    <cellStyle name="60% - Accent1 2 3" xfId="1418" xr:uid="{00000000-0005-0000-0000-00008E000000}"/>
    <cellStyle name="60% - Accent1 2 3 2" xfId="2016" xr:uid="{00000000-0005-0000-0000-0000B7010000}"/>
    <cellStyle name="60% - Accent1 2 3 3" xfId="7961" xr:uid="{23DD1EB9-31CF-47D6-970E-669C1B563B87}"/>
    <cellStyle name="60% - Accent1 2 4" xfId="1751" xr:uid="{00000000-0005-0000-0000-000097000000}"/>
    <cellStyle name="60% - Accent1 2 4 2" xfId="2333" xr:uid="{00000000-0005-0000-0000-0000B4010000}"/>
    <cellStyle name="60% - Accent1 2 4 3" xfId="7962" xr:uid="{760930A5-3263-4ABA-BD75-4BA0EA490222}"/>
    <cellStyle name="60% - Accent1 2 5" xfId="1042" xr:uid="{00000000-0005-0000-0000-000097000000}"/>
    <cellStyle name="60% - Accent1 2 6" xfId="7963" xr:uid="{C6BAE6E3-CA39-413B-8D2F-FEF247C90A79}"/>
    <cellStyle name="60% - Accent1 2 7" xfId="7958" xr:uid="{84C91B24-CDCB-46CA-9394-A98A4DDC877A}"/>
    <cellStyle name="60% - Accent1 2 8" xfId="6709" xr:uid="{58B735D1-808F-415E-8F75-19BB97A68E2C}"/>
    <cellStyle name="60% - Accent1 3" xfId="253" xr:uid="{00000000-0005-0000-0000-00008F000000}"/>
    <cellStyle name="60% - Accent1 3 2" xfId="254" xr:uid="{00000000-0005-0000-0000-000090000000}"/>
    <cellStyle name="60% - Accent1 3 2 2" xfId="2129" xr:uid="{00000000-0005-0000-0000-0000BA010000}"/>
    <cellStyle name="60% - Accent1 3 2 3" xfId="1958" xr:uid="{00000000-0005-0000-0000-0000B9010000}"/>
    <cellStyle name="60% - Accent1 3 2 4" xfId="7965" xr:uid="{6077F1ED-82C2-45CD-B21C-A864E97C9B59}"/>
    <cellStyle name="60% - Accent1 3 3" xfId="2365" xr:uid="{00000000-0005-0000-0000-0000BB010000}"/>
    <cellStyle name="60% - Accent1 3 3 2" xfId="7966" xr:uid="{D32EA352-0B08-477A-963B-61E79F5C0009}"/>
    <cellStyle name="60% - Accent1 3 4" xfId="2015" xr:uid="{00000000-0005-0000-0000-0000B8010000}"/>
    <cellStyle name="60% - Accent1 3 4 2" xfId="7964" xr:uid="{52BEC258-39A3-4FE6-B152-5D945BD3CF7A}"/>
    <cellStyle name="60% - Accent1 3 5" xfId="6710" xr:uid="{BA6E52C4-AA5D-4981-A45A-96898529FF0A}"/>
    <cellStyle name="60% - Accent1 4" xfId="255" xr:uid="{00000000-0005-0000-0000-000091000000}"/>
    <cellStyle name="60% - Accent1 4 2" xfId="2014" xr:uid="{00000000-0005-0000-0000-0000BD010000}"/>
    <cellStyle name="60% - Accent1 4 2 2" xfId="7968" xr:uid="{017ACF00-9D37-4521-94F4-CAAE57B49949}"/>
    <cellStyle name="60% - Accent1 4 3" xfId="1891" xr:uid="{00000000-0005-0000-0000-0000BC010000}"/>
    <cellStyle name="60% - Accent1 4 4" xfId="7967" xr:uid="{695AA3C6-746D-48C9-B7B6-E243C60AF749}"/>
    <cellStyle name="60% - Accent1 5" xfId="256" xr:uid="{00000000-0005-0000-0000-000092000000}"/>
    <cellStyle name="60% - Accent1 5 2" xfId="5895" xr:uid="{00000000-0005-0000-0000-0000E0110000}"/>
    <cellStyle name="60% - Accent1 5 2 2" xfId="7970" xr:uid="{71BD4696-D7AE-4821-8E1A-BD629D7CB9C0}"/>
    <cellStyle name="60% - Accent1 5 3" xfId="7971" xr:uid="{8C8EAC17-3A43-43FF-97E6-87648FF6D7D1}"/>
    <cellStyle name="60% - Accent1 5 3 2" xfId="32531" xr:uid="{35EDE1A9-54F4-4452-92E3-1F179A6D3C1C}"/>
    <cellStyle name="60% - Accent1 5 4" xfId="7969" xr:uid="{9AED56CB-0E42-4012-ADB7-5CFAC6561125}"/>
    <cellStyle name="60% - Accent1 6" xfId="7972" xr:uid="{10C753AF-34AD-45FF-A392-13D18B1AD556}"/>
    <cellStyle name="60% - Accent1 6 2" xfId="32532" xr:uid="{87059DD1-BCD0-408C-9B9B-E25DCE830C97}"/>
    <cellStyle name="60% - Accent1 7" xfId="7025" xr:uid="{A245E7E0-30FB-42D0-91C5-D7F54305A2FE}"/>
    <cellStyle name="60% - Accent2" xfId="6722" builtinId="36" customBuiltin="1"/>
    <cellStyle name="60% - Accent2 2" xfId="257" xr:uid="{00000000-0005-0000-0000-000093000000}"/>
    <cellStyle name="60% - Accent2 2 2" xfId="1124" xr:uid="{00000000-0005-0000-0000-000030000000}"/>
    <cellStyle name="60% - Accent2 2 2 2" xfId="2270" xr:uid="{00000000-0005-0000-0000-0000C0010000}"/>
    <cellStyle name="60% - Accent2 2 2 3" xfId="2114" xr:uid="{00000000-0005-0000-0000-0000BF010000}"/>
    <cellStyle name="60% - Accent2 2 2 4" xfId="6092" xr:uid="{00000000-0005-0000-0000-000030000000}"/>
    <cellStyle name="60% - Accent2 2 2 5" xfId="7975" xr:uid="{B3CDD2D9-6EAB-478D-A007-918A8D5C0C21}"/>
    <cellStyle name="60% - Accent2 2 2 6" xfId="7974" xr:uid="{DDF8766C-737D-41FD-9919-480C5B8042A3}"/>
    <cellStyle name="60% - Accent2 2 3" xfId="1419" xr:uid="{00000000-0005-0000-0000-000093000000}"/>
    <cellStyle name="60% - Accent2 2 3 2" xfId="2012" xr:uid="{00000000-0005-0000-0000-0000C1010000}"/>
    <cellStyle name="60% - Accent2 2 3 3" xfId="7976" xr:uid="{9B93B4F5-B454-4651-BC9A-6A662C5FC01A}"/>
    <cellStyle name="60% - Accent2 2 4" xfId="1755" xr:uid="{00000000-0005-0000-0000-000098000000}"/>
    <cellStyle name="60% - Accent2 2 4 2" xfId="2013" xr:uid="{00000000-0005-0000-0000-0000BE010000}"/>
    <cellStyle name="60% - Accent2 2 4 3" xfId="7977" xr:uid="{789B60F5-5D7D-4A1B-8FF2-A76DC4B0A7F6}"/>
    <cellStyle name="60% - Accent2 2 5" xfId="1046" xr:uid="{00000000-0005-0000-0000-000098000000}"/>
    <cellStyle name="60% - Accent2 2 6" xfId="7978" xr:uid="{E0D6D154-80A7-41AA-844C-CF4FE87D9BF7}"/>
    <cellStyle name="60% - Accent2 2 7" xfId="7973" xr:uid="{B0289E8C-5B38-49EC-8521-C9695E997130}"/>
    <cellStyle name="60% - Accent2 2 8" xfId="6711" xr:uid="{8F3A4CDC-333B-45D7-B73F-9D54D7BD5CFC}"/>
    <cellStyle name="60% - Accent2 3" xfId="258" xr:uid="{00000000-0005-0000-0000-000094000000}"/>
    <cellStyle name="60% - Accent2 3 2" xfId="259" xr:uid="{00000000-0005-0000-0000-000095000000}"/>
    <cellStyle name="60% - Accent2 3 2 2" xfId="2208" xr:uid="{00000000-0005-0000-0000-0000C4010000}"/>
    <cellStyle name="60% - Accent2 3 2 3" xfId="2163" xr:uid="{00000000-0005-0000-0000-0000C3010000}"/>
    <cellStyle name="60% - Accent2 3 2 4" xfId="7980" xr:uid="{6E9E0125-8BB4-46B8-A5CE-A80132D71017}"/>
    <cellStyle name="60% - Accent2 3 3" xfId="2010" xr:uid="{00000000-0005-0000-0000-0000C5010000}"/>
    <cellStyle name="60% - Accent2 3 3 2" xfId="7981" xr:uid="{56F9E7FC-0687-4767-BFDC-2B0F2A449036}"/>
    <cellStyle name="60% - Accent2 3 4" xfId="2011" xr:uid="{00000000-0005-0000-0000-0000C2010000}"/>
    <cellStyle name="60% - Accent2 3 4 2" xfId="7979" xr:uid="{19D1394F-38E1-4E7A-9B18-08DD9F585A3C}"/>
    <cellStyle name="60% - Accent2 3 5" xfId="6712" xr:uid="{AE6D944C-F3D6-48DA-9735-37AA6C3B80D7}"/>
    <cellStyle name="60% - Accent2 4" xfId="260" xr:uid="{00000000-0005-0000-0000-000096000000}"/>
    <cellStyle name="60% - Accent2 4 2" xfId="2009" xr:uid="{00000000-0005-0000-0000-0000C7010000}"/>
    <cellStyle name="60% - Accent2 4 2 2" xfId="7983" xr:uid="{333EC4D3-389B-4652-894E-ADA07D4AB773}"/>
    <cellStyle name="60% - Accent2 4 3" xfId="1937" xr:uid="{00000000-0005-0000-0000-0000C6010000}"/>
    <cellStyle name="60% - Accent2 4 4" xfId="7982" xr:uid="{5A43F6D0-7BA4-4704-8E8B-0AAEAE24ED77}"/>
    <cellStyle name="60% - Accent2 5" xfId="261" xr:uid="{00000000-0005-0000-0000-000097000000}"/>
    <cellStyle name="60% - Accent2 5 2" xfId="5898" xr:uid="{00000000-0005-0000-0000-0000E3110000}"/>
    <cellStyle name="60% - Accent2 5 2 2" xfId="7985" xr:uid="{62C9EC89-B4E6-418D-A240-3C09BD6E9348}"/>
    <cellStyle name="60% - Accent2 5 3" xfId="7986" xr:uid="{49F836DF-82F6-427C-983D-42C9C6946BDE}"/>
    <cellStyle name="60% - Accent2 5 3 2" xfId="32533" xr:uid="{88293E75-A866-4658-A5A4-03392E1D72AE}"/>
    <cellStyle name="60% - Accent2 5 4" xfId="7984" xr:uid="{0B56C2E4-5D92-49A4-96E7-F8F38741F915}"/>
    <cellStyle name="60% - Accent2 6" xfId="7987" xr:uid="{B408CFF1-2023-47DD-973E-5996604D23CF}"/>
    <cellStyle name="60% - Accent2 6 2" xfId="32534" xr:uid="{5FB755F3-1AA9-4E0E-94C9-01E49FF35F4C}"/>
    <cellStyle name="60% - Accent2 7" xfId="7029" xr:uid="{659346A9-3F73-462A-99AB-9B5BD4BA7866}"/>
    <cellStyle name="60% - Accent3" xfId="6723" builtinId="40" customBuiltin="1"/>
    <cellStyle name="60% - Accent3 2" xfId="262" xr:uid="{00000000-0005-0000-0000-000098000000}"/>
    <cellStyle name="60% - Accent3 2 10" xfId="6713" xr:uid="{399E3024-604A-4ECD-B7D9-4CC5BDFA9F79}"/>
    <cellStyle name="60% - Accent3 2 2" xfId="1125" xr:uid="{00000000-0005-0000-0000-000031000000}"/>
    <cellStyle name="60% - Accent3 2 2 2" xfId="2083" xr:uid="{00000000-0005-0000-0000-0000C9010000}"/>
    <cellStyle name="60% - Accent3 2 2 3" xfId="5927" xr:uid="{00000000-0005-0000-0000-000031000000}"/>
    <cellStyle name="60% - Accent3 2 2 4" xfId="7990" xr:uid="{E5771ED6-61AA-4A54-82A6-9EE8826380B3}"/>
    <cellStyle name="60% - Accent3 2 2 5" xfId="7989" xr:uid="{15588B2C-F016-4B73-AE71-0035C17710E7}"/>
    <cellStyle name="60% - Accent3 2 3" xfId="1420" xr:uid="{00000000-0005-0000-0000-000098000000}"/>
    <cellStyle name="60% - Accent3 2 3 2" xfId="2080" xr:uid="{00000000-0005-0000-0000-0000CA010000}"/>
    <cellStyle name="60% - Accent3 2 3 3" xfId="7991" xr:uid="{8382B1DC-91F6-41E6-8C38-E96C9EB4D649}"/>
    <cellStyle name="60% - Accent3 2 4" xfId="1759" xr:uid="{00000000-0005-0000-0000-000099000000}"/>
    <cellStyle name="60% - Accent3 2 4 2" xfId="2085" xr:uid="{00000000-0005-0000-0000-0000CB010000}"/>
    <cellStyle name="60% - Accent3 2 4 3" xfId="7992" xr:uid="{4BD8B1E0-EE32-4258-A0B5-4438D2E1A98C}"/>
    <cellStyle name="60% - Accent3 2 5" xfId="1050" xr:uid="{00000000-0005-0000-0000-000099000000}"/>
    <cellStyle name="60% - Accent3 2 5 2" xfId="2081" xr:uid="{00000000-0005-0000-0000-0000CC010000}"/>
    <cellStyle name="60% - Accent3 2 6" xfId="2079" xr:uid="{00000000-0005-0000-0000-0000C8010000}"/>
    <cellStyle name="60% - Accent3 2 7" xfId="6007" xr:uid="{00000000-0005-0000-0000-000099000000}"/>
    <cellStyle name="60% - Accent3 2 8" xfId="7993" xr:uid="{7995598B-1008-40D2-A3A3-CE30485536D7}"/>
    <cellStyle name="60% - Accent3 2 9" xfId="7988" xr:uid="{30E2DE4B-18A6-453C-B38B-AB5CE8A4FF1C}"/>
    <cellStyle name="60% - Accent3 3" xfId="263" xr:uid="{00000000-0005-0000-0000-000099000000}"/>
    <cellStyle name="60% - Accent3 3 2" xfId="264" xr:uid="{00000000-0005-0000-0000-00009A000000}"/>
    <cellStyle name="60% - Accent3 3 2 2" xfId="2007" xr:uid="{00000000-0005-0000-0000-0000CF010000}"/>
    <cellStyle name="60% - Accent3 3 2 3" xfId="2008" xr:uid="{00000000-0005-0000-0000-0000CE010000}"/>
    <cellStyle name="60% - Accent3 3 2 4" xfId="7995" xr:uid="{4918AF61-91F3-4A7F-9317-C11D31B1BE3E}"/>
    <cellStyle name="60% - Accent3 3 3" xfId="2168" xr:uid="{00000000-0005-0000-0000-0000D0010000}"/>
    <cellStyle name="60% - Accent3 3 3 2" xfId="7996" xr:uid="{D2EC6884-0F26-4AAE-91F9-3B17D7E18F68}"/>
    <cellStyle name="60% - Accent3 3 4" xfId="2133" xr:uid="{00000000-0005-0000-0000-0000CD010000}"/>
    <cellStyle name="60% - Accent3 3 4 2" xfId="7997" xr:uid="{7E37DE8B-3E9E-4252-A27B-B7BCA1C9F29A}"/>
    <cellStyle name="60% - Accent3 3 5" xfId="7994" xr:uid="{E9E9F1AF-AFB4-47E3-87D9-1C0DEE6840CB}"/>
    <cellStyle name="60% - Accent3 3 6" xfId="6714" xr:uid="{0F0FC1B2-D951-496B-A37D-35DCF45CA667}"/>
    <cellStyle name="60% - Accent3 4" xfId="265" xr:uid="{00000000-0005-0000-0000-00009B000000}"/>
    <cellStyle name="60% - Accent3 4 2" xfId="2332" xr:uid="{00000000-0005-0000-0000-0000D2010000}"/>
    <cellStyle name="60% - Accent3 4 2 2" xfId="7999" xr:uid="{D3CC08A5-358F-4D78-9CD7-FE6926B87BA8}"/>
    <cellStyle name="60% - Accent3 4 3" xfId="2341" xr:uid="{00000000-0005-0000-0000-0000D1010000}"/>
    <cellStyle name="60% - Accent3 4 4" xfId="7998" xr:uid="{F017FA8D-D125-463A-92EF-DAFA31AEAA75}"/>
    <cellStyle name="60% - Accent3 5" xfId="266" xr:uid="{00000000-0005-0000-0000-00009C000000}"/>
    <cellStyle name="60% - Accent3 5 2" xfId="5901" xr:uid="{00000000-0005-0000-0000-0000E6110000}"/>
    <cellStyle name="60% - Accent3 5 2 2" xfId="8001" xr:uid="{72EDC112-E319-419B-96C8-49A7A02A1067}"/>
    <cellStyle name="60% - Accent3 5 3" xfId="8002" xr:uid="{39261DD9-C602-4956-BA10-3F7064C7ADA9}"/>
    <cellStyle name="60% - Accent3 5 3 2" xfId="32535" xr:uid="{AA0944E9-EA62-489A-B3F3-9FEAFB02C02A}"/>
    <cellStyle name="60% - Accent3 5 4" xfId="8000" xr:uid="{DAFCD059-BD6B-424F-91E8-FBF343F20B6E}"/>
    <cellStyle name="60% - Accent3 6" xfId="8003" xr:uid="{78D8E395-64AA-4BA1-8799-3CFF8ED251EC}"/>
    <cellStyle name="60% - Accent3 6 2" xfId="32536" xr:uid="{6E3750B5-5257-415B-99D7-A5FFA053B65B}"/>
    <cellStyle name="60% - Accent3 7" xfId="7033" xr:uid="{F12C2B5F-1178-4C87-AC7A-E9DBACC1DDE3}"/>
    <cellStyle name="60% - Accent4" xfId="6724" builtinId="44" customBuiltin="1"/>
    <cellStyle name="60% - Accent4 2" xfId="267" xr:uid="{00000000-0005-0000-0000-00009D000000}"/>
    <cellStyle name="60% - Accent4 2 10" xfId="6715" xr:uid="{8C0FD915-1C3B-4328-A838-112B11D20429}"/>
    <cellStyle name="60% - Accent4 2 2" xfId="1126" xr:uid="{00000000-0005-0000-0000-000032000000}"/>
    <cellStyle name="60% - Accent4 2 2 2" xfId="2281" xr:uid="{00000000-0005-0000-0000-0000D4010000}"/>
    <cellStyle name="60% - Accent4 2 2 3" xfId="6050" xr:uid="{00000000-0005-0000-0000-000032000000}"/>
    <cellStyle name="60% - Accent4 2 2 4" xfId="8006" xr:uid="{D8437D02-D635-4A2E-9B92-B8B97DD561C5}"/>
    <cellStyle name="60% - Accent4 2 2 5" xfId="8005" xr:uid="{E469158A-BA37-401C-83F7-81FEDB0BA04F}"/>
    <cellStyle name="60% - Accent4 2 3" xfId="1421" xr:uid="{00000000-0005-0000-0000-00009D000000}"/>
    <cellStyle name="60% - Accent4 2 3 2" xfId="2161" xr:uid="{00000000-0005-0000-0000-0000D5010000}"/>
    <cellStyle name="60% - Accent4 2 3 3" xfId="8007" xr:uid="{F0D04EA5-7F53-4FE8-B59E-8B1160B54C9E}"/>
    <cellStyle name="60% - Accent4 2 4" xfId="1763" xr:uid="{00000000-0005-0000-0000-00009A000000}"/>
    <cellStyle name="60% - Accent4 2 4 2" xfId="2380" xr:uid="{00000000-0005-0000-0000-0000D6010000}"/>
    <cellStyle name="60% - Accent4 2 4 3" xfId="8008" xr:uid="{21BCB8D6-2C3D-455C-B0CE-5AF7E7953593}"/>
    <cellStyle name="60% - Accent4 2 5" xfId="1054" xr:uid="{00000000-0005-0000-0000-00009A000000}"/>
    <cellStyle name="60% - Accent4 2 5 2" xfId="2381" xr:uid="{00000000-0005-0000-0000-0000D7010000}"/>
    <cellStyle name="60% - Accent4 2 6" xfId="2147" xr:uid="{00000000-0005-0000-0000-0000D3010000}"/>
    <cellStyle name="60% - Accent4 2 7" xfId="5955" xr:uid="{00000000-0005-0000-0000-00009A000000}"/>
    <cellStyle name="60% - Accent4 2 8" xfId="8009" xr:uid="{EFEEC319-339F-45BC-A26B-42E7C093C7B0}"/>
    <cellStyle name="60% - Accent4 2 9" xfId="8004" xr:uid="{60A177CA-4BF6-4C34-9773-6AFAF1145549}"/>
    <cellStyle name="60% - Accent4 3" xfId="268" xr:uid="{00000000-0005-0000-0000-00009E000000}"/>
    <cellStyle name="60% - Accent4 3 2" xfId="269" xr:uid="{00000000-0005-0000-0000-00009F000000}"/>
    <cellStyle name="60% - Accent4 3 2 2" xfId="2384" xr:uid="{00000000-0005-0000-0000-0000DA010000}"/>
    <cellStyle name="60% - Accent4 3 2 3" xfId="2383" xr:uid="{00000000-0005-0000-0000-0000D9010000}"/>
    <cellStyle name="60% - Accent4 3 2 4" xfId="8011" xr:uid="{0D527363-3B5E-43B5-86DB-40A69B312E8D}"/>
    <cellStyle name="60% - Accent4 3 3" xfId="2385" xr:uid="{00000000-0005-0000-0000-0000DB010000}"/>
    <cellStyle name="60% - Accent4 3 3 2" xfId="8012" xr:uid="{0188BF30-98AE-420B-A71E-060382198E8E}"/>
    <cellStyle name="60% - Accent4 3 4" xfId="2382" xr:uid="{00000000-0005-0000-0000-0000D8010000}"/>
    <cellStyle name="60% - Accent4 3 4 2" xfId="8013" xr:uid="{2A2A3E1F-209C-4413-97F6-C3874243D543}"/>
    <cellStyle name="60% - Accent4 3 5" xfId="8010" xr:uid="{A750B5F2-EDCF-450E-92DA-38754AAF14D4}"/>
    <cellStyle name="60% - Accent4 3 6" xfId="6716" xr:uid="{BB59FFA3-063E-4160-AFD5-FA52A11E0CF1}"/>
    <cellStyle name="60% - Accent4 4" xfId="270" xr:uid="{00000000-0005-0000-0000-0000A0000000}"/>
    <cellStyle name="60% - Accent4 4 2" xfId="2387" xr:uid="{00000000-0005-0000-0000-0000DD010000}"/>
    <cellStyle name="60% - Accent4 4 2 2" xfId="8015" xr:uid="{8CB41C56-71A2-4B93-9C75-03C4C279EFDD}"/>
    <cellStyle name="60% - Accent4 4 3" xfId="2386" xr:uid="{00000000-0005-0000-0000-0000DC010000}"/>
    <cellStyle name="60% - Accent4 4 4" xfId="8014" xr:uid="{5A23DF73-F338-41AF-9931-C60D3438483B}"/>
    <cellStyle name="60% - Accent4 5" xfId="271" xr:uid="{00000000-0005-0000-0000-0000A1000000}"/>
    <cellStyle name="60% - Accent4 5 2" xfId="5904" xr:uid="{00000000-0005-0000-0000-0000E9110000}"/>
    <cellStyle name="60% - Accent4 5 2 2" xfId="8017" xr:uid="{45D75151-F1B2-41EA-BC45-E0014FF9D697}"/>
    <cellStyle name="60% - Accent4 5 3" xfId="8018" xr:uid="{02F9EBB7-FCEC-4542-BD54-714D16E69EC4}"/>
    <cellStyle name="60% - Accent4 5 3 2" xfId="32537" xr:uid="{F019F216-D04C-4F06-8FF2-D1FF175E06F4}"/>
    <cellStyle name="60% - Accent4 5 4" xfId="8016" xr:uid="{A2E13D93-0956-4E51-AE48-308A0CC69CFB}"/>
    <cellStyle name="60% - Accent4 6" xfId="8019" xr:uid="{B273FA4E-8C47-4B9B-B53D-407EF526AECA}"/>
    <cellStyle name="60% - Accent4 6 2" xfId="32538" xr:uid="{7EE9EC32-907D-4455-BC57-5FC62C94433C}"/>
    <cellStyle name="60% - Accent4 7" xfId="7037" xr:uid="{393A8BD3-72F9-4C2E-8607-8C762706DE4B}"/>
    <cellStyle name="60% - Accent5" xfId="6725" builtinId="48" customBuiltin="1"/>
    <cellStyle name="60% - Accent5 2" xfId="272" xr:uid="{00000000-0005-0000-0000-0000A2000000}"/>
    <cellStyle name="60% - Accent5 2 2" xfId="1127" xr:uid="{00000000-0005-0000-0000-000033000000}"/>
    <cellStyle name="60% - Accent5 2 2 2" xfId="2390" xr:uid="{00000000-0005-0000-0000-0000E0010000}"/>
    <cellStyle name="60% - Accent5 2 2 3" xfId="2389" xr:uid="{00000000-0005-0000-0000-0000DF010000}"/>
    <cellStyle name="60% - Accent5 2 2 4" xfId="6025" xr:uid="{00000000-0005-0000-0000-000033000000}"/>
    <cellStyle name="60% - Accent5 2 2 5" xfId="8022" xr:uid="{E1410F9F-EDD9-459E-B1F8-A654F331E21C}"/>
    <cellStyle name="60% - Accent5 2 2 6" xfId="8021" xr:uid="{0CFE0EE0-DCEE-40E7-8D4C-48652A081080}"/>
    <cellStyle name="60% - Accent5 2 3" xfId="1422" xr:uid="{00000000-0005-0000-0000-0000A2000000}"/>
    <cellStyle name="60% - Accent5 2 3 2" xfId="2391" xr:uid="{00000000-0005-0000-0000-0000E1010000}"/>
    <cellStyle name="60% - Accent5 2 3 3" xfId="8023" xr:uid="{7BF925AC-778E-43BD-A90A-9ECF87225935}"/>
    <cellStyle name="60% - Accent5 2 4" xfId="1767" xr:uid="{00000000-0005-0000-0000-00009B000000}"/>
    <cellStyle name="60% - Accent5 2 4 2" xfId="2388" xr:uid="{00000000-0005-0000-0000-0000DE010000}"/>
    <cellStyle name="60% - Accent5 2 4 3" xfId="8024" xr:uid="{1967D89E-D89A-439A-88A4-EA9CC12AB330}"/>
    <cellStyle name="60% - Accent5 2 5" xfId="1058" xr:uid="{00000000-0005-0000-0000-00009B000000}"/>
    <cellStyle name="60% - Accent5 2 6" xfId="8025" xr:uid="{A61F2D4D-408B-4A1C-AE02-4380F1174775}"/>
    <cellStyle name="60% - Accent5 2 7" xfId="8020" xr:uid="{A13CFE70-1980-4077-BF1E-42BC4614EEF7}"/>
    <cellStyle name="60% - Accent5 2 8" xfId="6717" xr:uid="{12603B62-997A-4249-95C9-CBD667703D2B}"/>
    <cellStyle name="60% - Accent5 3" xfId="273" xr:uid="{00000000-0005-0000-0000-0000A3000000}"/>
    <cellStyle name="60% - Accent5 3 2" xfId="274" xr:uid="{00000000-0005-0000-0000-0000A4000000}"/>
    <cellStyle name="60% - Accent5 3 2 2" xfId="2394" xr:uid="{00000000-0005-0000-0000-0000E4010000}"/>
    <cellStyle name="60% - Accent5 3 2 3" xfId="2393" xr:uid="{00000000-0005-0000-0000-0000E3010000}"/>
    <cellStyle name="60% - Accent5 3 2 4" xfId="8027" xr:uid="{31D44EFD-D054-4002-B1F1-063BF668E833}"/>
    <cellStyle name="60% - Accent5 3 3" xfId="2395" xr:uid="{00000000-0005-0000-0000-0000E5010000}"/>
    <cellStyle name="60% - Accent5 3 3 2" xfId="8028" xr:uid="{78E4BAEE-A097-4FD8-A461-556AEFFFA7BF}"/>
    <cellStyle name="60% - Accent5 3 4" xfId="2392" xr:uid="{00000000-0005-0000-0000-0000E2010000}"/>
    <cellStyle name="60% - Accent5 3 4 2" xfId="8026" xr:uid="{D54321CB-B6BF-4000-9D19-FCD5AE2E273C}"/>
    <cellStyle name="60% - Accent5 3 5" xfId="6718" xr:uid="{8AA4BEE9-431F-4DE1-87A6-AE118467A2F3}"/>
    <cellStyle name="60% - Accent5 4" xfId="275" xr:uid="{00000000-0005-0000-0000-0000A5000000}"/>
    <cellStyle name="60% - Accent5 4 2" xfId="2397" xr:uid="{00000000-0005-0000-0000-0000E7010000}"/>
    <cellStyle name="60% - Accent5 4 2 2" xfId="8030" xr:uid="{1B2A6270-9917-4376-9607-57DC3FB6C318}"/>
    <cellStyle name="60% - Accent5 4 3" xfId="2396" xr:uid="{00000000-0005-0000-0000-0000E6010000}"/>
    <cellStyle name="60% - Accent5 4 4" xfId="8029" xr:uid="{9A64EB98-5E1F-4B9C-8E66-4418C4D49572}"/>
    <cellStyle name="60% - Accent5 5" xfId="276" xr:uid="{00000000-0005-0000-0000-0000A6000000}"/>
    <cellStyle name="60% - Accent5 5 2" xfId="5907" xr:uid="{00000000-0005-0000-0000-0000EC110000}"/>
    <cellStyle name="60% - Accent5 5 2 2" xfId="8032" xr:uid="{24C3DC5B-CC3C-460C-BDC2-33043BCD7A33}"/>
    <cellStyle name="60% - Accent5 5 3" xfId="8033" xr:uid="{0A19E878-FF3B-4E7C-B116-F608EC757B42}"/>
    <cellStyle name="60% - Accent5 5 3 2" xfId="32539" xr:uid="{1E0CB70E-7BDF-4B37-A90D-40A209E454A7}"/>
    <cellStyle name="60% - Accent5 5 4" xfId="8031" xr:uid="{D1B21ED1-73A1-4235-B8F4-216C81FAAA5D}"/>
    <cellStyle name="60% - Accent5 6" xfId="8034" xr:uid="{BCA3F70E-919C-4FD8-9418-3523BC97A608}"/>
    <cellStyle name="60% - Accent5 6 2" xfId="32540" xr:uid="{CD46DD35-AFDF-4AD9-8998-B5DAD44AD064}"/>
    <cellStyle name="60% - Accent5 7" xfId="7041" xr:uid="{A9A5DBA3-334E-48A4-9918-1E6EFD4825FF}"/>
    <cellStyle name="60% - Accent6" xfId="6726" builtinId="52" customBuiltin="1"/>
    <cellStyle name="60% - Accent6 2" xfId="277" xr:uid="{00000000-0005-0000-0000-0000A7000000}"/>
    <cellStyle name="60% - Accent6 2 10" xfId="6719" xr:uid="{70D9B094-236C-4452-B9AF-2220508CA3DD}"/>
    <cellStyle name="60% - Accent6 2 2" xfId="1128" xr:uid="{00000000-0005-0000-0000-000034000000}"/>
    <cellStyle name="60% - Accent6 2 2 2" xfId="2399" xr:uid="{00000000-0005-0000-0000-0000E9010000}"/>
    <cellStyle name="60% - Accent6 2 2 3" xfId="5926" xr:uid="{00000000-0005-0000-0000-000034000000}"/>
    <cellStyle name="60% - Accent6 2 2 4" xfId="8037" xr:uid="{A4CDDA33-6EE0-4E9E-B66D-85F2D7C352C2}"/>
    <cellStyle name="60% - Accent6 2 2 5" xfId="8036" xr:uid="{3D33B5B6-37B8-4C97-9A3D-E27A7DF1CCB2}"/>
    <cellStyle name="60% - Accent6 2 3" xfId="1423" xr:uid="{00000000-0005-0000-0000-0000A7000000}"/>
    <cellStyle name="60% - Accent6 2 3 2" xfId="2400" xr:uid="{00000000-0005-0000-0000-0000EA010000}"/>
    <cellStyle name="60% - Accent6 2 3 3" xfId="8038" xr:uid="{DC58401B-F506-4D83-9472-F4C013E6F182}"/>
    <cellStyle name="60% - Accent6 2 4" xfId="1771" xr:uid="{00000000-0005-0000-0000-00009C000000}"/>
    <cellStyle name="60% - Accent6 2 4 2" xfId="2401" xr:uid="{00000000-0005-0000-0000-0000EB010000}"/>
    <cellStyle name="60% - Accent6 2 4 3" xfId="8039" xr:uid="{EEC89B52-5C02-4563-930F-C315E4E2D5AE}"/>
    <cellStyle name="60% - Accent6 2 5" xfId="1062" xr:uid="{00000000-0005-0000-0000-00009C000000}"/>
    <cellStyle name="60% - Accent6 2 5 2" xfId="2402" xr:uid="{00000000-0005-0000-0000-0000EC010000}"/>
    <cellStyle name="60% - Accent6 2 6" xfId="2398" xr:uid="{00000000-0005-0000-0000-0000E8010000}"/>
    <cellStyle name="60% - Accent6 2 7" xfId="6026" xr:uid="{00000000-0005-0000-0000-00009C000000}"/>
    <cellStyle name="60% - Accent6 2 8" xfId="8040" xr:uid="{579B121F-4F23-4D65-A942-8C288AAEC6A2}"/>
    <cellStyle name="60% - Accent6 2 9" xfId="8035" xr:uid="{DEEBC6D8-556F-4F2D-B321-1A5A3E26F7F3}"/>
    <cellStyle name="60% - Accent6 3" xfId="278" xr:uid="{00000000-0005-0000-0000-0000A8000000}"/>
    <cellStyle name="60% - Accent6 3 2" xfId="279" xr:uid="{00000000-0005-0000-0000-0000A9000000}"/>
    <cellStyle name="60% - Accent6 3 2 2" xfId="2405" xr:uid="{00000000-0005-0000-0000-0000EF010000}"/>
    <cellStyle name="60% - Accent6 3 2 3" xfId="2404" xr:uid="{00000000-0005-0000-0000-0000EE010000}"/>
    <cellStyle name="60% - Accent6 3 2 4" xfId="8042" xr:uid="{28D6C753-0A7C-458C-A9A4-0824A356AF15}"/>
    <cellStyle name="60% - Accent6 3 3" xfId="2406" xr:uid="{00000000-0005-0000-0000-0000F0010000}"/>
    <cellStyle name="60% - Accent6 3 3 2" xfId="8043" xr:uid="{D01481A6-A246-4067-87FD-440DC1CF8B2C}"/>
    <cellStyle name="60% - Accent6 3 4" xfId="2403" xr:uid="{00000000-0005-0000-0000-0000ED010000}"/>
    <cellStyle name="60% - Accent6 3 4 2" xfId="8044" xr:uid="{FFC6C346-AF59-4220-92BA-3415125CEB1B}"/>
    <cellStyle name="60% - Accent6 3 5" xfId="8041" xr:uid="{7A5A133E-D9BE-430E-901C-E5652E059D39}"/>
    <cellStyle name="60% - Accent6 3 6" xfId="6720" xr:uid="{D78E6017-A411-49C4-9A1A-DC0CD4700876}"/>
    <cellStyle name="60% - Accent6 4" xfId="280" xr:uid="{00000000-0005-0000-0000-0000AA000000}"/>
    <cellStyle name="60% - Accent6 4 2" xfId="2408" xr:uid="{00000000-0005-0000-0000-0000F2010000}"/>
    <cellStyle name="60% - Accent6 4 2 2" xfId="8046" xr:uid="{6AF8587A-E238-4736-B9B7-3D4B7FA572E6}"/>
    <cellStyle name="60% - Accent6 4 3" xfId="2407" xr:uid="{00000000-0005-0000-0000-0000F1010000}"/>
    <cellStyle name="60% - Accent6 4 4" xfId="8045" xr:uid="{F67EE62C-711E-445B-9DF9-5693E3240759}"/>
    <cellStyle name="60% - Accent6 5" xfId="281" xr:uid="{00000000-0005-0000-0000-0000AB000000}"/>
    <cellStyle name="60% - Accent6 5 2" xfId="5910" xr:uid="{00000000-0005-0000-0000-0000EF110000}"/>
    <cellStyle name="60% - Accent6 5 2 2" xfId="8048" xr:uid="{2FE2B644-B719-4D83-BEE0-2F29D045C844}"/>
    <cellStyle name="60% - Accent6 5 3" xfId="8049" xr:uid="{F41598F2-64B8-4E43-AEAA-3D5DF8198480}"/>
    <cellStyle name="60% - Accent6 5 3 2" xfId="32541" xr:uid="{39C300E8-5247-4C92-A75B-351383647924}"/>
    <cellStyle name="60% - Accent6 5 4" xfId="8047" xr:uid="{093C9B97-BB0D-47FF-B7DE-7F82523D029D}"/>
    <cellStyle name="60% - Accent6 6" xfId="8050" xr:uid="{809F0D0B-E2EC-4156-A251-67BE98A70462}"/>
    <cellStyle name="60% - Accent6 6 2" xfId="32542" xr:uid="{28DDD6BE-7722-441D-935E-5DE7B0B99A86}"/>
    <cellStyle name="60% - Accent6 7" xfId="7045" xr:uid="{59AA5F60-75A4-4E9D-A522-043835BFBD28}"/>
    <cellStyle name="60% - ส่วนที่ถูกเน้น1" xfId="32140" xr:uid="{CEFC1610-1DD4-4AB3-9A17-2405A796127F}"/>
    <cellStyle name="60% - ส่วนที่ถูกเน้น1 2" xfId="282" xr:uid="{00000000-0005-0000-0000-0000AD000000}"/>
    <cellStyle name="60% - ส่วนที่ถูกเน้น1 2 2" xfId="2410" xr:uid="{00000000-0005-0000-0000-0000F5010000}"/>
    <cellStyle name="60% - ส่วนที่ถูกเน้น1 2 2 2" xfId="8052" xr:uid="{AB2973D4-77E1-4EBD-B7C6-B43E5B9E261B}"/>
    <cellStyle name="60% - ส่วนที่ถูกเน้น1 2 3" xfId="2411" xr:uid="{00000000-0005-0000-0000-0000F6010000}"/>
    <cellStyle name="60% - ส่วนที่ถูกเน้น1 2 4" xfId="2409" xr:uid="{00000000-0005-0000-0000-0000F4010000}"/>
    <cellStyle name="60% - ส่วนที่ถูกเน้น1 3" xfId="283" xr:uid="{00000000-0005-0000-0000-0000AE000000}"/>
    <cellStyle name="60% - ส่วนที่ถูกเน้น1 3 2" xfId="2412" xr:uid="{00000000-0005-0000-0000-0000F7010000}"/>
    <cellStyle name="60% - ส่วนที่ถูกเน้น1 4" xfId="1424" xr:uid="{00000000-0005-0000-0000-0000AC000000}"/>
    <cellStyle name="60% - ส่วนที่ถูกเน้น1 4 2" xfId="2413" xr:uid="{00000000-0005-0000-0000-0000F8010000}"/>
    <cellStyle name="60% - ส่วนที่ถูกเน้น1 5" xfId="992" xr:uid="{00000000-0005-0000-0000-000016000000}"/>
    <cellStyle name="60% - ส่วนที่ถูกเน้น1 5 2" xfId="2414" xr:uid="{00000000-0005-0000-0000-0000F9010000}"/>
    <cellStyle name="60% - ส่วนที่ถูกเน้น1 6" xfId="8051" xr:uid="{55FCE1B1-D053-41A9-A855-1DF3ABBF9D26}"/>
    <cellStyle name="60% - ส่วนที่ถูกเน้น1_DT_GMMB" xfId="284" xr:uid="{00000000-0005-0000-0000-0000AF000000}"/>
    <cellStyle name="60% - ส่วนที่ถูกเน้น2" xfId="32141" xr:uid="{33679901-6FDA-457A-B7CD-53F29F9AB44A}"/>
    <cellStyle name="60% - ส่วนที่ถูกเน้น2 2" xfId="285" xr:uid="{00000000-0005-0000-0000-0000B1000000}"/>
    <cellStyle name="60% - ส่วนที่ถูกเน้น2 2 2" xfId="2416" xr:uid="{00000000-0005-0000-0000-0000FD010000}"/>
    <cellStyle name="60% - ส่วนที่ถูกเน้น2 2 2 2" xfId="8053" xr:uid="{49C8BBD5-01AB-4E8F-AB1A-DBDFCD59DD6C}"/>
    <cellStyle name="60% - ส่วนที่ถูกเน้น2 2 3" xfId="2415" xr:uid="{00000000-0005-0000-0000-0000FC010000}"/>
    <cellStyle name="60% - ส่วนที่ถูกเน้น2 3" xfId="286" xr:uid="{00000000-0005-0000-0000-0000B2000000}"/>
    <cellStyle name="60% - ส่วนที่ถูกเน้น2 3 2" xfId="2417" xr:uid="{00000000-0005-0000-0000-0000FE010000}"/>
    <cellStyle name="60% - ส่วนที่ถูกเน้น2 4" xfId="1425" xr:uid="{00000000-0005-0000-0000-0000B0000000}"/>
    <cellStyle name="60% - ส่วนที่ถูกเน้น2 4 2" xfId="2418" xr:uid="{00000000-0005-0000-0000-0000FF010000}"/>
    <cellStyle name="60% - ส่วนที่ถูกเน้น2 5" xfId="993" xr:uid="{00000000-0005-0000-0000-000017000000}"/>
    <cellStyle name="60% - ส่วนที่ถูกเน้น2_DT_GMMB" xfId="287" xr:uid="{00000000-0005-0000-0000-0000B3000000}"/>
    <cellStyle name="60% - ส่วนที่ถูกเน้น3" xfId="32142" xr:uid="{8BC02E95-2689-4F03-B2D0-1AC782B0B7F4}"/>
    <cellStyle name="60% - ส่วนที่ถูกเน้น3 2" xfId="288" xr:uid="{00000000-0005-0000-0000-0000B5000000}"/>
    <cellStyle name="60% - ส่วนที่ถูกเน้น3 2 2" xfId="2420" xr:uid="{00000000-0005-0000-0000-000003020000}"/>
    <cellStyle name="60% - ส่วนที่ถูกเน้น3 2 2 2" xfId="8055" xr:uid="{B895000D-8D54-43A7-8ED5-54A6D2BF8666}"/>
    <cellStyle name="60% - ส่วนที่ถูกเน้น3 2 3" xfId="2421" xr:uid="{00000000-0005-0000-0000-000004020000}"/>
    <cellStyle name="60% - ส่วนที่ถูกเน้น3 2 4" xfId="2419" xr:uid="{00000000-0005-0000-0000-000002020000}"/>
    <cellStyle name="60% - ส่วนที่ถูกเน้น3 3" xfId="289" xr:uid="{00000000-0005-0000-0000-0000B6000000}"/>
    <cellStyle name="60% - ส่วนที่ถูกเน้น3 3 2" xfId="2422" xr:uid="{00000000-0005-0000-0000-000005020000}"/>
    <cellStyle name="60% - ส่วนที่ถูกเน้น3 4" xfId="1426" xr:uid="{00000000-0005-0000-0000-0000B4000000}"/>
    <cellStyle name="60% - ส่วนที่ถูกเน้น3 4 2" xfId="2423" xr:uid="{00000000-0005-0000-0000-000006020000}"/>
    <cellStyle name="60% - ส่วนที่ถูกเน้น3 5" xfId="994" xr:uid="{00000000-0005-0000-0000-000018000000}"/>
    <cellStyle name="60% - ส่วนที่ถูกเน้น3 5 2" xfId="2424" xr:uid="{00000000-0005-0000-0000-000007020000}"/>
    <cellStyle name="60% - ส่วนที่ถูกเน้น3 6" xfId="8054" xr:uid="{A84C232E-F93C-4052-908F-4A29E1095C49}"/>
    <cellStyle name="60% - ส่วนที่ถูกเน้น3_DT_GMMB" xfId="290" xr:uid="{00000000-0005-0000-0000-0000B7000000}"/>
    <cellStyle name="60% - ส่วนที่ถูกเน้น4" xfId="32143" xr:uid="{1BF9A169-E78E-4042-B1EE-215FA8A7C853}"/>
    <cellStyle name="60% - ส่วนที่ถูกเน้น4 2" xfId="291" xr:uid="{00000000-0005-0000-0000-0000B9000000}"/>
    <cellStyle name="60% - ส่วนที่ถูกเน้น4 2 2" xfId="2426" xr:uid="{00000000-0005-0000-0000-00000B020000}"/>
    <cellStyle name="60% - ส่วนที่ถูกเน้น4 2 2 2" xfId="8057" xr:uid="{4B94E062-BD41-4C97-B7FA-8BDEC1DF4456}"/>
    <cellStyle name="60% - ส่วนที่ถูกเน้น4 2 3" xfId="2427" xr:uid="{00000000-0005-0000-0000-00000C020000}"/>
    <cellStyle name="60% - ส่วนที่ถูกเน้น4 2 4" xfId="2425" xr:uid="{00000000-0005-0000-0000-00000A020000}"/>
    <cellStyle name="60% - ส่วนที่ถูกเน้น4 3" xfId="292" xr:uid="{00000000-0005-0000-0000-0000BA000000}"/>
    <cellStyle name="60% - ส่วนที่ถูกเน้น4 3 2" xfId="2428" xr:uid="{00000000-0005-0000-0000-00000D020000}"/>
    <cellStyle name="60% - ส่วนที่ถูกเน้น4 4" xfId="1427" xr:uid="{00000000-0005-0000-0000-0000B8000000}"/>
    <cellStyle name="60% - ส่วนที่ถูกเน้น4 4 2" xfId="2429" xr:uid="{00000000-0005-0000-0000-00000E020000}"/>
    <cellStyle name="60% - ส่วนที่ถูกเน้น4 5" xfId="995" xr:uid="{00000000-0005-0000-0000-000019000000}"/>
    <cellStyle name="60% - ส่วนที่ถูกเน้น4 5 2" xfId="2430" xr:uid="{00000000-0005-0000-0000-00000F020000}"/>
    <cellStyle name="60% - ส่วนที่ถูกเน้น4 6" xfId="8056" xr:uid="{8826368C-C691-435F-8519-01F0780145FE}"/>
    <cellStyle name="60% - ส่วนที่ถูกเน้น4_DT_GMMB" xfId="293" xr:uid="{00000000-0005-0000-0000-0000BB000000}"/>
    <cellStyle name="60% - ส่วนที่ถูกเน้น5" xfId="32144" xr:uid="{E15363ED-AE22-4443-9E65-CF33DDA20DDE}"/>
    <cellStyle name="60% - ส่วนที่ถูกเน้น5 2" xfId="294" xr:uid="{00000000-0005-0000-0000-0000BD000000}"/>
    <cellStyle name="60% - ส่วนที่ถูกเน้น5 2 2" xfId="2432" xr:uid="{00000000-0005-0000-0000-000013020000}"/>
    <cellStyle name="60% - ส่วนที่ถูกเน้น5 2 2 2" xfId="8059" xr:uid="{FA7E2FC9-3D64-4D8A-B953-66ED35EBC5D6}"/>
    <cellStyle name="60% - ส่วนที่ถูกเน้น5 2 3" xfId="2433" xr:uid="{00000000-0005-0000-0000-000014020000}"/>
    <cellStyle name="60% - ส่วนที่ถูกเน้น5 2 4" xfId="2431" xr:uid="{00000000-0005-0000-0000-000012020000}"/>
    <cellStyle name="60% - ส่วนที่ถูกเน้น5 3" xfId="295" xr:uid="{00000000-0005-0000-0000-0000BE000000}"/>
    <cellStyle name="60% - ส่วนที่ถูกเน้น5 3 2" xfId="2434" xr:uid="{00000000-0005-0000-0000-000015020000}"/>
    <cellStyle name="60% - ส่วนที่ถูกเน้น5 4" xfId="1428" xr:uid="{00000000-0005-0000-0000-0000BC000000}"/>
    <cellStyle name="60% - ส่วนที่ถูกเน้น5 4 2" xfId="2435" xr:uid="{00000000-0005-0000-0000-000016020000}"/>
    <cellStyle name="60% - ส่วนที่ถูกเน้น5 5" xfId="996" xr:uid="{00000000-0005-0000-0000-00001A000000}"/>
    <cellStyle name="60% - ส่วนที่ถูกเน้น5 5 2" xfId="2436" xr:uid="{00000000-0005-0000-0000-000017020000}"/>
    <cellStyle name="60% - ส่วนที่ถูกเน้น5 6" xfId="8058" xr:uid="{7891E1AF-A65F-433F-A3BC-A0BC10F0D463}"/>
    <cellStyle name="60% - ส่วนที่ถูกเน้น5_DT_GMMB" xfId="296" xr:uid="{00000000-0005-0000-0000-0000BF000000}"/>
    <cellStyle name="60% - ส่วนที่ถูกเน้น6" xfId="32145" xr:uid="{3F73B43E-97D1-4C9B-BA19-A2403406DB18}"/>
    <cellStyle name="60% - ส่วนที่ถูกเน้น6 2" xfId="297" xr:uid="{00000000-0005-0000-0000-0000C1000000}"/>
    <cellStyle name="60% - ส่วนที่ถูกเน้น6 2 2" xfId="2439" xr:uid="{00000000-0005-0000-0000-00001B020000}"/>
    <cellStyle name="60% - ส่วนที่ถูกเน้น6 2 2 2" xfId="8061" xr:uid="{AFA0844C-1C85-47B1-B54C-6B580645F646}"/>
    <cellStyle name="60% - ส่วนที่ถูกเน้น6 2 3" xfId="2440" xr:uid="{00000000-0005-0000-0000-00001C020000}"/>
    <cellStyle name="60% - ส่วนที่ถูกเน้น6 2 4" xfId="2438" xr:uid="{00000000-0005-0000-0000-00001A020000}"/>
    <cellStyle name="60% - ส่วนที่ถูกเน้น6 3" xfId="298" xr:uid="{00000000-0005-0000-0000-0000C2000000}"/>
    <cellStyle name="60% - ส่วนที่ถูกเน้น6 3 2" xfId="2441" xr:uid="{00000000-0005-0000-0000-00001D020000}"/>
    <cellStyle name="60% - ส่วนที่ถูกเน้น6 4" xfId="1429" xr:uid="{00000000-0005-0000-0000-0000C0000000}"/>
    <cellStyle name="60% - ส่วนที่ถูกเน้น6 4 2" xfId="2442" xr:uid="{00000000-0005-0000-0000-00001E020000}"/>
    <cellStyle name="60% - ส่วนที่ถูกเน้น6 5" xfId="997" xr:uid="{00000000-0005-0000-0000-00001B000000}"/>
    <cellStyle name="60% - ส่วนที่ถูกเน้น6 5 2" xfId="2443" xr:uid="{00000000-0005-0000-0000-00001F020000}"/>
    <cellStyle name="60% - ส่วนที่ถูกเน้น6 6" xfId="8060" xr:uid="{9F5E1E83-1F2A-4327-9722-9CDDD32AD333}"/>
    <cellStyle name="60% - ส่วนที่ถูกเน้น6_DT_GMMB" xfId="299" xr:uid="{00000000-0005-0000-0000-0000C3000000}"/>
    <cellStyle name="75" xfId="300" xr:uid="{00000000-0005-0000-0000-0000C4000000}"/>
    <cellStyle name="75 2" xfId="8062" xr:uid="{C76F9CF1-F556-406B-ACD6-5954008DEA32}"/>
    <cellStyle name="99,999.00; -" xfId="2444" xr:uid="{00000000-0005-0000-0000-000022020000}"/>
    <cellStyle name="99,999; -" xfId="2445" xr:uid="{00000000-0005-0000-0000-000023020000}"/>
    <cellStyle name="A" xfId="8063" xr:uid="{FF80220F-7850-4FEB-9EF9-08B9A8DB375C}"/>
    <cellStyle name="A_Block Space" xfId="8064" xr:uid="{D8569E30-4129-4828-AC6D-D313E150A9DB}"/>
    <cellStyle name="A_Do not Change" xfId="8065" xr:uid="{186F9D23-221E-4AA9-A67B-26F1D1E76B77}"/>
    <cellStyle name="A_Estimate" xfId="8066" xr:uid="{61F34897-FFC5-442D-9266-321D39E25F4E}"/>
    <cellStyle name="A_Memo" xfId="8067" xr:uid="{EE2C043D-37B3-49E1-9E52-3DD72EA24EF9}"/>
    <cellStyle name="A_Normal" xfId="8068" xr:uid="{3408EFE1-8874-4D3A-8F72-4A75C4B10813}"/>
    <cellStyle name="A_Normal Forecast" xfId="8069" xr:uid="{9EF7D6E5-E61B-46DE-91DE-63A5AD537DDE}"/>
    <cellStyle name="A_Normal Forecast_EVEBITDA" xfId="8070" xr:uid="{7CC5979B-72CE-4470-8FBB-71A54392D053}"/>
    <cellStyle name="A_Normal Forecast_Indgen-specialty5" xfId="8071" xr:uid="{C0D1ABF4-09EE-4BCF-BA5F-00AF5105F915}"/>
    <cellStyle name="A_Normal Forecast_Indgen-specialty5.xls Chart 1" xfId="8072" xr:uid="{A344B413-24D9-453F-97D9-30176B973C68}"/>
    <cellStyle name="A_Normal Forecast_Indgen-specialty5.xls Chart 3" xfId="8073" xr:uid="{18B9C8CE-77F8-4BB0-BB4A-B4FA74B2D0A1}"/>
    <cellStyle name="A_Normal Forecast_Specialty.xls Chart 1" xfId="8074" xr:uid="{AD629589-8C1C-472D-BC6E-41034D4F1D48}"/>
    <cellStyle name="A_Normal Forecast_Specialty.xls Chart 1-1" xfId="8075" xr:uid="{F38B1035-529A-46EF-8BFF-F11DF8F46C18}"/>
    <cellStyle name="A_Normal Forecast_Specialty.xls Chart 1-2" xfId="8076" xr:uid="{7BB009E2-671E-41A3-BAEC-0548A70FFCBA}"/>
    <cellStyle name="A_Normal Forecast_Specialty.xls Chart 1-3" xfId="8077" xr:uid="{8728AD87-DD44-4440-BB4C-5710CECCABE1}"/>
    <cellStyle name="A_Normal Forecast_Specialty.xls Chart 1-4" xfId="8078" xr:uid="{A3AC4AE3-DE0C-47AC-A0B1-BEE1E8011628}"/>
    <cellStyle name="A_Normal Forecast_Specialty.xls Chart 1-5" xfId="8079" xr:uid="{0A9DE28F-D2D5-4BF5-BFE0-7026EE624911}"/>
    <cellStyle name="A_Normal Historical" xfId="8080" xr:uid="{88D790E0-A65C-456E-862B-313CE78C73B3}"/>
    <cellStyle name="A_Normal Historical_EVEBITDA" xfId="8081" xr:uid="{187A1589-217B-489C-B2EE-E74669489CF4}"/>
    <cellStyle name="A_Normal Historical_Indgen-specialty5" xfId="8082" xr:uid="{4C8E1FE1-ED49-4DC7-B1D6-A185E4CC0E59}"/>
    <cellStyle name="A_Normal Historical_Indgen-specialty5.xls Chart 1" xfId="8083" xr:uid="{64037F41-1200-4E4B-AD7C-5A80487BA237}"/>
    <cellStyle name="A_Normal Historical_Indgen-specialty5.xls Chart 3" xfId="8084" xr:uid="{C6B8BD14-BBBA-492D-B7BF-448A3ADC1792}"/>
    <cellStyle name="A_Normal Historical_Specialty.xls Chart 1" xfId="8085" xr:uid="{AB783A79-0181-4B37-A1BE-B79E8F5DC19E}"/>
    <cellStyle name="A_Normal Historical_Specialty.xls Chart 1-1" xfId="8086" xr:uid="{B37333D7-7D63-4B3C-812A-FFBA103CE351}"/>
    <cellStyle name="A_Normal Historical_Specialty.xls Chart 1-2" xfId="8087" xr:uid="{9D216A58-D9C8-4739-8104-9224A3A6A5E7}"/>
    <cellStyle name="A_Normal Historical_Specialty.xls Chart 1-3" xfId="8088" xr:uid="{5E7001E2-B047-4974-98EA-C0675DA46DED}"/>
    <cellStyle name="A_Normal Historical_Specialty.xls Chart 1-4" xfId="8089" xr:uid="{4DB88D21-0F03-42CA-A2BC-CB0891A7404D}"/>
    <cellStyle name="A_Normal Historical_Specialty.xls Chart 1-5" xfId="8090" xr:uid="{DFA7E8DB-1AD9-4FEE-B0F7-DF2A21BE7B08}"/>
    <cellStyle name="A_Rate_Data" xfId="8091" xr:uid="{864DAA53-D825-4B2E-8208-2E4245A2D560}"/>
    <cellStyle name="A_Rate_Data Historical" xfId="8092" xr:uid="{ED34203F-68BF-42E3-8954-E237FA524B18}"/>
    <cellStyle name="A_Rate_Data Historical_2aCH0068_2" xfId="8093" xr:uid="{6737743B-F7B5-4E6E-B1FF-76E12D6A8EBF}"/>
    <cellStyle name="A_Rate_Data Historical_2cCH0074.xls Chart 1" xfId="8094" xr:uid="{EF7E9255-9A71-44C5-8D4A-DBC557E69DAD}"/>
    <cellStyle name="A_Rate_Data Historical_2cCH0074.xls Chart 1-1" xfId="8095" xr:uid="{7232B6FB-31B8-47EB-8BCE-BA7FAE9A2DDA}"/>
    <cellStyle name="A_Rate_Data_2aCH0068_2" xfId="8096" xr:uid="{A3D37D8D-71A8-468D-A98F-33617F316C6D}"/>
    <cellStyle name="A_Rate_Data_2cCH0074.xls Chart 1" xfId="8097" xr:uid="{9C750495-3B63-4A55-9973-11208D941BA3}"/>
    <cellStyle name="A_Rate_Data_2cCH0074.xls Chart 1-1" xfId="8098" xr:uid="{6561B56D-0963-4497-BB7A-469CD59F5F2E}"/>
    <cellStyle name="A_Rate_Title" xfId="8099" xr:uid="{7FFC1301-1EC2-4D33-9F8A-1E4FEED8EB7F}"/>
    <cellStyle name="A_Sum" xfId="8100" xr:uid="{BA7B21A0-9353-46AA-9664-E46F2DEF1782}"/>
    <cellStyle name="A_SUM_Row Major" xfId="8101" xr:uid="{99B35B36-E93D-4C5E-A31B-98C339C9A0A1}"/>
    <cellStyle name="A_SUM_Row Major 10" xfId="8102" xr:uid="{5FF89237-00D6-4D8B-B20B-FDC8403455B8}"/>
    <cellStyle name="A_SUM_Row Major 11" xfId="8103" xr:uid="{A521B41D-4417-4088-91B8-0AA4EA32D997}"/>
    <cellStyle name="A_SUM_Row Major 12" xfId="8104" xr:uid="{9CBD4136-4512-418F-A3BD-A5607CFCE802}"/>
    <cellStyle name="A_SUM_Row Major 13" xfId="8105" xr:uid="{C52666D2-B6C2-4B8A-A2AB-3C79DFF5A668}"/>
    <cellStyle name="A_SUM_Row Major 14" xfId="8106" xr:uid="{1A233DDF-CE64-40F6-9ED1-305D776D4442}"/>
    <cellStyle name="A_SUM_Row Major 15" xfId="8107" xr:uid="{5BA4ACB2-618E-482B-B14A-99BBFB717CF2}"/>
    <cellStyle name="A_SUM_Row Major 16" xfId="8108" xr:uid="{44601D61-8B36-4730-AB08-E6920B465231}"/>
    <cellStyle name="A_SUM_Row Major 17" xfId="8109" xr:uid="{8FFD7C53-46D7-46A5-A070-B7341A1C7CF1}"/>
    <cellStyle name="A_SUM_Row Major 18" xfId="8110" xr:uid="{BE52BBB9-13D7-4BFD-96E4-0BD27856B71B}"/>
    <cellStyle name="A_SUM_Row Major 2" xfId="8111" xr:uid="{6391ECF7-80D4-44B9-8EEF-D7B3E7D803F4}"/>
    <cellStyle name="A_SUM_Row Major 2 10" xfId="8112" xr:uid="{12D09E0E-4B6F-4DB4-A547-51B9542C0E6A}"/>
    <cellStyle name="A_SUM_Row Major 2 11" xfId="8113" xr:uid="{5DF47223-73B5-458D-8D14-F684E7A7FB1E}"/>
    <cellStyle name="A_SUM_Row Major 2 12" xfId="8114" xr:uid="{83BD7246-882E-4EAE-8306-183E8BD4EF96}"/>
    <cellStyle name="A_SUM_Row Major 2 13" xfId="8115" xr:uid="{84C414C3-588F-47D3-84BB-74D7F31C1ECA}"/>
    <cellStyle name="A_SUM_Row Major 2 14" xfId="8116" xr:uid="{770B4CBF-B35E-4692-9663-55DEC77C607A}"/>
    <cellStyle name="A_SUM_Row Major 2 15" xfId="8117" xr:uid="{03941423-2E00-4255-A041-74E682810918}"/>
    <cellStyle name="A_SUM_Row Major 2 16" xfId="8118" xr:uid="{B01673A8-82C3-40FD-B2F2-508DD5BC00DF}"/>
    <cellStyle name="A_SUM_Row Major 2 2" xfId="8119" xr:uid="{E672656E-5801-47AB-8484-76F3545F3D9D}"/>
    <cellStyle name="A_SUM_Row Major 2 2 10" xfId="8120" xr:uid="{27249850-F033-4087-A9E0-C8C8B9F94106}"/>
    <cellStyle name="A_SUM_Row Major 2 2 11" xfId="8121" xr:uid="{76D710D3-AE7E-46B9-9794-628A12DE1114}"/>
    <cellStyle name="A_SUM_Row Major 2 2 12" xfId="8122" xr:uid="{874CDA0B-C18E-4B04-AC10-8AA908F845F0}"/>
    <cellStyle name="A_SUM_Row Major 2 2 13" xfId="8123" xr:uid="{2304A867-38A2-48AD-AD3E-3830DF5F4BC7}"/>
    <cellStyle name="A_SUM_Row Major 2 2 14" xfId="8124" xr:uid="{E07DA98D-560B-4879-9160-52EB60CB717B}"/>
    <cellStyle name="A_SUM_Row Major 2 2 15" xfId="8125" xr:uid="{A71C6721-C8C3-4CCC-9B35-E66C0C2F7752}"/>
    <cellStyle name="A_SUM_Row Major 2 2 16" xfId="8126" xr:uid="{EEC1D6AA-5C4C-430D-B797-A25B1236ED0F}"/>
    <cellStyle name="A_SUM_Row Major 2 2 17" xfId="8127" xr:uid="{2FCD7239-8F4C-4008-84E7-B759E1629F32}"/>
    <cellStyle name="A_SUM_Row Major 2 2 18" xfId="8128" xr:uid="{651A49AB-2117-47D8-9757-D161786C8FBB}"/>
    <cellStyle name="A_SUM_Row Major 2 2 19" xfId="8129" xr:uid="{C83E736A-B862-4636-9772-2835291BC6D4}"/>
    <cellStyle name="A_SUM_Row Major 2 2 2" xfId="8130" xr:uid="{DB2F641F-D666-4FFE-9612-A2348F449538}"/>
    <cellStyle name="A_SUM_Row Major 2 2 20" xfId="8131" xr:uid="{A276B618-AC0A-4225-9F93-A3EDD25B9B97}"/>
    <cellStyle name="A_SUM_Row Major 2 2 21" xfId="8132" xr:uid="{91BC0FD7-9678-4E93-BBF0-7C0BDDA3595D}"/>
    <cellStyle name="A_SUM_Row Major 2 2 22" xfId="8133" xr:uid="{E4CCFE41-C021-4A9E-BAAA-9631EB499D96}"/>
    <cellStyle name="A_SUM_Row Major 2 2 23" xfId="8134" xr:uid="{8450A7D5-B400-4CFA-AA23-04D4150C345C}"/>
    <cellStyle name="A_SUM_Row Major 2 2 24" xfId="8135" xr:uid="{75AB164A-690C-4570-B1E8-F9081E5EF2EB}"/>
    <cellStyle name="A_SUM_Row Major 2 2 25" xfId="8136" xr:uid="{93306704-9B1F-487C-8A01-CC25ED1139CC}"/>
    <cellStyle name="A_SUM_Row Major 2 2 26" xfId="8137" xr:uid="{1AB0F9DB-52EF-4D7A-A10E-56757BD13AC5}"/>
    <cellStyle name="A_SUM_Row Major 2 2 27" xfId="8138" xr:uid="{EA09ACDD-8449-4C60-8D13-213A6E5AD906}"/>
    <cellStyle name="A_SUM_Row Major 2 2 28" xfId="8139" xr:uid="{4BD5DD89-83BC-47E9-AD86-A9531B12067D}"/>
    <cellStyle name="A_SUM_Row Major 2 2 29" xfId="8140" xr:uid="{28BA3BDE-1891-4716-9FDC-7919F777F6E8}"/>
    <cellStyle name="A_SUM_Row Major 2 2 3" xfId="8141" xr:uid="{31B55381-DEC6-46F1-B456-E6C594B0493C}"/>
    <cellStyle name="A_SUM_Row Major 2 2 4" xfId="8142" xr:uid="{3460EDA3-7F71-4043-86B6-6782C3044D2C}"/>
    <cellStyle name="A_SUM_Row Major 2 2 5" xfId="8143" xr:uid="{6086C835-46FD-4852-B165-7B237C3E20F8}"/>
    <cellStyle name="A_SUM_Row Major 2 2 6" xfId="8144" xr:uid="{8D20070C-3783-4069-B42C-33BE2B2987D1}"/>
    <cellStyle name="A_SUM_Row Major 2 2 7" xfId="8145" xr:uid="{35486A81-094C-419C-A35D-8ADB8487DB45}"/>
    <cellStyle name="A_SUM_Row Major 2 2 8" xfId="8146" xr:uid="{9AF9960A-3E76-41B4-B05D-31D5582CD1A9}"/>
    <cellStyle name="A_SUM_Row Major 2 2 9" xfId="8147" xr:uid="{63195591-2818-4817-9D04-8350E99F79C6}"/>
    <cellStyle name="A_SUM_Row Major 2 3" xfId="8148" xr:uid="{C4E832EA-6BC5-4B77-9C3F-733A023D17A2}"/>
    <cellStyle name="A_SUM_Row Major 2 4" xfId="8149" xr:uid="{92BE5213-0E08-4CF8-BD51-840EA78538C4}"/>
    <cellStyle name="A_SUM_Row Major 2 5" xfId="8150" xr:uid="{2C333187-8A25-49BF-9516-88F81E6B4724}"/>
    <cellStyle name="A_SUM_Row Major 2 6" xfId="8151" xr:uid="{65F772BD-A96A-4587-9225-EAABF8F6BA3C}"/>
    <cellStyle name="A_SUM_Row Major 2 7" xfId="8152" xr:uid="{187F5FF1-C446-4BB9-AD4D-C6845D7FE0F1}"/>
    <cellStyle name="A_SUM_Row Major 2 8" xfId="8153" xr:uid="{B1E994F1-AD10-43DC-825C-E3C20EAB9718}"/>
    <cellStyle name="A_SUM_Row Major 2 9" xfId="8154" xr:uid="{3B7F5BDE-AF7C-49A1-93C1-08B893559BA1}"/>
    <cellStyle name="A_SUM_Row Major 3" xfId="8155" xr:uid="{ACC89E9E-55E7-4BAE-87C3-B3C4D40FF3ED}"/>
    <cellStyle name="A_SUM_Row Major 3 10" xfId="8156" xr:uid="{3BCAF313-CDC2-42FD-904C-08EF63D9B90E}"/>
    <cellStyle name="A_SUM_Row Major 3 11" xfId="8157" xr:uid="{B99C3FB4-2BDB-42AA-B75F-D773142E8FD7}"/>
    <cellStyle name="A_SUM_Row Major 3 12" xfId="8158" xr:uid="{45FFB9CD-F534-4264-B00B-815672EACA57}"/>
    <cellStyle name="A_SUM_Row Major 3 13" xfId="8159" xr:uid="{23D01D5E-61E2-4D71-9DC0-A11F74DE7FD9}"/>
    <cellStyle name="A_SUM_Row Major 3 14" xfId="8160" xr:uid="{76E70D7F-10F1-4DD2-A3F8-96EABF25DC8E}"/>
    <cellStyle name="A_SUM_Row Major 3 15" xfId="8161" xr:uid="{E7B9DDE9-7FFA-4639-B3C7-1A7B69C403C9}"/>
    <cellStyle name="A_SUM_Row Major 3 16" xfId="8162" xr:uid="{38694352-43CC-4054-8521-65762C8C2981}"/>
    <cellStyle name="A_SUM_Row Major 3 2" xfId="8163" xr:uid="{67375F72-9FB2-475C-82BF-E6F271DCF021}"/>
    <cellStyle name="A_SUM_Row Major 3 2 10" xfId="8164" xr:uid="{44B4D442-1370-4508-9CCE-E7EF3A4FD320}"/>
    <cellStyle name="A_SUM_Row Major 3 2 11" xfId="8165" xr:uid="{F91D5C95-6B9C-4E87-A31E-B969DC67A118}"/>
    <cellStyle name="A_SUM_Row Major 3 2 12" xfId="8166" xr:uid="{B0C89A84-AA99-430F-B207-0913054DE598}"/>
    <cellStyle name="A_SUM_Row Major 3 2 13" xfId="8167" xr:uid="{83A94B0E-F637-444F-88D4-9A716251854E}"/>
    <cellStyle name="A_SUM_Row Major 3 2 14" xfId="8168" xr:uid="{9D4EE49F-F061-4AA1-A536-383A5D98EA69}"/>
    <cellStyle name="A_SUM_Row Major 3 2 15" xfId="8169" xr:uid="{24E3C373-0B89-474E-8641-6E651013598D}"/>
    <cellStyle name="A_SUM_Row Major 3 2 16" xfId="8170" xr:uid="{3082D743-21D7-4C27-8801-73F637199B23}"/>
    <cellStyle name="A_SUM_Row Major 3 2 17" xfId="8171" xr:uid="{856C8258-9778-4F55-A113-5361D02AF552}"/>
    <cellStyle name="A_SUM_Row Major 3 2 18" xfId="8172" xr:uid="{27A7E2FF-B9AA-4B54-B324-46B50BB38182}"/>
    <cellStyle name="A_SUM_Row Major 3 2 19" xfId="8173" xr:uid="{24998A49-4919-4297-ADED-B273B8337343}"/>
    <cellStyle name="A_SUM_Row Major 3 2 2" xfId="8174" xr:uid="{7460CB05-B06A-4DA9-B089-E4427A368607}"/>
    <cellStyle name="A_SUM_Row Major 3 2 20" xfId="8175" xr:uid="{B97F55CA-605A-41B3-95B1-646395461244}"/>
    <cellStyle name="A_SUM_Row Major 3 2 21" xfId="8176" xr:uid="{45802684-AF9E-46C0-9C19-86A5CF39DD2C}"/>
    <cellStyle name="A_SUM_Row Major 3 2 22" xfId="8177" xr:uid="{5FED3033-94B4-406C-A917-2401802F1FFC}"/>
    <cellStyle name="A_SUM_Row Major 3 2 23" xfId="8178" xr:uid="{20F4A470-D99E-4E52-A0DD-908E4934D0FC}"/>
    <cellStyle name="A_SUM_Row Major 3 2 24" xfId="8179" xr:uid="{E202048B-4D48-4DD0-AE02-55DFB07E747A}"/>
    <cellStyle name="A_SUM_Row Major 3 2 25" xfId="8180" xr:uid="{34ED3104-7AA0-4B9C-829E-AA870648A59B}"/>
    <cellStyle name="A_SUM_Row Major 3 2 26" xfId="8181" xr:uid="{9DF0E3E1-ACFE-44BC-B66D-0AF17C75065F}"/>
    <cellStyle name="A_SUM_Row Major 3 2 27" xfId="8182" xr:uid="{77516686-F303-44BA-ABF0-D3FFA22CCC37}"/>
    <cellStyle name="A_SUM_Row Major 3 2 28" xfId="8183" xr:uid="{9422232E-7573-449F-9660-6F4EBE198F39}"/>
    <cellStyle name="A_SUM_Row Major 3 2 29" xfId="8184" xr:uid="{7915AD99-428E-4DFC-9F53-3AB034826DEE}"/>
    <cellStyle name="A_SUM_Row Major 3 2 3" xfId="8185" xr:uid="{A2171C4B-F3E4-46EC-9CBE-C7D1472E9771}"/>
    <cellStyle name="A_SUM_Row Major 3 2 4" xfId="8186" xr:uid="{0C987C24-2088-428C-9191-0585E20CF5AD}"/>
    <cellStyle name="A_SUM_Row Major 3 2 5" xfId="8187" xr:uid="{CE2E5F3C-5D64-4B6F-A53D-80506417A013}"/>
    <cellStyle name="A_SUM_Row Major 3 2 6" xfId="8188" xr:uid="{03B90502-D67F-4723-8012-56928C3CD457}"/>
    <cellStyle name="A_SUM_Row Major 3 2 7" xfId="8189" xr:uid="{E857E169-DBAF-40D2-A742-9ED611D261E4}"/>
    <cellStyle name="A_SUM_Row Major 3 2 8" xfId="8190" xr:uid="{ED63D43F-7FC5-4941-A214-7EDC3CE9E33B}"/>
    <cellStyle name="A_SUM_Row Major 3 2 9" xfId="8191" xr:uid="{32890E81-BEB6-4B0A-9DCC-B2F0632D7593}"/>
    <cellStyle name="A_SUM_Row Major 3 3" xfId="8192" xr:uid="{CAB6C5E6-454E-4349-A999-9452062FA0CC}"/>
    <cellStyle name="A_SUM_Row Major 3 4" xfId="8193" xr:uid="{6FE6E040-891A-4122-833C-FE6C696370C2}"/>
    <cellStyle name="A_SUM_Row Major 3 5" xfId="8194" xr:uid="{03FAEACB-E957-4314-90C7-828E6A668E49}"/>
    <cellStyle name="A_SUM_Row Major 3 6" xfId="8195" xr:uid="{710A2E2E-63A2-4389-9880-749434AD34B5}"/>
    <cellStyle name="A_SUM_Row Major 3 7" xfId="8196" xr:uid="{759B770C-487C-4500-98F5-518A36A50239}"/>
    <cellStyle name="A_SUM_Row Major 3 8" xfId="8197" xr:uid="{080B89BC-501A-4A14-AA88-E7BAC40D9CD4}"/>
    <cellStyle name="A_SUM_Row Major 3 9" xfId="8198" xr:uid="{6D56F2AA-C3DB-4F6B-814E-A62896AEAF0D}"/>
    <cellStyle name="A_SUM_Row Major 4" xfId="8199" xr:uid="{D6FBAD43-A8B1-4CF0-86C2-16B06ED8D66B}"/>
    <cellStyle name="A_SUM_Row Major 4 10" xfId="8200" xr:uid="{5670105B-E4BF-4471-B362-9FD113D6C00F}"/>
    <cellStyle name="A_SUM_Row Major 4 11" xfId="8201" xr:uid="{EB4E703A-775E-4BC6-86FE-B0DECA3B5872}"/>
    <cellStyle name="A_SUM_Row Major 4 12" xfId="8202" xr:uid="{B46C2E20-5EF3-4CEE-AB1E-C4B2E7993329}"/>
    <cellStyle name="A_SUM_Row Major 4 13" xfId="8203" xr:uid="{FD2B42B1-25F7-4CF9-93B1-01DA6A03BD77}"/>
    <cellStyle name="A_SUM_Row Major 4 14" xfId="8204" xr:uid="{B6698C8A-CC75-4F19-8E53-D35D6D5FFEA7}"/>
    <cellStyle name="A_SUM_Row Major 4 15" xfId="8205" xr:uid="{16EEF62C-125C-4C41-BB6A-517929733A13}"/>
    <cellStyle name="A_SUM_Row Major 4 16" xfId="8206" xr:uid="{6EE564EA-7ADF-440E-A2F5-AF83D201C8C9}"/>
    <cellStyle name="A_SUM_Row Major 4 17" xfId="8207" xr:uid="{232C5FBB-E84B-4D27-9C3E-2D5D6ABF2281}"/>
    <cellStyle name="A_SUM_Row Major 4 18" xfId="8208" xr:uid="{5F5E2B82-6730-40DD-B014-006C16BFDA05}"/>
    <cellStyle name="A_SUM_Row Major 4 19" xfId="8209" xr:uid="{8FB44FA0-EA22-46A6-A425-AA974F5FA04E}"/>
    <cellStyle name="A_SUM_Row Major 4 2" xfId="8210" xr:uid="{78CDEC30-DD76-49D0-A1DC-B6A974968B75}"/>
    <cellStyle name="A_SUM_Row Major 4 20" xfId="8211" xr:uid="{EFE7EF56-2502-4B62-AA27-31B6AC53FEED}"/>
    <cellStyle name="A_SUM_Row Major 4 21" xfId="8212" xr:uid="{84BC2A71-CDC6-428C-8D6C-0BDA9C38BC70}"/>
    <cellStyle name="A_SUM_Row Major 4 22" xfId="8213" xr:uid="{743BB4D8-6149-4D43-8E48-EEFA619CBF46}"/>
    <cellStyle name="A_SUM_Row Major 4 23" xfId="8214" xr:uid="{E6269A4A-C842-47E0-8B4E-032F000ED3D7}"/>
    <cellStyle name="A_SUM_Row Major 4 24" xfId="8215" xr:uid="{DCBE5C79-D3B2-49B7-BCC5-EA7EAF1B3B1B}"/>
    <cellStyle name="A_SUM_Row Major 4 25" xfId="8216" xr:uid="{EE6367BF-7412-4D2B-9D19-C48C8191A838}"/>
    <cellStyle name="A_SUM_Row Major 4 26" xfId="8217" xr:uid="{B4D5C5C2-9B1C-46EB-8342-C130369B2B83}"/>
    <cellStyle name="A_SUM_Row Major 4 27" xfId="8218" xr:uid="{C72BA23F-0E2D-4EE2-BBA2-20A05E1C7834}"/>
    <cellStyle name="A_SUM_Row Major 4 28" xfId="8219" xr:uid="{DDB80FF5-4512-4064-91A8-E8C0F01ED9E4}"/>
    <cellStyle name="A_SUM_Row Major 4 29" xfId="8220" xr:uid="{DB0BEAF4-2E76-4F39-B433-71F5844937A9}"/>
    <cellStyle name="A_SUM_Row Major 4 3" xfId="8221" xr:uid="{B92FEDD7-B0DA-443D-B99A-E6FD2864E0BB}"/>
    <cellStyle name="A_SUM_Row Major 4 4" xfId="8222" xr:uid="{E79B869F-C1BF-4AB4-A5FC-46F2A0FFE423}"/>
    <cellStyle name="A_SUM_Row Major 4 5" xfId="8223" xr:uid="{3524A055-6170-4F45-A0F8-7C98CE7972CA}"/>
    <cellStyle name="A_SUM_Row Major 4 6" xfId="8224" xr:uid="{699B65EF-7095-41D6-8E17-6F30F4409AB4}"/>
    <cellStyle name="A_SUM_Row Major 4 7" xfId="8225" xr:uid="{DCCE2E3F-A4B8-482A-919C-91A1E5C81D0B}"/>
    <cellStyle name="A_SUM_Row Major 4 8" xfId="8226" xr:uid="{D721F2F1-B89C-4AFE-BCDD-D098AF7796A5}"/>
    <cellStyle name="A_SUM_Row Major 4 9" xfId="8227" xr:uid="{372A7A2B-18B1-4088-8BFC-AC7CD293185B}"/>
    <cellStyle name="A_SUM_Row Major 5" xfId="8228" xr:uid="{08089DDA-94BA-4B08-BE94-6F52143A1B75}"/>
    <cellStyle name="A_SUM_Row Major 6" xfId="8229" xr:uid="{43726BFB-BB6C-4B6E-AEF5-3409A968201E}"/>
    <cellStyle name="A_SUM_Row Major 7" xfId="8230" xr:uid="{578B3A27-0C75-4815-94A0-05E5D8C638AF}"/>
    <cellStyle name="A_SUM_Row Major 8" xfId="8231" xr:uid="{8FF846D2-8FCD-433E-9701-8C545EE129CC}"/>
    <cellStyle name="A_SUM_Row Major 9" xfId="8232" xr:uid="{CEA0E8CD-5116-44AF-B038-25980CF7E667}"/>
    <cellStyle name="A_SUM_Row Major_EVEBITDA" xfId="8233" xr:uid="{FBB4A4A3-EEAE-4DAA-9570-014982F3A84D}"/>
    <cellStyle name="A_SUM_Row Major_EVEBITDA 10" xfId="8234" xr:uid="{EDA30BE7-B4B8-46C4-B691-DCD0EE9292A5}"/>
    <cellStyle name="A_SUM_Row Major_EVEBITDA 11" xfId="8235" xr:uid="{45F6E91D-8026-40DC-87A6-F92FC9ACB667}"/>
    <cellStyle name="A_SUM_Row Major_EVEBITDA 12" xfId="8236" xr:uid="{42E2FE34-7F1E-4DAA-B03D-C3C22BFA8498}"/>
    <cellStyle name="A_SUM_Row Major_EVEBITDA 13" xfId="8237" xr:uid="{29E755AF-F803-412A-AD61-9A0598343F74}"/>
    <cellStyle name="A_SUM_Row Major_EVEBITDA 14" xfId="8238" xr:uid="{865DE6EC-668D-4D0F-9722-4FABC757B6C7}"/>
    <cellStyle name="A_SUM_Row Major_EVEBITDA 15" xfId="8239" xr:uid="{2D5FB991-5BC4-43A7-A187-65AE34C5A2C4}"/>
    <cellStyle name="A_SUM_Row Major_EVEBITDA 16" xfId="8240" xr:uid="{4079E7C9-FD99-4F31-AD2D-9FB2B37E8EFE}"/>
    <cellStyle name="A_SUM_Row Major_EVEBITDA 17" xfId="8241" xr:uid="{8744E000-651F-4385-887A-8F3C95765128}"/>
    <cellStyle name="A_SUM_Row Major_EVEBITDA 18" xfId="8242" xr:uid="{C927E51D-D793-493E-9E09-8E7FD58759C6}"/>
    <cellStyle name="A_SUM_Row Major_EVEBITDA 2" xfId="8243" xr:uid="{5606EDFE-451F-432A-9580-ECE5C78455A4}"/>
    <cellStyle name="A_SUM_Row Major_EVEBITDA 2 10" xfId="8244" xr:uid="{048DFA95-07D2-4FE1-9D43-2E6F624385B2}"/>
    <cellStyle name="A_SUM_Row Major_EVEBITDA 2 11" xfId="8245" xr:uid="{49FDDA95-BF30-4ABD-B9BC-1078AF6C8093}"/>
    <cellStyle name="A_SUM_Row Major_EVEBITDA 2 12" xfId="8246" xr:uid="{8983C861-DE8F-43AF-995D-540A2F347E36}"/>
    <cellStyle name="A_SUM_Row Major_EVEBITDA 2 13" xfId="8247" xr:uid="{76B08182-28CF-47E7-AAC1-8092A3AFCE3D}"/>
    <cellStyle name="A_SUM_Row Major_EVEBITDA 2 14" xfId="8248" xr:uid="{C0A99CD0-BC8D-46F8-9C2B-BE56653239CF}"/>
    <cellStyle name="A_SUM_Row Major_EVEBITDA 2 15" xfId="8249" xr:uid="{B9F7C621-E680-46FD-A637-AAD80EB0F214}"/>
    <cellStyle name="A_SUM_Row Major_EVEBITDA 2 16" xfId="8250" xr:uid="{F1B4A7F9-E599-4A7B-962C-99B300282A18}"/>
    <cellStyle name="A_SUM_Row Major_EVEBITDA 2 2" xfId="8251" xr:uid="{8C82DF07-2ECE-41D4-A3D4-9CD79C990C5C}"/>
    <cellStyle name="A_SUM_Row Major_EVEBITDA 2 2 10" xfId="8252" xr:uid="{B1B0767D-F2A3-4060-A760-DC9C0ECE65EA}"/>
    <cellStyle name="A_SUM_Row Major_EVEBITDA 2 2 11" xfId="8253" xr:uid="{2DFFCE29-AAF8-4CDF-81B3-2C2001B32857}"/>
    <cellStyle name="A_SUM_Row Major_EVEBITDA 2 2 12" xfId="8254" xr:uid="{1470D677-1B7B-44C6-9C41-A2BB674B2A97}"/>
    <cellStyle name="A_SUM_Row Major_EVEBITDA 2 2 13" xfId="8255" xr:uid="{4A0F1916-5A90-429D-87E7-BDF16497C637}"/>
    <cellStyle name="A_SUM_Row Major_EVEBITDA 2 2 14" xfId="8256" xr:uid="{C4DEB82F-7B26-4E56-BDE9-9C20497D6C59}"/>
    <cellStyle name="A_SUM_Row Major_EVEBITDA 2 2 15" xfId="8257" xr:uid="{5596E4D4-FAE8-444B-9653-283C83D098A6}"/>
    <cellStyle name="A_SUM_Row Major_EVEBITDA 2 2 16" xfId="8258" xr:uid="{BB046EB7-A584-4BA6-BA5F-07FB950F07D2}"/>
    <cellStyle name="A_SUM_Row Major_EVEBITDA 2 2 17" xfId="8259" xr:uid="{B3EBCBC1-28BF-4CFF-B10E-C66A1ED284C6}"/>
    <cellStyle name="A_SUM_Row Major_EVEBITDA 2 2 18" xfId="8260" xr:uid="{D9903B5F-2F11-4BD5-A798-890F52BF02DE}"/>
    <cellStyle name="A_SUM_Row Major_EVEBITDA 2 2 19" xfId="8261" xr:uid="{6186279E-E350-45F7-A082-F8075883EF5E}"/>
    <cellStyle name="A_SUM_Row Major_EVEBITDA 2 2 2" xfId="8262" xr:uid="{8D32FDEC-F31F-4E90-9B11-CD99F944A4D2}"/>
    <cellStyle name="A_SUM_Row Major_EVEBITDA 2 2 20" xfId="8263" xr:uid="{CC771A0A-E068-45A2-9889-9F8D1001250D}"/>
    <cellStyle name="A_SUM_Row Major_EVEBITDA 2 2 21" xfId="8264" xr:uid="{14E8FABA-60F0-4262-B49B-4A2331001F5D}"/>
    <cellStyle name="A_SUM_Row Major_EVEBITDA 2 2 22" xfId="8265" xr:uid="{BA7C4CFC-5833-4957-96FF-8CA93EDA83A3}"/>
    <cellStyle name="A_SUM_Row Major_EVEBITDA 2 2 23" xfId="8266" xr:uid="{A8284AC6-95EC-4B68-877E-A70681115439}"/>
    <cellStyle name="A_SUM_Row Major_EVEBITDA 2 2 24" xfId="8267" xr:uid="{794358FC-7F0B-4CD9-B93B-A4BE91070EDF}"/>
    <cellStyle name="A_SUM_Row Major_EVEBITDA 2 2 25" xfId="8268" xr:uid="{93C70EF6-562B-4ED6-8313-30EDA365EB76}"/>
    <cellStyle name="A_SUM_Row Major_EVEBITDA 2 2 26" xfId="8269" xr:uid="{FAD25D42-8AB8-4BCA-A5CD-F10D12EBE7AB}"/>
    <cellStyle name="A_SUM_Row Major_EVEBITDA 2 2 27" xfId="8270" xr:uid="{1FE1B770-2DD0-44E5-822F-894AC298BEC8}"/>
    <cellStyle name="A_SUM_Row Major_EVEBITDA 2 2 28" xfId="8271" xr:uid="{C01CF318-A41D-473A-A9C1-EC76D9365FC4}"/>
    <cellStyle name="A_SUM_Row Major_EVEBITDA 2 2 29" xfId="8272" xr:uid="{CDE177D2-997B-416E-817B-1DD08005D448}"/>
    <cellStyle name="A_SUM_Row Major_EVEBITDA 2 2 3" xfId="8273" xr:uid="{78DBCF8E-DE44-41C2-9869-04108177CB88}"/>
    <cellStyle name="A_SUM_Row Major_EVEBITDA 2 2 4" xfId="8274" xr:uid="{FB3F37F9-1C34-4F0B-B53D-0CDEC6206975}"/>
    <cellStyle name="A_SUM_Row Major_EVEBITDA 2 2 5" xfId="8275" xr:uid="{6CE25981-AE99-4080-B270-3C880846CEB6}"/>
    <cellStyle name="A_SUM_Row Major_EVEBITDA 2 2 6" xfId="8276" xr:uid="{9380D9E1-15DD-4DAE-9501-F94BADC47195}"/>
    <cellStyle name="A_SUM_Row Major_EVEBITDA 2 2 7" xfId="8277" xr:uid="{E3D3C797-B651-42D2-A151-9D453FFF004D}"/>
    <cellStyle name="A_SUM_Row Major_EVEBITDA 2 2 8" xfId="8278" xr:uid="{CFC73905-21FF-4D71-8B24-81C12E75B53B}"/>
    <cellStyle name="A_SUM_Row Major_EVEBITDA 2 2 9" xfId="8279" xr:uid="{19EDA2D9-D6BA-4546-A02B-2D90D443FA82}"/>
    <cellStyle name="A_SUM_Row Major_EVEBITDA 2 3" xfId="8280" xr:uid="{445D9044-AAD5-406E-9E6F-035125396B50}"/>
    <cellStyle name="A_SUM_Row Major_EVEBITDA 2 4" xfId="8281" xr:uid="{D616E5B3-E87D-4E7C-BC3D-8A3F739E0754}"/>
    <cellStyle name="A_SUM_Row Major_EVEBITDA 2 5" xfId="8282" xr:uid="{074FE810-7179-45D2-9BCA-084AE770F319}"/>
    <cellStyle name="A_SUM_Row Major_EVEBITDA 2 6" xfId="8283" xr:uid="{CB1FA75A-368C-4835-9AE8-6D2D08ED774F}"/>
    <cellStyle name="A_SUM_Row Major_EVEBITDA 2 7" xfId="8284" xr:uid="{C4B54855-4CE8-4E8F-9608-5729E0F002E7}"/>
    <cellStyle name="A_SUM_Row Major_EVEBITDA 2 8" xfId="8285" xr:uid="{E9238683-764B-4A0A-A25C-91ED8E2C3475}"/>
    <cellStyle name="A_SUM_Row Major_EVEBITDA 2 9" xfId="8286" xr:uid="{2862FC37-6D6D-4288-B1F5-56D03D9E0F2A}"/>
    <cellStyle name="A_SUM_Row Major_EVEBITDA 3" xfId="8287" xr:uid="{E78DA11C-0B98-4647-B1A7-26E3738F5DE5}"/>
    <cellStyle name="A_SUM_Row Major_EVEBITDA 3 10" xfId="8288" xr:uid="{8537642E-2520-454C-A133-8E129AAEC69A}"/>
    <cellStyle name="A_SUM_Row Major_EVEBITDA 3 11" xfId="8289" xr:uid="{D3F3798B-D7DE-4BD8-BBE7-3D0CFABF8D70}"/>
    <cellStyle name="A_SUM_Row Major_EVEBITDA 3 12" xfId="8290" xr:uid="{6E94A78D-8D45-45A6-9ED8-6F1102E6F4AB}"/>
    <cellStyle name="A_SUM_Row Major_EVEBITDA 3 13" xfId="8291" xr:uid="{E745A5C3-B248-4C39-AAD5-146CF1628FB0}"/>
    <cellStyle name="A_SUM_Row Major_EVEBITDA 3 14" xfId="8292" xr:uid="{927156AC-D588-4B48-8EE3-F02DBE375806}"/>
    <cellStyle name="A_SUM_Row Major_EVEBITDA 3 15" xfId="8293" xr:uid="{3495C143-7E73-4296-BD63-A150AD87B1E6}"/>
    <cellStyle name="A_SUM_Row Major_EVEBITDA 3 16" xfId="8294" xr:uid="{43820038-D52C-463A-96B6-7856744A3A3E}"/>
    <cellStyle name="A_SUM_Row Major_EVEBITDA 3 2" xfId="8295" xr:uid="{9610BEC3-2388-4411-8C26-A5910DF5BB9C}"/>
    <cellStyle name="A_SUM_Row Major_EVEBITDA 3 2 10" xfId="8296" xr:uid="{1B5BE544-9282-405B-8BBE-581E491D1606}"/>
    <cellStyle name="A_SUM_Row Major_EVEBITDA 3 2 11" xfId="8297" xr:uid="{93D80061-6F1F-42F0-9C20-90E5720155B8}"/>
    <cellStyle name="A_SUM_Row Major_EVEBITDA 3 2 12" xfId="8298" xr:uid="{59BCE7F8-3415-407F-A7E0-24FD0023CA9B}"/>
    <cellStyle name="A_SUM_Row Major_EVEBITDA 3 2 13" xfId="8299" xr:uid="{EDF62EFD-7533-4606-B0F6-54662B379A28}"/>
    <cellStyle name="A_SUM_Row Major_EVEBITDA 3 2 14" xfId="8300" xr:uid="{9C81B449-EBEC-4770-8B88-8EFE1CC9A6F3}"/>
    <cellStyle name="A_SUM_Row Major_EVEBITDA 3 2 15" xfId="8301" xr:uid="{96FFCD1F-E3C9-4646-A016-AEA4FBAA83A5}"/>
    <cellStyle name="A_SUM_Row Major_EVEBITDA 3 2 16" xfId="8302" xr:uid="{98D88C97-102E-47DD-B2D2-42B4094035EC}"/>
    <cellStyle name="A_SUM_Row Major_EVEBITDA 3 2 17" xfId="8303" xr:uid="{F98796F8-D3B1-4AF5-83D1-C79E0219F894}"/>
    <cellStyle name="A_SUM_Row Major_EVEBITDA 3 2 18" xfId="8304" xr:uid="{28B5F03F-B406-4A5F-958D-2E7EBE960F01}"/>
    <cellStyle name="A_SUM_Row Major_EVEBITDA 3 2 19" xfId="8305" xr:uid="{9D169150-365E-4344-B2E0-FB0F1E325926}"/>
    <cellStyle name="A_SUM_Row Major_EVEBITDA 3 2 2" xfId="8306" xr:uid="{7E01F107-0A6D-4E5D-A2B2-62A1B99ACBB7}"/>
    <cellStyle name="A_SUM_Row Major_EVEBITDA 3 2 20" xfId="8307" xr:uid="{9700738D-CCDD-46C6-A066-20630F57D4E1}"/>
    <cellStyle name="A_SUM_Row Major_EVEBITDA 3 2 21" xfId="8308" xr:uid="{581901E1-F18A-4D91-AC17-D25A065FFE7F}"/>
    <cellStyle name="A_SUM_Row Major_EVEBITDA 3 2 22" xfId="8309" xr:uid="{72B1A251-6351-460E-A59B-40812B4293A2}"/>
    <cellStyle name="A_SUM_Row Major_EVEBITDA 3 2 23" xfId="8310" xr:uid="{F7A74694-8689-4C74-829B-C15A76629808}"/>
    <cellStyle name="A_SUM_Row Major_EVEBITDA 3 2 24" xfId="8311" xr:uid="{E2E575B8-4D92-478D-A95E-F7A29FCC1E56}"/>
    <cellStyle name="A_SUM_Row Major_EVEBITDA 3 2 25" xfId="8312" xr:uid="{B28ECC87-1CFF-4AC4-B14C-4268EAC618C9}"/>
    <cellStyle name="A_SUM_Row Major_EVEBITDA 3 2 26" xfId="8313" xr:uid="{F7361CE8-2A1B-4233-841C-96E774905FEE}"/>
    <cellStyle name="A_SUM_Row Major_EVEBITDA 3 2 27" xfId="8314" xr:uid="{86B0D49B-E95A-40DE-908C-A0DBBD810950}"/>
    <cellStyle name="A_SUM_Row Major_EVEBITDA 3 2 28" xfId="8315" xr:uid="{D985BCB9-BA67-4B49-A848-301A01E50DC1}"/>
    <cellStyle name="A_SUM_Row Major_EVEBITDA 3 2 29" xfId="8316" xr:uid="{A456F55A-EA2B-448E-8B70-2F0FBFE46100}"/>
    <cellStyle name="A_SUM_Row Major_EVEBITDA 3 2 3" xfId="8317" xr:uid="{F419D803-4B14-4E14-A0EA-E71420793408}"/>
    <cellStyle name="A_SUM_Row Major_EVEBITDA 3 2 4" xfId="8318" xr:uid="{2CBD1D4F-2311-4FE0-9415-FE3F626E54C6}"/>
    <cellStyle name="A_SUM_Row Major_EVEBITDA 3 2 5" xfId="8319" xr:uid="{B050FC03-7350-4F14-B404-E57432219C07}"/>
    <cellStyle name="A_SUM_Row Major_EVEBITDA 3 2 6" xfId="8320" xr:uid="{C3BF4FA4-3A08-49BA-BE76-D51C4C8891C0}"/>
    <cellStyle name="A_SUM_Row Major_EVEBITDA 3 2 7" xfId="8321" xr:uid="{5898401C-A417-4791-8072-EB2347EE3CF6}"/>
    <cellStyle name="A_SUM_Row Major_EVEBITDA 3 2 8" xfId="8322" xr:uid="{6912578D-6C99-4D09-8A44-889B56F0DA0A}"/>
    <cellStyle name="A_SUM_Row Major_EVEBITDA 3 2 9" xfId="8323" xr:uid="{492B8C10-311D-43A5-AB9B-A7B422A8652B}"/>
    <cellStyle name="A_SUM_Row Major_EVEBITDA 3 3" xfId="8324" xr:uid="{B0724583-CF29-4A28-A931-9DCD513D7FC8}"/>
    <cellStyle name="A_SUM_Row Major_EVEBITDA 3 4" xfId="8325" xr:uid="{02534FCE-4F69-416F-8362-D94685672287}"/>
    <cellStyle name="A_SUM_Row Major_EVEBITDA 3 5" xfId="8326" xr:uid="{00C86015-B728-4895-A6FA-52290390950D}"/>
    <cellStyle name="A_SUM_Row Major_EVEBITDA 3 6" xfId="8327" xr:uid="{C3944C3B-F6F6-43E0-B8A1-E53D2486D034}"/>
    <cellStyle name="A_SUM_Row Major_EVEBITDA 3 7" xfId="8328" xr:uid="{BE6A9A22-2080-4E89-A29B-FFBD4755BC25}"/>
    <cellStyle name="A_SUM_Row Major_EVEBITDA 3 8" xfId="8329" xr:uid="{CD926FEC-98A4-476A-9D6D-78866A391507}"/>
    <cellStyle name="A_SUM_Row Major_EVEBITDA 3 9" xfId="8330" xr:uid="{6A055780-DBE3-4D3C-A6FF-D75CB9E4D521}"/>
    <cellStyle name="A_SUM_Row Major_EVEBITDA 4" xfId="8331" xr:uid="{13BEA542-1F20-4406-B459-AB25CFEA7D51}"/>
    <cellStyle name="A_SUM_Row Major_EVEBITDA 4 10" xfId="8332" xr:uid="{207E4FEB-EFB9-4AAB-84C6-335D6AA0A489}"/>
    <cellStyle name="A_SUM_Row Major_EVEBITDA 4 11" xfId="8333" xr:uid="{A2B8D829-C6AD-4A98-BA47-E0949C821BD1}"/>
    <cellStyle name="A_SUM_Row Major_EVEBITDA 4 12" xfId="8334" xr:uid="{AE128E41-1C37-445E-BF0B-EDBEE482ADAB}"/>
    <cellStyle name="A_SUM_Row Major_EVEBITDA 4 13" xfId="8335" xr:uid="{ADB97334-C98B-48D9-BC11-C0D714E94DDD}"/>
    <cellStyle name="A_SUM_Row Major_EVEBITDA 4 14" xfId="8336" xr:uid="{5F100849-E415-4ACC-A864-3B44A4F832C8}"/>
    <cellStyle name="A_SUM_Row Major_EVEBITDA 4 15" xfId="8337" xr:uid="{37333E95-1FA0-444B-8B60-C201A7A712F2}"/>
    <cellStyle name="A_SUM_Row Major_EVEBITDA 4 16" xfId="8338" xr:uid="{E81078BB-D38E-4779-AC13-233C9386AD06}"/>
    <cellStyle name="A_SUM_Row Major_EVEBITDA 4 17" xfId="8339" xr:uid="{DB44A57A-D33A-449E-A041-CA69527CC0D2}"/>
    <cellStyle name="A_SUM_Row Major_EVEBITDA 4 18" xfId="8340" xr:uid="{7288B2DE-5C98-4E41-947E-F086CAADEAF5}"/>
    <cellStyle name="A_SUM_Row Major_EVEBITDA 4 19" xfId="8341" xr:uid="{F38D5E51-2F3A-4956-A7FA-B2A7A61D5C25}"/>
    <cellStyle name="A_SUM_Row Major_EVEBITDA 4 2" xfId="8342" xr:uid="{2472A72A-499F-4DC5-B909-CB7711E7DE8B}"/>
    <cellStyle name="A_SUM_Row Major_EVEBITDA 4 20" xfId="8343" xr:uid="{29475561-4BF8-45F7-A2DE-B5D68A9FDA04}"/>
    <cellStyle name="A_SUM_Row Major_EVEBITDA 4 21" xfId="8344" xr:uid="{97B333FB-AE64-4609-93DF-2FE579CA6BCE}"/>
    <cellStyle name="A_SUM_Row Major_EVEBITDA 4 22" xfId="8345" xr:uid="{FEC2BAE7-D5A0-46C3-A94F-D24C112E206F}"/>
    <cellStyle name="A_SUM_Row Major_EVEBITDA 4 23" xfId="8346" xr:uid="{4863F896-2E26-4760-B3F1-95AAC59362E6}"/>
    <cellStyle name="A_SUM_Row Major_EVEBITDA 4 24" xfId="8347" xr:uid="{90F20F58-F108-4029-9408-928BE924317C}"/>
    <cellStyle name="A_SUM_Row Major_EVEBITDA 4 25" xfId="8348" xr:uid="{CF38396C-6001-4134-8BB8-CC4D7EBA0C1F}"/>
    <cellStyle name="A_SUM_Row Major_EVEBITDA 4 26" xfId="8349" xr:uid="{78D78328-5ED8-4307-B52B-B8F3F6483AF5}"/>
    <cellStyle name="A_SUM_Row Major_EVEBITDA 4 27" xfId="8350" xr:uid="{0BEA428B-E9FF-48E6-8C89-226E02B74120}"/>
    <cellStyle name="A_SUM_Row Major_EVEBITDA 4 28" xfId="8351" xr:uid="{E4E6740D-7B9F-4DFD-993D-9E0C33C45EE7}"/>
    <cellStyle name="A_SUM_Row Major_EVEBITDA 4 29" xfId="8352" xr:uid="{845C0DFA-7339-4D63-91D2-1BB8CE1C833C}"/>
    <cellStyle name="A_SUM_Row Major_EVEBITDA 4 3" xfId="8353" xr:uid="{69C7E6BA-711E-4914-B088-5A928AE486EB}"/>
    <cellStyle name="A_SUM_Row Major_EVEBITDA 4 4" xfId="8354" xr:uid="{427305ED-18E6-48E9-99DB-63589BED885D}"/>
    <cellStyle name="A_SUM_Row Major_EVEBITDA 4 5" xfId="8355" xr:uid="{5695AFEB-90C9-4CCA-9F0D-E73EEC7BF019}"/>
    <cellStyle name="A_SUM_Row Major_EVEBITDA 4 6" xfId="8356" xr:uid="{B921D2BD-A9D7-47EE-B870-BA0C7956D127}"/>
    <cellStyle name="A_SUM_Row Major_EVEBITDA 4 7" xfId="8357" xr:uid="{380AB525-6468-430D-8E6D-B3F0F99BC270}"/>
    <cellStyle name="A_SUM_Row Major_EVEBITDA 4 8" xfId="8358" xr:uid="{CCAFE76A-64EC-4D36-81C9-536A18BAD83D}"/>
    <cellStyle name="A_SUM_Row Major_EVEBITDA 4 9" xfId="8359" xr:uid="{DE4A6C06-77D7-4B7D-876A-A2A6344FF66F}"/>
    <cellStyle name="A_SUM_Row Major_EVEBITDA 5" xfId="8360" xr:uid="{1B6A4982-8435-4335-B192-12BF8F7AD294}"/>
    <cellStyle name="A_SUM_Row Major_EVEBITDA 6" xfId="8361" xr:uid="{6D97F618-E572-4BF0-9445-95B7A6C82BDD}"/>
    <cellStyle name="A_SUM_Row Major_EVEBITDA 7" xfId="8362" xr:uid="{52933A6E-C01E-4503-8A65-DE1BF93B0628}"/>
    <cellStyle name="A_SUM_Row Major_EVEBITDA 8" xfId="8363" xr:uid="{EA4291D5-6010-46E0-A88B-56680628FDC1}"/>
    <cellStyle name="A_SUM_Row Major_EVEBITDA 9" xfId="8364" xr:uid="{5FA092AC-67EC-49E8-8E03-F9C488BA8887}"/>
    <cellStyle name="A_SUM_Row Major_Indgen-specialty5" xfId="8365" xr:uid="{6825F9F6-7346-4315-AEA5-F2AD14C24279}"/>
    <cellStyle name="A_SUM_Row Major_Indgen-specialty5 10" xfId="8366" xr:uid="{0EA1AA34-D05E-4BE1-9E86-A2D5E3A33317}"/>
    <cellStyle name="A_SUM_Row Major_Indgen-specialty5 11" xfId="8367" xr:uid="{58043851-4C30-49EE-A66A-C691DDC13989}"/>
    <cellStyle name="A_SUM_Row Major_Indgen-specialty5 12" xfId="8368" xr:uid="{9C5A29FA-78D5-4BE1-8F87-FB1BB506055C}"/>
    <cellStyle name="A_SUM_Row Major_Indgen-specialty5 13" xfId="8369" xr:uid="{6F653182-256B-4C13-9471-43F69EA43B5B}"/>
    <cellStyle name="A_SUM_Row Major_Indgen-specialty5 14" xfId="8370" xr:uid="{12594073-6EAD-4F1E-87D1-0D3C93F517DC}"/>
    <cellStyle name="A_SUM_Row Major_Indgen-specialty5 15" xfId="8371" xr:uid="{7317F4FA-5C1D-48AB-B1F8-B2E4B597E2F2}"/>
    <cellStyle name="A_SUM_Row Major_Indgen-specialty5 16" xfId="8372" xr:uid="{2BFB4550-5368-4E7D-9A89-62D9C691CD12}"/>
    <cellStyle name="A_SUM_Row Major_Indgen-specialty5 17" xfId="8373" xr:uid="{7CF786D3-3CA9-4BC6-BFD9-1774072E20D8}"/>
    <cellStyle name="A_SUM_Row Major_Indgen-specialty5 18" xfId="8374" xr:uid="{77A27B5B-75C0-49BE-A324-0B3CD889DCB4}"/>
    <cellStyle name="A_SUM_Row Major_Indgen-specialty5 2" xfId="8375" xr:uid="{EB52ABC1-3368-4AB1-809D-AAB9A6713E78}"/>
    <cellStyle name="A_SUM_Row Major_Indgen-specialty5 2 10" xfId="8376" xr:uid="{4FC2480A-3118-4B56-A626-4EE8FE6697BF}"/>
    <cellStyle name="A_SUM_Row Major_Indgen-specialty5 2 11" xfId="8377" xr:uid="{0BC82408-F966-4283-936F-7CC9F022E44D}"/>
    <cellStyle name="A_SUM_Row Major_Indgen-specialty5 2 12" xfId="8378" xr:uid="{4CE6909A-A451-40E4-AF40-39E53306527D}"/>
    <cellStyle name="A_SUM_Row Major_Indgen-specialty5 2 13" xfId="8379" xr:uid="{B3091B12-2EB7-4F23-B9DD-B09F9C1A3593}"/>
    <cellStyle name="A_SUM_Row Major_Indgen-specialty5 2 14" xfId="8380" xr:uid="{B24FB49C-2C02-4F64-9407-D78F1BA62A94}"/>
    <cellStyle name="A_SUM_Row Major_Indgen-specialty5 2 15" xfId="8381" xr:uid="{7AB8BCB1-45B5-4201-B1C9-1BD5AA2FA61D}"/>
    <cellStyle name="A_SUM_Row Major_Indgen-specialty5 2 16" xfId="8382" xr:uid="{C012E4D7-2BC8-4B41-BB57-34F5406F5509}"/>
    <cellStyle name="A_SUM_Row Major_Indgen-specialty5 2 2" xfId="8383" xr:uid="{CB78330B-487C-49B7-9B7D-E64B9C683F5D}"/>
    <cellStyle name="A_SUM_Row Major_Indgen-specialty5 2 2 10" xfId="8384" xr:uid="{0A24C40E-5CEB-4C9B-A038-0E165D82F868}"/>
    <cellStyle name="A_SUM_Row Major_Indgen-specialty5 2 2 11" xfId="8385" xr:uid="{C5D0120A-0FBB-44A8-BD2C-D786170B9D64}"/>
    <cellStyle name="A_SUM_Row Major_Indgen-specialty5 2 2 12" xfId="8386" xr:uid="{7267B14C-A66F-42F3-A434-D50A8FF30526}"/>
    <cellStyle name="A_SUM_Row Major_Indgen-specialty5 2 2 13" xfId="8387" xr:uid="{A49568E6-769B-4251-9289-6A7DBB039898}"/>
    <cellStyle name="A_SUM_Row Major_Indgen-specialty5 2 2 14" xfId="8388" xr:uid="{04762213-867B-41BF-8134-71C4825D1B84}"/>
    <cellStyle name="A_SUM_Row Major_Indgen-specialty5 2 2 15" xfId="8389" xr:uid="{D6850B0B-16AF-4476-8B30-86E83274B36E}"/>
    <cellStyle name="A_SUM_Row Major_Indgen-specialty5 2 2 16" xfId="8390" xr:uid="{E292A1CF-5003-4159-8167-5A88B55022A5}"/>
    <cellStyle name="A_SUM_Row Major_Indgen-specialty5 2 2 17" xfId="8391" xr:uid="{7B1A1C60-E017-4C84-ACEB-C1DF56FBF524}"/>
    <cellStyle name="A_SUM_Row Major_Indgen-specialty5 2 2 18" xfId="8392" xr:uid="{EFB7238B-A20C-40BB-90E0-D0B8C361D8B0}"/>
    <cellStyle name="A_SUM_Row Major_Indgen-specialty5 2 2 19" xfId="8393" xr:uid="{542C544D-7CA0-448E-89AC-929612002875}"/>
    <cellStyle name="A_SUM_Row Major_Indgen-specialty5 2 2 2" xfId="8394" xr:uid="{6A1A6DD1-F15A-4D8B-9BC6-EE00A896D586}"/>
    <cellStyle name="A_SUM_Row Major_Indgen-specialty5 2 2 20" xfId="8395" xr:uid="{06511AB5-F8ED-4CE4-B1C7-2EA0D2906390}"/>
    <cellStyle name="A_SUM_Row Major_Indgen-specialty5 2 2 21" xfId="8396" xr:uid="{744BB3F9-1E64-48E9-AB2F-41F64D443920}"/>
    <cellStyle name="A_SUM_Row Major_Indgen-specialty5 2 2 22" xfId="8397" xr:uid="{748EE42A-5A0C-4F75-998A-90FD911A40AB}"/>
    <cellStyle name="A_SUM_Row Major_Indgen-specialty5 2 2 23" xfId="8398" xr:uid="{509D687B-E716-440A-81D5-677B2D6720AD}"/>
    <cellStyle name="A_SUM_Row Major_Indgen-specialty5 2 2 24" xfId="8399" xr:uid="{DFD48353-F8E7-4F2C-BD2F-6BC6912E38EC}"/>
    <cellStyle name="A_SUM_Row Major_Indgen-specialty5 2 2 25" xfId="8400" xr:uid="{84219977-9336-4EF7-A84B-BB629E1E6E55}"/>
    <cellStyle name="A_SUM_Row Major_Indgen-specialty5 2 2 26" xfId="8401" xr:uid="{5EE4BC4A-CEDC-4E85-BEA8-0AF6A0189A8B}"/>
    <cellStyle name="A_SUM_Row Major_Indgen-specialty5 2 2 27" xfId="8402" xr:uid="{59EA64A3-BC81-48D3-9B6A-5F5449A114E6}"/>
    <cellStyle name="A_SUM_Row Major_Indgen-specialty5 2 2 28" xfId="8403" xr:uid="{DE9CDC43-FFA3-426C-A01B-29215C47E0D0}"/>
    <cellStyle name="A_SUM_Row Major_Indgen-specialty5 2 2 29" xfId="8404" xr:uid="{39E23CDC-4963-44E4-8B58-36018FB998D4}"/>
    <cellStyle name="A_SUM_Row Major_Indgen-specialty5 2 2 3" xfId="8405" xr:uid="{0E2F7183-7F81-4B88-B043-15C8A1F597D6}"/>
    <cellStyle name="A_SUM_Row Major_Indgen-specialty5 2 2 4" xfId="8406" xr:uid="{43AC3053-8EA5-484F-A2BB-C5CDD0EE2636}"/>
    <cellStyle name="A_SUM_Row Major_Indgen-specialty5 2 2 5" xfId="8407" xr:uid="{DEA44205-B538-497D-AE89-1910759B0DFE}"/>
    <cellStyle name="A_SUM_Row Major_Indgen-specialty5 2 2 6" xfId="8408" xr:uid="{7C47B747-1401-49A6-BFEA-3BCD43EEBC64}"/>
    <cellStyle name="A_SUM_Row Major_Indgen-specialty5 2 2 7" xfId="8409" xr:uid="{A2CD80E2-C51F-4E57-95D6-15C8771A94F0}"/>
    <cellStyle name="A_SUM_Row Major_Indgen-specialty5 2 2 8" xfId="8410" xr:uid="{2A6AD3D7-1F87-4612-BCDD-D09B8C7E2D05}"/>
    <cellStyle name="A_SUM_Row Major_Indgen-specialty5 2 2 9" xfId="8411" xr:uid="{0177EEF2-F250-4E48-88F7-7D8A3C020DE8}"/>
    <cellStyle name="A_SUM_Row Major_Indgen-specialty5 2 3" xfId="8412" xr:uid="{754AC4C5-8880-4D6C-AA02-9D0007C15D1A}"/>
    <cellStyle name="A_SUM_Row Major_Indgen-specialty5 2 4" xfId="8413" xr:uid="{5CAC2856-F54E-4498-AF38-DBE1CBF31B8E}"/>
    <cellStyle name="A_SUM_Row Major_Indgen-specialty5 2 5" xfId="8414" xr:uid="{F00842D5-73D7-4532-B837-6C61CA728C28}"/>
    <cellStyle name="A_SUM_Row Major_Indgen-specialty5 2 6" xfId="8415" xr:uid="{D8FC7283-6226-42A9-9B26-A644F4861315}"/>
    <cellStyle name="A_SUM_Row Major_Indgen-specialty5 2 7" xfId="8416" xr:uid="{430940A1-B9B3-4208-8C61-47EBB7EF9474}"/>
    <cellStyle name="A_SUM_Row Major_Indgen-specialty5 2 8" xfId="8417" xr:uid="{44BC42D9-8EF7-45F3-81AC-9FADFD29559C}"/>
    <cellStyle name="A_SUM_Row Major_Indgen-specialty5 2 9" xfId="8418" xr:uid="{237E8B57-AF38-4CF6-9A9C-00C86007840F}"/>
    <cellStyle name="A_SUM_Row Major_Indgen-specialty5 3" xfId="8419" xr:uid="{FE057FDF-8EBC-4DA3-8458-405F0DD87857}"/>
    <cellStyle name="A_SUM_Row Major_Indgen-specialty5 3 10" xfId="8420" xr:uid="{B379730D-66F5-4FE8-BA3B-C29F4C458B33}"/>
    <cellStyle name="A_SUM_Row Major_Indgen-specialty5 3 11" xfId="8421" xr:uid="{786B8461-343C-4199-93BB-DC57902B3140}"/>
    <cellStyle name="A_SUM_Row Major_Indgen-specialty5 3 12" xfId="8422" xr:uid="{444630C7-E5BE-46E9-B407-5503AEE9A3EE}"/>
    <cellStyle name="A_SUM_Row Major_Indgen-specialty5 3 13" xfId="8423" xr:uid="{C006C3CC-7D34-48F4-B110-553D3EB201DC}"/>
    <cellStyle name="A_SUM_Row Major_Indgen-specialty5 3 14" xfId="8424" xr:uid="{93C7DAF5-3A05-4ACA-A5FF-6443AC9DFADC}"/>
    <cellStyle name="A_SUM_Row Major_Indgen-specialty5 3 15" xfId="8425" xr:uid="{FE027371-A60B-4606-A379-78944D61C4EA}"/>
    <cellStyle name="A_SUM_Row Major_Indgen-specialty5 3 16" xfId="8426" xr:uid="{59235BEB-FD98-4334-AA87-E90370ABAF70}"/>
    <cellStyle name="A_SUM_Row Major_Indgen-specialty5 3 2" xfId="8427" xr:uid="{356E944F-91D1-46CD-B23F-89481667CDA8}"/>
    <cellStyle name="A_SUM_Row Major_Indgen-specialty5 3 2 10" xfId="8428" xr:uid="{FD769046-2A66-4730-8406-E54C633962EC}"/>
    <cellStyle name="A_SUM_Row Major_Indgen-specialty5 3 2 11" xfId="8429" xr:uid="{BF6D468B-768C-4DD6-9A5C-06251A827D3D}"/>
    <cellStyle name="A_SUM_Row Major_Indgen-specialty5 3 2 12" xfId="8430" xr:uid="{F616DBA4-63B4-4F44-BAD8-D347FCC29943}"/>
    <cellStyle name="A_SUM_Row Major_Indgen-specialty5 3 2 13" xfId="8431" xr:uid="{FAABCB2A-2B49-4340-9682-0B6C5A6A46C0}"/>
    <cellStyle name="A_SUM_Row Major_Indgen-specialty5 3 2 14" xfId="8432" xr:uid="{717592C8-43B5-4E85-8189-9D87FFE684CC}"/>
    <cellStyle name="A_SUM_Row Major_Indgen-specialty5 3 2 15" xfId="8433" xr:uid="{2CF53A5B-5D72-44C4-88B9-321C7F664269}"/>
    <cellStyle name="A_SUM_Row Major_Indgen-specialty5 3 2 16" xfId="8434" xr:uid="{4FEE0F2A-F553-4D5D-8EE9-CAF6EF707DC4}"/>
    <cellStyle name="A_SUM_Row Major_Indgen-specialty5 3 2 17" xfId="8435" xr:uid="{F0C48D2D-1D2C-4A35-AEDC-9C8D3DA27276}"/>
    <cellStyle name="A_SUM_Row Major_Indgen-specialty5 3 2 18" xfId="8436" xr:uid="{52B48728-3DE1-4244-B47C-F39BDF50FEB9}"/>
    <cellStyle name="A_SUM_Row Major_Indgen-specialty5 3 2 19" xfId="8437" xr:uid="{F2BCD452-C308-4853-8F60-251FD0891822}"/>
    <cellStyle name="A_SUM_Row Major_Indgen-specialty5 3 2 2" xfId="8438" xr:uid="{377F27B7-1C20-428E-8BD9-409BB467C877}"/>
    <cellStyle name="A_SUM_Row Major_Indgen-specialty5 3 2 20" xfId="8439" xr:uid="{587881B9-0A4F-4403-AA68-0583F45BA90E}"/>
    <cellStyle name="A_SUM_Row Major_Indgen-specialty5 3 2 21" xfId="8440" xr:uid="{2F970FA6-19DA-416F-A043-BBF5589F6D8C}"/>
    <cellStyle name="A_SUM_Row Major_Indgen-specialty5 3 2 22" xfId="8441" xr:uid="{8D1E9598-6CCB-44D6-AD38-DB7DF182AF46}"/>
    <cellStyle name="A_SUM_Row Major_Indgen-specialty5 3 2 23" xfId="8442" xr:uid="{DCF0A9FD-0113-439A-9F78-C7247354A518}"/>
    <cellStyle name="A_SUM_Row Major_Indgen-specialty5 3 2 24" xfId="8443" xr:uid="{89618CFD-724B-45E6-A386-A682FAEF537D}"/>
    <cellStyle name="A_SUM_Row Major_Indgen-specialty5 3 2 25" xfId="8444" xr:uid="{3BDAF44A-BA1A-43DA-8259-4DC90F439E94}"/>
    <cellStyle name="A_SUM_Row Major_Indgen-specialty5 3 2 26" xfId="8445" xr:uid="{3FB85A35-16CE-45B8-923A-5F76160167E7}"/>
    <cellStyle name="A_SUM_Row Major_Indgen-specialty5 3 2 27" xfId="8446" xr:uid="{CB52BB11-EC8C-4692-A384-2E2835E50DAD}"/>
    <cellStyle name="A_SUM_Row Major_Indgen-specialty5 3 2 28" xfId="8447" xr:uid="{307187D0-7B19-4B80-ABC4-197ECB085160}"/>
    <cellStyle name="A_SUM_Row Major_Indgen-specialty5 3 2 29" xfId="8448" xr:uid="{1A77DAFF-2E64-4F39-AF3C-DF7B61A32964}"/>
    <cellStyle name="A_SUM_Row Major_Indgen-specialty5 3 2 3" xfId="8449" xr:uid="{E4A99A75-44A9-41B0-9CBE-C680A60596A9}"/>
    <cellStyle name="A_SUM_Row Major_Indgen-specialty5 3 2 4" xfId="8450" xr:uid="{1DA8071F-C411-4B58-B88E-4B4B841B160F}"/>
    <cellStyle name="A_SUM_Row Major_Indgen-specialty5 3 2 5" xfId="8451" xr:uid="{11182E48-B91A-4578-832A-C501EC98EE8C}"/>
    <cellStyle name="A_SUM_Row Major_Indgen-specialty5 3 2 6" xfId="8452" xr:uid="{B56BD6A7-AA2E-48CC-AB9B-A4138DC54CDF}"/>
    <cellStyle name="A_SUM_Row Major_Indgen-specialty5 3 2 7" xfId="8453" xr:uid="{A7653458-1709-40E7-A395-AFE2132B0F85}"/>
    <cellStyle name="A_SUM_Row Major_Indgen-specialty5 3 2 8" xfId="8454" xr:uid="{8879B402-5E8B-424D-8A89-F70DC7845AA9}"/>
    <cellStyle name="A_SUM_Row Major_Indgen-specialty5 3 2 9" xfId="8455" xr:uid="{D43A6BC6-C41A-4AAD-A235-41882F36668B}"/>
    <cellStyle name="A_SUM_Row Major_Indgen-specialty5 3 3" xfId="8456" xr:uid="{B4462E87-AA08-432A-9283-6CA689EDF4CA}"/>
    <cellStyle name="A_SUM_Row Major_Indgen-specialty5 3 4" xfId="8457" xr:uid="{A9AA2D66-F08D-48A2-B7FD-C1A5A422706F}"/>
    <cellStyle name="A_SUM_Row Major_Indgen-specialty5 3 5" xfId="8458" xr:uid="{52B194FA-BC23-409C-9349-A9128B4CCB21}"/>
    <cellStyle name="A_SUM_Row Major_Indgen-specialty5 3 6" xfId="8459" xr:uid="{1B0F3760-9CFF-488B-B61A-630B439807E5}"/>
    <cellStyle name="A_SUM_Row Major_Indgen-specialty5 3 7" xfId="8460" xr:uid="{45B52153-143F-4936-977C-B74754C2A5C7}"/>
    <cellStyle name="A_SUM_Row Major_Indgen-specialty5 3 8" xfId="8461" xr:uid="{7BA7CC52-83FF-4793-A618-8A139A808AA0}"/>
    <cellStyle name="A_SUM_Row Major_Indgen-specialty5 3 9" xfId="8462" xr:uid="{C482A10F-7E59-4631-9B9E-13BC930E077D}"/>
    <cellStyle name="A_SUM_Row Major_Indgen-specialty5 4" xfId="8463" xr:uid="{D33EEECD-A917-4152-B6DD-A8B66DD557B1}"/>
    <cellStyle name="A_SUM_Row Major_Indgen-specialty5 4 10" xfId="8464" xr:uid="{7282779C-BCBE-43CF-BDD3-4261EE97CC80}"/>
    <cellStyle name="A_SUM_Row Major_Indgen-specialty5 4 11" xfId="8465" xr:uid="{7537D882-EBD8-48F6-B710-0C8FF35A8A2B}"/>
    <cellStyle name="A_SUM_Row Major_Indgen-specialty5 4 12" xfId="8466" xr:uid="{F3C190B2-8893-4FF0-B7EE-E5A6ED4FEB3C}"/>
    <cellStyle name="A_SUM_Row Major_Indgen-specialty5 4 13" xfId="8467" xr:uid="{283C747E-8ED2-45FC-8FA2-A2EF909D0451}"/>
    <cellStyle name="A_SUM_Row Major_Indgen-specialty5 4 14" xfId="8468" xr:uid="{EC7904FD-E4DE-43B2-88D6-0F2ABD7CF55F}"/>
    <cellStyle name="A_SUM_Row Major_Indgen-specialty5 4 15" xfId="8469" xr:uid="{B4B60BF4-0AC6-440B-8CBE-7A05138F9816}"/>
    <cellStyle name="A_SUM_Row Major_Indgen-specialty5 4 16" xfId="8470" xr:uid="{D1BFCFFD-62F4-4EF5-A6B7-C37687F54F55}"/>
    <cellStyle name="A_SUM_Row Major_Indgen-specialty5 4 17" xfId="8471" xr:uid="{87141D54-3433-4A61-B091-D503FAF6C7F3}"/>
    <cellStyle name="A_SUM_Row Major_Indgen-specialty5 4 18" xfId="8472" xr:uid="{D6A8936E-165F-4C9D-BB37-ED9861B142CB}"/>
    <cellStyle name="A_SUM_Row Major_Indgen-specialty5 4 19" xfId="8473" xr:uid="{33070DA9-276F-4A12-918D-AE54E7666992}"/>
    <cellStyle name="A_SUM_Row Major_Indgen-specialty5 4 2" xfId="8474" xr:uid="{679BF930-D903-45BB-945A-25518CE56978}"/>
    <cellStyle name="A_SUM_Row Major_Indgen-specialty5 4 20" xfId="8475" xr:uid="{50F3A8B1-69B7-4713-BB23-56519F8DF0DB}"/>
    <cellStyle name="A_SUM_Row Major_Indgen-specialty5 4 21" xfId="8476" xr:uid="{9629E4EE-D557-4B0F-B7A5-BC49CA9837E6}"/>
    <cellStyle name="A_SUM_Row Major_Indgen-specialty5 4 22" xfId="8477" xr:uid="{669CC30B-508F-4564-922A-2A790F3B2F90}"/>
    <cellStyle name="A_SUM_Row Major_Indgen-specialty5 4 23" xfId="8478" xr:uid="{15643302-5B2E-4A27-A54F-E8DD5DB0E550}"/>
    <cellStyle name="A_SUM_Row Major_Indgen-specialty5 4 24" xfId="8479" xr:uid="{51185E2E-3476-46B1-9599-920F0C8D447B}"/>
    <cellStyle name="A_SUM_Row Major_Indgen-specialty5 4 25" xfId="8480" xr:uid="{B516C65C-3636-4C99-AFD4-9CE012C70DAF}"/>
    <cellStyle name="A_SUM_Row Major_Indgen-specialty5 4 26" xfId="8481" xr:uid="{5DB41C8C-9B5E-4A82-9829-E2CE175D68C6}"/>
    <cellStyle name="A_SUM_Row Major_Indgen-specialty5 4 27" xfId="8482" xr:uid="{A80865CF-F7B0-4570-99B9-5A5EE427EE6E}"/>
    <cellStyle name="A_SUM_Row Major_Indgen-specialty5 4 28" xfId="8483" xr:uid="{31BC4FC7-9270-45C6-9230-7CA3D5EB0A3F}"/>
    <cellStyle name="A_SUM_Row Major_Indgen-specialty5 4 29" xfId="8484" xr:uid="{6BDB1B71-A924-48E0-8478-BC9C8A10D749}"/>
    <cellStyle name="A_SUM_Row Major_Indgen-specialty5 4 3" xfId="8485" xr:uid="{30D26980-ADE2-4245-8C5A-2BADA9935620}"/>
    <cellStyle name="A_SUM_Row Major_Indgen-specialty5 4 4" xfId="8486" xr:uid="{B7DB4FDB-8F01-4B2A-A67F-A688B06A7725}"/>
    <cellStyle name="A_SUM_Row Major_Indgen-specialty5 4 5" xfId="8487" xr:uid="{DA2FA34A-7A4B-42BE-9901-EE60A4472475}"/>
    <cellStyle name="A_SUM_Row Major_Indgen-specialty5 4 6" xfId="8488" xr:uid="{D595C79B-022C-4BC0-B5A2-FD3259BD3FAB}"/>
    <cellStyle name="A_SUM_Row Major_Indgen-specialty5 4 7" xfId="8489" xr:uid="{DA435130-30CA-4635-AB4E-6B3D1A738777}"/>
    <cellStyle name="A_SUM_Row Major_Indgen-specialty5 4 8" xfId="8490" xr:uid="{FD5653C9-6285-488E-9FA6-39C79366F5FA}"/>
    <cellStyle name="A_SUM_Row Major_Indgen-specialty5 4 9" xfId="8491" xr:uid="{EC2FDE65-B822-49F1-AF4B-79ABFEC4FE24}"/>
    <cellStyle name="A_SUM_Row Major_Indgen-specialty5 5" xfId="8492" xr:uid="{3237BB7E-FB3C-4AEC-8D85-C7D462F1CCC2}"/>
    <cellStyle name="A_SUM_Row Major_Indgen-specialty5 6" xfId="8493" xr:uid="{8E3D3B03-4EF7-4CEE-91E9-ABA9BCE62920}"/>
    <cellStyle name="A_SUM_Row Major_Indgen-specialty5 7" xfId="8494" xr:uid="{E407B92F-CA32-4A68-A406-24C8212543FB}"/>
    <cellStyle name="A_SUM_Row Major_Indgen-specialty5 8" xfId="8495" xr:uid="{A572FB55-5F4F-47DA-B073-23834268B4B7}"/>
    <cellStyle name="A_SUM_Row Major_Indgen-specialty5 9" xfId="8496" xr:uid="{6685DFB1-8150-42D9-8853-9CB89EE336AC}"/>
    <cellStyle name="A_SUM_Row Major_Indgen-specialty5.xls Chart 1" xfId="8497" xr:uid="{5E79FEB3-FF57-4107-AFE0-1905717B2C6C}"/>
    <cellStyle name="A_SUM_Row Major_Indgen-specialty5.xls Chart 1 10" xfId="8498" xr:uid="{FE059BD4-A8AE-449E-A11B-41C12A01A8F1}"/>
    <cellStyle name="A_SUM_Row Major_Indgen-specialty5.xls Chart 1 11" xfId="8499" xr:uid="{3EBEC595-A898-44CF-B3D3-7F88F0C21131}"/>
    <cellStyle name="A_SUM_Row Major_Indgen-specialty5.xls Chart 1 12" xfId="8500" xr:uid="{5AD06F0C-2ADB-454E-90A4-61271A5E3394}"/>
    <cellStyle name="A_SUM_Row Major_Indgen-specialty5.xls Chart 1 13" xfId="8501" xr:uid="{50CC73E8-B66A-49B2-8E04-049AD3F889F6}"/>
    <cellStyle name="A_SUM_Row Major_Indgen-specialty5.xls Chart 1 14" xfId="8502" xr:uid="{74B4B04B-CFDE-4ECC-AA90-90F7287E5391}"/>
    <cellStyle name="A_SUM_Row Major_Indgen-specialty5.xls Chart 1 15" xfId="8503" xr:uid="{0FEB9453-F64F-4668-AD92-321FEF539D33}"/>
    <cellStyle name="A_SUM_Row Major_Indgen-specialty5.xls Chart 1 16" xfId="8504" xr:uid="{7855E81B-1BA4-4EEE-A48C-271BB9179918}"/>
    <cellStyle name="A_SUM_Row Major_Indgen-specialty5.xls Chart 1 17" xfId="8505" xr:uid="{4ECC47F2-A52A-4349-A430-2B54E05A5E34}"/>
    <cellStyle name="A_SUM_Row Major_Indgen-specialty5.xls Chart 1 18" xfId="8506" xr:uid="{2FFC9E72-D19D-4E10-A18B-E6334EA03DF7}"/>
    <cellStyle name="A_SUM_Row Major_Indgen-specialty5.xls Chart 1 2" xfId="8507" xr:uid="{C6A9339D-436D-4986-A7B0-B8B8981EAA95}"/>
    <cellStyle name="A_SUM_Row Major_Indgen-specialty5.xls Chart 1 2 10" xfId="8508" xr:uid="{C97BC1EF-3A48-4CB5-B765-E5BF56449CCE}"/>
    <cellStyle name="A_SUM_Row Major_Indgen-specialty5.xls Chart 1 2 11" xfId="8509" xr:uid="{A9D0FCD8-A188-4E70-9E50-15824517B322}"/>
    <cellStyle name="A_SUM_Row Major_Indgen-specialty5.xls Chart 1 2 12" xfId="8510" xr:uid="{C6828F2D-9BF9-4C21-A2C1-B38810773F6D}"/>
    <cellStyle name="A_SUM_Row Major_Indgen-specialty5.xls Chart 1 2 13" xfId="8511" xr:uid="{5DA0A026-19A6-48DD-B033-472654F56026}"/>
    <cellStyle name="A_SUM_Row Major_Indgen-specialty5.xls Chart 1 2 14" xfId="8512" xr:uid="{D6D88847-9E05-4C4E-88A0-0E8F29995A97}"/>
    <cellStyle name="A_SUM_Row Major_Indgen-specialty5.xls Chart 1 2 15" xfId="8513" xr:uid="{EEBE17E6-8446-4DA5-BECC-249DD0B2FB41}"/>
    <cellStyle name="A_SUM_Row Major_Indgen-specialty5.xls Chart 1 2 16" xfId="8514" xr:uid="{9F2EFAC0-DC5E-4515-B965-31C33382A4A2}"/>
    <cellStyle name="A_SUM_Row Major_Indgen-specialty5.xls Chart 1 2 2" xfId="8515" xr:uid="{0735724F-B5AD-497F-9A9F-20FB44D97E90}"/>
    <cellStyle name="A_SUM_Row Major_Indgen-specialty5.xls Chart 1 2 2 10" xfId="8516" xr:uid="{4FC50CAB-CB4B-4C55-AEF8-651768DE5862}"/>
    <cellStyle name="A_SUM_Row Major_Indgen-specialty5.xls Chart 1 2 2 11" xfId="8517" xr:uid="{8412A57D-5D93-48DB-89BD-561EA6CACA8D}"/>
    <cellStyle name="A_SUM_Row Major_Indgen-specialty5.xls Chart 1 2 2 12" xfId="8518" xr:uid="{57C27162-1946-411E-A421-AA82A5216E16}"/>
    <cellStyle name="A_SUM_Row Major_Indgen-specialty5.xls Chart 1 2 2 13" xfId="8519" xr:uid="{B3984D90-F1D6-455D-913E-39CDD6F726B5}"/>
    <cellStyle name="A_SUM_Row Major_Indgen-specialty5.xls Chart 1 2 2 14" xfId="8520" xr:uid="{22AAD403-5D9C-435B-A2A2-373DEF312317}"/>
    <cellStyle name="A_SUM_Row Major_Indgen-specialty5.xls Chart 1 2 2 15" xfId="8521" xr:uid="{44CD7FE6-F92A-4AD8-941F-2D0CB088492A}"/>
    <cellStyle name="A_SUM_Row Major_Indgen-specialty5.xls Chart 1 2 2 16" xfId="8522" xr:uid="{C0AA22F3-07DA-46F3-9172-3B47A1A60F7B}"/>
    <cellStyle name="A_SUM_Row Major_Indgen-specialty5.xls Chart 1 2 2 17" xfId="8523" xr:uid="{A9A61184-668F-4F40-B4A7-425F214D0A40}"/>
    <cellStyle name="A_SUM_Row Major_Indgen-specialty5.xls Chart 1 2 2 18" xfId="8524" xr:uid="{CF74562A-1D11-48DF-B548-D0B23E20DFB8}"/>
    <cellStyle name="A_SUM_Row Major_Indgen-specialty5.xls Chart 1 2 2 19" xfId="8525" xr:uid="{217B584F-4809-4351-88DA-0E05550DA177}"/>
    <cellStyle name="A_SUM_Row Major_Indgen-specialty5.xls Chart 1 2 2 2" xfId="8526" xr:uid="{6F26239A-755A-4465-B38E-140D5ABA93F2}"/>
    <cellStyle name="A_SUM_Row Major_Indgen-specialty5.xls Chart 1 2 2 20" xfId="8527" xr:uid="{2D13444F-F4DD-4A8B-A975-58297AEA2969}"/>
    <cellStyle name="A_SUM_Row Major_Indgen-specialty5.xls Chart 1 2 2 21" xfId="8528" xr:uid="{038947A9-5EB6-4331-8712-96DB198BA20D}"/>
    <cellStyle name="A_SUM_Row Major_Indgen-specialty5.xls Chart 1 2 2 22" xfId="8529" xr:uid="{AA00D632-689D-4BBB-BACA-966F3C1F9E39}"/>
    <cellStyle name="A_SUM_Row Major_Indgen-specialty5.xls Chart 1 2 2 23" xfId="8530" xr:uid="{281B1659-63A5-46AB-97EB-4AE0D8306C82}"/>
    <cellStyle name="A_SUM_Row Major_Indgen-specialty5.xls Chart 1 2 2 24" xfId="8531" xr:uid="{0FC2F064-A346-4F7C-BCE3-279B757279A0}"/>
    <cellStyle name="A_SUM_Row Major_Indgen-specialty5.xls Chart 1 2 2 25" xfId="8532" xr:uid="{11FA91CC-8919-43C8-8047-8BADC5680B9C}"/>
    <cellStyle name="A_SUM_Row Major_Indgen-specialty5.xls Chart 1 2 2 26" xfId="8533" xr:uid="{C239A578-2036-4EE3-98F5-26F8B33EEE6A}"/>
    <cellStyle name="A_SUM_Row Major_Indgen-specialty5.xls Chart 1 2 2 27" xfId="8534" xr:uid="{6919D64A-251A-45C5-8BBC-D5D173D637CF}"/>
    <cellStyle name="A_SUM_Row Major_Indgen-specialty5.xls Chart 1 2 2 28" xfId="8535" xr:uid="{62A8A40D-3B59-479F-A3BA-B81DB339F1CD}"/>
    <cellStyle name="A_SUM_Row Major_Indgen-specialty5.xls Chart 1 2 2 29" xfId="8536" xr:uid="{A8CC194B-ACC9-4F65-A0DD-A9F27356E4AB}"/>
    <cellStyle name="A_SUM_Row Major_Indgen-specialty5.xls Chart 1 2 2 3" xfId="8537" xr:uid="{31584F0A-B5D4-461A-9A43-229D6EEE4FA4}"/>
    <cellStyle name="A_SUM_Row Major_Indgen-specialty5.xls Chart 1 2 2 4" xfId="8538" xr:uid="{BBC191D3-F5C9-4B2B-A73F-ED4E085EE362}"/>
    <cellStyle name="A_SUM_Row Major_Indgen-specialty5.xls Chart 1 2 2 5" xfId="8539" xr:uid="{47D02027-16E6-4233-BF5F-658579B9B247}"/>
    <cellStyle name="A_SUM_Row Major_Indgen-specialty5.xls Chart 1 2 2 6" xfId="8540" xr:uid="{F41F06A4-B086-4C5F-917E-56F5EE6962CE}"/>
    <cellStyle name="A_SUM_Row Major_Indgen-specialty5.xls Chart 1 2 2 7" xfId="8541" xr:uid="{7A229463-26F4-4D95-9F8E-3B97964A705A}"/>
    <cellStyle name="A_SUM_Row Major_Indgen-specialty5.xls Chart 1 2 2 8" xfId="8542" xr:uid="{9413DEF8-E8E7-42BB-A3BB-6CF901824E03}"/>
    <cellStyle name="A_SUM_Row Major_Indgen-specialty5.xls Chart 1 2 2 9" xfId="8543" xr:uid="{EABECD03-2D30-445B-B233-ED0F001C1318}"/>
    <cellStyle name="A_SUM_Row Major_Indgen-specialty5.xls Chart 1 2 3" xfId="8544" xr:uid="{645F781C-9763-43E7-8C74-BD90B8CF3BDE}"/>
    <cellStyle name="A_SUM_Row Major_Indgen-specialty5.xls Chart 1 2 4" xfId="8545" xr:uid="{73485F78-0D90-4A8D-BE82-FF17809A643D}"/>
    <cellStyle name="A_SUM_Row Major_Indgen-specialty5.xls Chart 1 2 5" xfId="8546" xr:uid="{6282C579-7C57-4DC7-8512-3AAB4EBBE5C2}"/>
    <cellStyle name="A_SUM_Row Major_Indgen-specialty5.xls Chart 1 2 6" xfId="8547" xr:uid="{AE23259C-41E7-406A-B92C-D58BCD6B9077}"/>
    <cellStyle name="A_SUM_Row Major_Indgen-specialty5.xls Chart 1 2 7" xfId="8548" xr:uid="{89952F35-5B00-429A-92FD-F0AEFB8EBEB9}"/>
    <cellStyle name="A_SUM_Row Major_Indgen-specialty5.xls Chart 1 2 8" xfId="8549" xr:uid="{0369FE36-8A89-4434-B8DA-2F65DA6366BB}"/>
    <cellStyle name="A_SUM_Row Major_Indgen-specialty5.xls Chart 1 2 9" xfId="8550" xr:uid="{0F9DC153-D1D0-4E73-A941-2EA2D46B1CE5}"/>
    <cellStyle name="A_SUM_Row Major_Indgen-specialty5.xls Chart 1 3" xfId="8551" xr:uid="{F468B60E-2952-4EE3-9088-06D73CACA8CE}"/>
    <cellStyle name="A_SUM_Row Major_Indgen-specialty5.xls Chart 1 3 10" xfId="8552" xr:uid="{74EA5C5C-93C0-449E-82F0-5694A426D357}"/>
    <cellStyle name="A_SUM_Row Major_Indgen-specialty5.xls Chart 1 3 11" xfId="8553" xr:uid="{FF44819A-8085-4F3B-A209-841F86D915F4}"/>
    <cellStyle name="A_SUM_Row Major_Indgen-specialty5.xls Chart 1 3 12" xfId="8554" xr:uid="{10E1AACC-7D2B-4B13-BEEF-7A4EAE3C954E}"/>
    <cellStyle name="A_SUM_Row Major_Indgen-specialty5.xls Chart 1 3 13" xfId="8555" xr:uid="{14C35137-45CB-406E-9AE6-1D9D25B0B608}"/>
    <cellStyle name="A_SUM_Row Major_Indgen-specialty5.xls Chart 1 3 14" xfId="8556" xr:uid="{0B3A1663-74E3-4241-BAAA-D2EC9E160813}"/>
    <cellStyle name="A_SUM_Row Major_Indgen-specialty5.xls Chart 1 3 15" xfId="8557" xr:uid="{582BD0F4-2F8F-4947-AA98-0D28A0356D8A}"/>
    <cellStyle name="A_SUM_Row Major_Indgen-specialty5.xls Chart 1 3 16" xfId="8558" xr:uid="{AF2737DC-1515-465A-9A27-348CAFFBF10A}"/>
    <cellStyle name="A_SUM_Row Major_Indgen-specialty5.xls Chart 1 3 2" xfId="8559" xr:uid="{78BB6CFA-23D7-471B-BAE5-9301297293A1}"/>
    <cellStyle name="A_SUM_Row Major_Indgen-specialty5.xls Chart 1 3 2 10" xfId="8560" xr:uid="{3E40EF67-59AD-4ED3-9CDA-0A75DF7058E0}"/>
    <cellStyle name="A_SUM_Row Major_Indgen-specialty5.xls Chart 1 3 2 11" xfId="8561" xr:uid="{29C1B211-EEA5-4F03-8FDD-1B74AB315C70}"/>
    <cellStyle name="A_SUM_Row Major_Indgen-specialty5.xls Chart 1 3 2 12" xfId="8562" xr:uid="{69112DC3-2A88-4506-BD89-3C1805092CBF}"/>
    <cellStyle name="A_SUM_Row Major_Indgen-specialty5.xls Chart 1 3 2 13" xfId="8563" xr:uid="{FCAF35F8-397B-46D5-9291-98202F84C828}"/>
    <cellStyle name="A_SUM_Row Major_Indgen-specialty5.xls Chart 1 3 2 14" xfId="8564" xr:uid="{8F22A82E-4CBE-4F17-8B7F-5AC8260935F1}"/>
    <cellStyle name="A_SUM_Row Major_Indgen-specialty5.xls Chart 1 3 2 15" xfId="8565" xr:uid="{9D1EBA2A-3A94-46CE-BE0B-8AB82416C5BC}"/>
    <cellStyle name="A_SUM_Row Major_Indgen-specialty5.xls Chart 1 3 2 16" xfId="8566" xr:uid="{5EF2A36E-AA21-4966-95A3-0D4C70E5AE7D}"/>
    <cellStyle name="A_SUM_Row Major_Indgen-specialty5.xls Chart 1 3 2 17" xfId="8567" xr:uid="{3660B522-0E44-4B95-8526-71F2EB307534}"/>
    <cellStyle name="A_SUM_Row Major_Indgen-specialty5.xls Chart 1 3 2 18" xfId="8568" xr:uid="{63093049-768A-4DE5-ADD7-B3913B90C333}"/>
    <cellStyle name="A_SUM_Row Major_Indgen-specialty5.xls Chart 1 3 2 19" xfId="8569" xr:uid="{F6125914-1A3F-491E-9089-4FFD5E3E9D53}"/>
    <cellStyle name="A_SUM_Row Major_Indgen-specialty5.xls Chart 1 3 2 2" xfId="8570" xr:uid="{3F1F18CC-ED99-4816-BA37-2EB83F4899F3}"/>
    <cellStyle name="A_SUM_Row Major_Indgen-specialty5.xls Chart 1 3 2 20" xfId="8571" xr:uid="{F5854ED4-CBC6-4C60-BDE7-D2D05931B6CA}"/>
    <cellStyle name="A_SUM_Row Major_Indgen-specialty5.xls Chart 1 3 2 21" xfId="8572" xr:uid="{E0FBA898-433F-49F4-9475-32C9A9F3E8DD}"/>
    <cellStyle name="A_SUM_Row Major_Indgen-specialty5.xls Chart 1 3 2 22" xfId="8573" xr:uid="{D998903E-ABEF-4330-AC6C-0BC56A9C0888}"/>
    <cellStyle name="A_SUM_Row Major_Indgen-specialty5.xls Chart 1 3 2 23" xfId="8574" xr:uid="{2517E384-1E85-4689-BF35-D98EA0669FAA}"/>
    <cellStyle name="A_SUM_Row Major_Indgen-specialty5.xls Chart 1 3 2 24" xfId="8575" xr:uid="{55632414-999F-4557-BB2B-C9162127AD83}"/>
    <cellStyle name="A_SUM_Row Major_Indgen-specialty5.xls Chart 1 3 2 25" xfId="8576" xr:uid="{92FB2946-8D36-4258-9756-564C79901189}"/>
    <cellStyle name="A_SUM_Row Major_Indgen-specialty5.xls Chart 1 3 2 26" xfId="8577" xr:uid="{3B237223-50C4-4C14-BD5B-933EDAB51152}"/>
    <cellStyle name="A_SUM_Row Major_Indgen-specialty5.xls Chart 1 3 2 27" xfId="8578" xr:uid="{38BDEF3F-DF85-4133-8CCA-28E0B8F976AA}"/>
    <cellStyle name="A_SUM_Row Major_Indgen-specialty5.xls Chart 1 3 2 28" xfId="8579" xr:uid="{DC8ED2A6-5811-4E89-AF2B-7E7E26FB47FA}"/>
    <cellStyle name="A_SUM_Row Major_Indgen-specialty5.xls Chart 1 3 2 29" xfId="8580" xr:uid="{CB23D08D-5037-488F-BBA6-EDDFBB145F91}"/>
    <cellStyle name="A_SUM_Row Major_Indgen-specialty5.xls Chart 1 3 2 3" xfId="8581" xr:uid="{AE3DE73A-4008-4126-8141-F83051255235}"/>
    <cellStyle name="A_SUM_Row Major_Indgen-specialty5.xls Chart 1 3 2 4" xfId="8582" xr:uid="{D495D76D-470E-4331-A0CD-C77BFA3D541D}"/>
    <cellStyle name="A_SUM_Row Major_Indgen-specialty5.xls Chart 1 3 2 5" xfId="8583" xr:uid="{25B31697-45BC-4160-87C0-6C3AE7FC8F63}"/>
    <cellStyle name="A_SUM_Row Major_Indgen-specialty5.xls Chart 1 3 2 6" xfId="8584" xr:uid="{3EBBB4CB-70BD-4973-A432-1DEEB9EF5EB5}"/>
    <cellStyle name="A_SUM_Row Major_Indgen-specialty5.xls Chart 1 3 2 7" xfId="8585" xr:uid="{6BBC0751-1753-4C14-AC1A-7FD30908BEA1}"/>
    <cellStyle name="A_SUM_Row Major_Indgen-specialty5.xls Chart 1 3 2 8" xfId="8586" xr:uid="{2AF71D5C-4CB3-4C39-99FB-B73F84D91607}"/>
    <cellStyle name="A_SUM_Row Major_Indgen-specialty5.xls Chart 1 3 2 9" xfId="8587" xr:uid="{00DD4172-12D5-41C1-BF06-BB5F348EEEF2}"/>
    <cellStyle name="A_SUM_Row Major_Indgen-specialty5.xls Chart 1 3 3" xfId="8588" xr:uid="{A2E9055D-602D-41FC-A30E-B5E061062283}"/>
    <cellStyle name="A_SUM_Row Major_Indgen-specialty5.xls Chart 1 3 4" xfId="8589" xr:uid="{58A2AFE4-6273-4AED-9138-2E422B99D1CF}"/>
    <cellStyle name="A_SUM_Row Major_Indgen-specialty5.xls Chart 1 3 5" xfId="8590" xr:uid="{971D6D15-529E-4CFC-8094-715481601958}"/>
    <cellStyle name="A_SUM_Row Major_Indgen-specialty5.xls Chart 1 3 6" xfId="8591" xr:uid="{5E94A9D4-897A-4A65-9DF7-436F93A601A3}"/>
    <cellStyle name="A_SUM_Row Major_Indgen-specialty5.xls Chart 1 3 7" xfId="8592" xr:uid="{F119BCFC-B50B-47F3-B723-678CB294162A}"/>
    <cellStyle name="A_SUM_Row Major_Indgen-specialty5.xls Chart 1 3 8" xfId="8593" xr:uid="{53B6281B-D9B2-471D-92EC-FAD044EA295F}"/>
    <cellStyle name="A_SUM_Row Major_Indgen-specialty5.xls Chart 1 3 9" xfId="8594" xr:uid="{13DFE5CA-A147-4BF9-943C-A672F3F0BA6D}"/>
    <cellStyle name="A_SUM_Row Major_Indgen-specialty5.xls Chart 1 4" xfId="8595" xr:uid="{04F42224-6A5A-41EC-A9B1-263E12D95F44}"/>
    <cellStyle name="A_SUM_Row Major_Indgen-specialty5.xls Chart 1 4 10" xfId="8596" xr:uid="{A4721D84-4626-4A7B-92A0-D6BD6B22AFF2}"/>
    <cellStyle name="A_SUM_Row Major_Indgen-specialty5.xls Chart 1 4 11" xfId="8597" xr:uid="{3C00982C-8715-4564-AEC6-4EAD3166EACA}"/>
    <cellStyle name="A_SUM_Row Major_Indgen-specialty5.xls Chart 1 4 12" xfId="8598" xr:uid="{7829B9F6-B042-45E0-AD73-A5B647B9021A}"/>
    <cellStyle name="A_SUM_Row Major_Indgen-specialty5.xls Chart 1 4 13" xfId="8599" xr:uid="{A48DC970-0243-449A-AE5E-E752A8490BD1}"/>
    <cellStyle name="A_SUM_Row Major_Indgen-specialty5.xls Chart 1 4 14" xfId="8600" xr:uid="{B334A2F2-0B14-4DDE-9790-DCABD5E7C450}"/>
    <cellStyle name="A_SUM_Row Major_Indgen-specialty5.xls Chart 1 4 15" xfId="8601" xr:uid="{B53EE1C5-68E9-47BF-97AF-FFD5391A984F}"/>
    <cellStyle name="A_SUM_Row Major_Indgen-specialty5.xls Chart 1 4 16" xfId="8602" xr:uid="{FCA8718C-1FA7-4B4E-81CF-B5CB346FE3FD}"/>
    <cellStyle name="A_SUM_Row Major_Indgen-specialty5.xls Chart 1 4 17" xfId="8603" xr:uid="{41718082-925D-408C-8327-8979E6F6157E}"/>
    <cellStyle name="A_SUM_Row Major_Indgen-specialty5.xls Chart 1 4 18" xfId="8604" xr:uid="{BD64624E-97AB-4821-BE3B-6AE41C3E4810}"/>
    <cellStyle name="A_SUM_Row Major_Indgen-specialty5.xls Chart 1 4 19" xfId="8605" xr:uid="{465A4B82-4CB4-4A14-B7EE-946834D5DE8B}"/>
    <cellStyle name="A_SUM_Row Major_Indgen-specialty5.xls Chart 1 4 2" xfId="8606" xr:uid="{64291EF8-30AC-49AF-84DE-39DB72DFCDBC}"/>
    <cellStyle name="A_SUM_Row Major_Indgen-specialty5.xls Chart 1 4 20" xfId="8607" xr:uid="{9B4FEF9F-1772-49CD-B313-FCADAF50CD16}"/>
    <cellStyle name="A_SUM_Row Major_Indgen-specialty5.xls Chart 1 4 21" xfId="8608" xr:uid="{B4D72E53-49D8-4838-A745-11F08F775D28}"/>
    <cellStyle name="A_SUM_Row Major_Indgen-specialty5.xls Chart 1 4 22" xfId="8609" xr:uid="{1B63887B-D6EF-4F2D-80F6-0E0BDC64A62A}"/>
    <cellStyle name="A_SUM_Row Major_Indgen-specialty5.xls Chart 1 4 23" xfId="8610" xr:uid="{C9DCE41A-F6AD-4C30-91DB-64DFA8E249CC}"/>
    <cellStyle name="A_SUM_Row Major_Indgen-specialty5.xls Chart 1 4 24" xfId="8611" xr:uid="{60D3F585-910C-44F9-B581-3512F87B2812}"/>
    <cellStyle name="A_SUM_Row Major_Indgen-specialty5.xls Chart 1 4 25" xfId="8612" xr:uid="{8D97F2FB-F9F4-45CA-9FB5-A4203D490F51}"/>
    <cellStyle name="A_SUM_Row Major_Indgen-specialty5.xls Chart 1 4 26" xfId="8613" xr:uid="{4C7A498C-B390-4888-B3EA-3F70C2A47E23}"/>
    <cellStyle name="A_SUM_Row Major_Indgen-specialty5.xls Chart 1 4 27" xfId="8614" xr:uid="{D2FFEE3F-0E0A-441E-ABF7-FCE95424DD8E}"/>
    <cellStyle name="A_SUM_Row Major_Indgen-specialty5.xls Chart 1 4 28" xfId="8615" xr:uid="{70439ED2-2CFB-41CF-9729-2D14CD2ED488}"/>
    <cellStyle name="A_SUM_Row Major_Indgen-specialty5.xls Chart 1 4 29" xfId="8616" xr:uid="{EDA83770-22F2-42D6-AFD6-8EE6E0F90F61}"/>
    <cellStyle name="A_SUM_Row Major_Indgen-specialty5.xls Chart 1 4 3" xfId="8617" xr:uid="{6324C3BD-F47F-46E0-A06D-0C933FB6706D}"/>
    <cellStyle name="A_SUM_Row Major_Indgen-specialty5.xls Chart 1 4 4" xfId="8618" xr:uid="{0D72AA63-9E7C-4DEB-AAFC-11C6FBE6C4C0}"/>
    <cellStyle name="A_SUM_Row Major_Indgen-specialty5.xls Chart 1 4 5" xfId="8619" xr:uid="{08FD0D0A-D6BA-4248-B129-89DBB21807B0}"/>
    <cellStyle name="A_SUM_Row Major_Indgen-specialty5.xls Chart 1 4 6" xfId="8620" xr:uid="{EB940509-BA4F-4A87-8ED5-1F365EBB1313}"/>
    <cellStyle name="A_SUM_Row Major_Indgen-specialty5.xls Chart 1 4 7" xfId="8621" xr:uid="{639F28C6-DA12-4CB4-84B3-91BE61A96A58}"/>
    <cellStyle name="A_SUM_Row Major_Indgen-specialty5.xls Chart 1 4 8" xfId="8622" xr:uid="{7D418BFD-3F53-4633-87C1-BE5490B8A5E0}"/>
    <cellStyle name="A_SUM_Row Major_Indgen-specialty5.xls Chart 1 4 9" xfId="8623" xr:uid="{F156C7A0-4BF0-4F9A-9620-E7CF4E86D076}"/>
    <cellStyle name="A_SUM_Row Major_Indgen-specialty5.xls Chart 1 5" xfId="8624" xr:uid="{930BB287-4F0C-44AF-92D9-6E37B32A2F39}"/>
    <cellStyle name="A_SUM_Row Major_Indgen-specialty5.xls Chart 1 6" xfId="8625" xr:uid="{1FD47E9F-76A4-4B4F-A8BF-83303B6DDC90}"/>
    <cellStyle name="A_SUM_Row Major_Indgen-specialty5.xls Chart 1 7" xfId="8626" xr:uid="{6CF648C9-B159-4BF6-A397-E5CB9E9CA6AA}"/>
    <cellStyle name="A_SUM_Row Major_Indgen-specialty5.xls Chart 1 8" xfId="8627" xr:uid="{C44BEA0C-B1ED-4D8E-9A03-C70767AE1B94}"/>
    <cellStyle name="A_SUM_Row Major_Indgen-specialty5.xls Chart 1 9" xfId="8628" xr:uid="{3CBF39AD-D7F1-44DD-99CB-3DB28C3DB070}"/>
    <cellStyle name="A_SUM_Row Major_Indgen-specialty5.xls Chart 3" xfId="8629" xr:uid="{BC8607D8-0D1C-4D7B-97C6-3995A9DDEB71}"/>
    <cellStyle name="A_SUM_Row Major_Indgen-specialty5.xls Chart 3 10" xfId="8630" xr:uid="{92112000-1DFE-4D64-B448-B142D568BF20}"/>
    <cellStyle name="A_SUM_Row Major_Indgen-specialty5.xls Chart 3 11" xfId="8631" xr:uid="{5867F603-0A7B-4828-9992-79449749CCDD}"/>
    <cellStyle name="A_SUM_Row Major_Indgen-specialty5.xls Chart 3 12" xfId="8632" xr:uid="{2D1F5A24-D936-4312-89A2-403CBF92487D}"/>
    <cellStyle name="A_SUM_Row Major_Indgen-specialty5.xls Chart 3 13" xfId="8633" xr:uid="{96B6ADD6-3D70-49D2-8EF3-5A99890922B5}"/>
    <cellStyle name="A_SUM_Row Major_Indgen-specialty5.xls Chart 3 14" xfId="8634" xr:uid="{A9F85346-6134-41F1-82FC-DECF2FB516A7}"/>
    <cellStyle name="A_SUM_Row Major_Indgen-specialty5.xls Chart 3 15" xfId="8635" xr:uid="{0AAD3D84-EDE0-478F-ADD1-9BBA404AA4D3}"/>
    <cellStyle name="A_SUM_Row Major_Indgen-specialty5.xls Chart 3 16" xfId="8636" xr:uid="{1B4F1EFE-07A0-4086-ABBA-CB0D3D0DEA35}"/>
    <cellStyle name="A_SUM_Row Major_Indgen-specialty5.xls Chart 3 17" xfId="8637" xr:uid="{C15070F8-1D14-42EE-8531-73D04888EACF}"/>
    <cellStyle name="A_SUM_Row Major_Indgen-specialty5.xls Chart 3 18" xfId="8638" xr:uid="{B3758C81-523B-4BFC-96B3-8D4293155AF6}"/>
    <cellStyle name="A_SUM_Row Major_Indgen-specialty5.xls Chart 3 2" xfId="8639" xr:uid="{7AC8EDD6-65A9-4040-948B-57C0ABEE4943}"/>
    <cellStyle name="A_SUM_Row Major_Indgen-specialty5.xls Chart 3 2 10" xfId="8640" xr:uid="{B309E21B-C8C9-4765-B553-6F4D3643DC8D}"/>
    <cellStyle name="A_SUM_Row Major_Indgen-specialty5.xls Chart 3 2 11" xfId="8641" xr:uid="{7A6FF90F-8571-4590-9B01-F09EFAB73E7B}"/>
    <cellStyle name="A_SUM_Row Major_Indgen-specialty5.xls Chart 3 2 12" xfId="8642" xr:uid="{C54C8B6C-19AC-4AF9-A621-6244A7494263}"/>
    <cellStyle name="A_SUM_Row Major_Indgen-specialty5.xls Chart 3 2 13" xfId="8643" xr:uid="{F44C7069-EDC9-41CF-A599-06AA162EC2FA}"/>
    <cellStyle name="A_SUM_Row Major_Indgen-specialty5.xls Chart 3 2 14" xfId="8644" xr:uid="{76D245CC-A3C8-411C-8723-E06AA76151F9}"/>
    <cellStyle name="A_SUM_Row Major_Indgen-specialty5.xls Chart 3 2 15" xfId="8645" xr:uid="{CF10D251-AB44-4457-9507-3239FAB6CE57}"/>
    <cellStyle name="A_SUM_Row Major_Indgen-specialty5.xls Chart 3 2 16" xfId="8646" xr:uid="{97BB19CF-A972-44DE-B781-1449CAF7AD35}"/>
    <cellStyle name="A_SUM_Row Major_Indgen-specialty5.xls Chart 3 2 2" xfId="8647" xr:uid="{CB91D2A2-E2F0-428B-B7DE-3033335F5286}"/>
    <cellStyle name="A_SUM_Row Major_Indgen-specialty5.xls Chart 3 2 2 10" xfId="8648" xr:uid="{151CC320-7B1D-4BAD-9B4B-CC90DDC48412}"/>
    <cellStyle name="A_SUM_Row Major_Indgen-specialty5.xls Chart 3 2 2 11" xfId="8649" xr:uid="{025112D8-F1A4-4FB8-B4C2-2EFC9B7B265C}"/>
    <cellStyle name="A_SUM_Row Major_Indgen-specialty5.xls Chart 3 2 2 12" xfId="8650" xr:uid="{21BEB554-FA58-4269-851F-99DFB4DEA028}"/>
    <cellStyle name="A_SUM_Row Major_Indgen-specialty5.xls Chart 3 2 2 13" xfId="8651" xr:uid="{CE3BD408-099B-49FB-942D-63C50D976A1B}"/>
    <cellStyle name="A_SUM_Row Major_Indgen-specialty5.xls Chart 3 2 2 14" xfId="8652" xr:uid="{FF505E76-7D03-4E59-ACDF-0F0E8131B56E}"/>
    <cellStyle name="A_SUM_Row Major_Indgen-specialty5.xls Chart 3 2 2 15" xfId="8653" xr:uid="{AF9A753A-CF70-4E80-A85D-D318F9047C27}"/>
    <cellStyle name="A_SUM_Row Major_Indgen-specialty5.xls Chart 3 2 2 16" xfId="8654" xr:uid="{780985E3-01A4-4C7F-8C8E-90FC00502ECC}"/>
    <cellStyle name="A_SUM_Row Major_Indgen-specialty5.xls Chart 3 2 2 17" xfId="8655" xr:uid="{17D60504-6E6F-4F32-8A10-A0B45ACB1128}"/>
    <cellStyle name="A_SUM_Row Major_Indgen-specialty5.xls Chart 3 2 2 18" xfId="8656" xr:uid="{2C819245-2246-4F6A-96C6-681B66132992}"/>
    <cellStyle name="A_SUM_Row Major_Indgen-specialty5.xls Chart 3 2 2 19" xfId="8657" xr:uid="{1B1B8672-2020-4D4F-96A6-6F10CB8C4336}"/>
    <cellStyle name="A_SUM_Row Major_Indgen-specialty5.xls Chart 3 2 2 2" xfId="8658" xr:uid="{65B1D89C-37AE-44BE-81D1-FE9759AEDD3F}"/>
    <cellStyle name="A_SUM_Row Major_Indgen-specialty5.xls Chart 3 2 2 20" xfId="8659" xr:uid="{A2725580-0EB7-4AC8-AC26-73D4C6A3ACFC}"/>
    <cellStyle name="A_SUM_Row Major_Indgen-specialty5.xls Chart 3 2 2 21" xfId="8660" xr:uid="{B94AAC99-29FE-4BC5-9491-2730E0218EC1}"/>
    <cellStyle name="A_SUM_Row Major_Indgen-specialty5.xls Chart 3 2 2 22" xfId="8661" xr:uid="{7FB482BB-E9AF-4064-B830-7433DC8EBD78}"/>
    <cellStyle name="A_SUM_Row Major_Indgen-specialty5.xls Chart 3 2 2 23" xfId="8662" xr:uid="{5BD4EE90-7FAC-4E63-B3C5-BE106E29C42B}"/>
    <cellStyle name="A_SUM_Row Major_Indgen-specialty5.xls Chart 3 2 2 24" xfId="8663" xr:uid="{6349B897-4611-4CE1-8179-77F29A165F54}"/>
    <cellStyle name="A_SUM_Row Major_Indgen-specialty5.xls Chart 3 2 2 25" xfId="8664" xr:uid="{C047BA62-3740-4D74-BC12-338D5C293C92}"/>
    <cellStyle name="A_SUM_Row Major_Indgen-specialty5.xls Chart 3 2 2 26" xfId="8665" xr:uid="{5A473C15-5C40-4AF0-9229-D4903BC1EB9D}"/>
    <cellStyle name="A_SUM_Row Major_Indgen-specialty5.xls Chart 3 2 2 27" xfId="8666" xr:uid="{0EE3F613-E90B-464D-9975-1DB0C875A343}"/>
    <cellStyle name="A_SUM_Row Major_Indgen-specialty5.xls Chart 3 2 2 28" xfId="8667" xr:uid="{4A7617B0-3042-407C-B303-D148D042D824}"/>
    <cellStyle name="A_SUM_Row Major_Indgen-specialty5.xls Chart 3 2 2 29" xfId="8668" xr:uid="{5E09B01F-9E66-4D7D-A96D-3B8A8A24D450}"/>
    <cellStyle name="A_SUM_Row Major_Indgen-specialty5.xls Chart 3 2 2 3" xfId="8669" xr:uid="{C7FA3491-56F4-4395-A3E3-D426C13EAAB3}"/>
    <cellStyle name="A_SUM_Row Major_Indgen-specialty5.xls Chart 3 2 2 4" xfId="8670" xr:uid="{C8CC1A34-0777-4C6C-B913-9C87D608865B}"/>
    <cellStyle name="A_SUM_Row Major_Indgen-specialty5.xls Chart 3 2 2 5" xfId="8671" xr:uid="{C0A1F25E-B156-4C35-8427-7FB633881961}"/>
    <cellStyle name="A_SUM_Row Major_Indgen-specialty5.xls Chart 3 2 2 6" xfId="8672" xr:uid="{C0AC9D07-3134-4F59-A6EA-39D9709AC840}"/>
    <cellStyle name="A_SUM_Row Major_Indgen-specialty5.xls Chart 3 2 2 7" xfId="8673" xr:uid="{6EBC7DCA-5678-464B-A811-4FA74483AA11}"/>
    <cellStyle name="A_SUM_Row Major_Indgen-specialty5.xls Chart 3 2 2 8" xfId="8674" xr:uid="{8908F7E9-0E71-487C-A669-979DA17E58F6}"/>
    <cellStyle name="A_SUM_Row Major_Indgen-specialty5.xls Chart 3 2 2 9" xfId="8675" xr:uid="{C65C69BF-975E-4C32-83FD-1F9C79613D9F}"/>
    <cellStyle name="A_SUM_Row Major_Indgen-specialty5.xls Chart 3 2 3" xfId="8676" xr:uid="{8F3EB598-6BAC-4C7A-AB49-A872C061CD0B}"/>
    <cellStyle name="A_SUM_Row Major_Indgen-specialty5.xls Chart 3 2 4" xfId="8677" xr:uid="{B1412D47-E291-4D53-8B23-33C4108C496D}"/>
    <cellStyle name="A_SUM_Row Major_Indgen-specialty5.xls Chart 3 2 5" xfId="8678" xr:uid="{95261171-35F6-4FAF-B338-E827877D27A9}"/>
    <cellStyle name="A_SUM_Row Major_Indgen-specialty5.xls Chart 3 2 6" xfId="8679" xr:uid="{690CCD5B-12A2-4B96-8089-74C59265521E}"/>
    <cellStyle name="A_SUM_Row Major_Indgen-specialty5.xls Chart 3 2 7" xfId="8680" xr:uid="{87765484-94C5-4721-ABAB-BB337191EAAC}"/>
    <cellStyle name="A_SUM_Row Major_Indgen-specialty5.xls Chart 3 2 8" xfId="8681" xr:uid="{29003E68-7941-480E-9D78-A0D52E34732C}"/>
    <cellStyle name="A_SUM_Row Major_Indgen-specialty5.xls Chart 3 2 9" xfId="8682" xr:uid="{937BA59A-429A-44B9-ADDD-95F22CDE70F7}"/>
    <cellStyle name="A_SUM_Row Major_Indgen-specialty5.xls Chart 3 3" xfId="8683" xr:uid="{4940A46C-4C40-4113-B08C-04388F9C6F29}"/>
    <cellStyle name="A_SUM_Row Major_Indgen-specialty5.xls Chart 3 3 10" xfId="8684" xr:uid="{902D38B0-42A5-4B2F-9EB3-68435DA1EDD6}"/>
    <cellStyle name="A_SUM_Row Major_Indgen-specialty5.xls Chart 3 3 11" xfId="8685" xr:uid="{D084E802-F5F0-4CD2-8A7A-1A8AC8647580}"/>
    <cellStyle name="A_SUM_Row Major_Indgen-specialty5.xls Chart 3 3 12" xfId="8686" xr:uid="{611C5FA6-48F6-454E-97B8-3DF4EEE025D3}"/>
    <cellStyle name="A_SUM_Row Major_Indgen-specialty5.xls Chart 3 3 13" xfId="8687" xr:uid="{8A230859-2464-4E33-8521-23F296F4380F}"/>
    <cellStyle name="A_SUM_Row Major_Indgen-specialty5.xls Chart 3 3 14" xfId="8688" xr:uid="{D911BC8E-4D1E-4E8F-A759-6910C99D2AC9}"/>
    <cellStyle name="A_SUM_Row Major_Indgen-specialty5.xls Chart 3 3 15" xfId="8689" xr:uid="{1FEC0912-3A32-48A0-A823-130D498D0404}"/>
    <cellStyle name="A_SUM_Row Major_Indgen-specialty5.xls Chart 3 3 16" xfId="8690" xr:uid="{F04B3589-851F-4E60-B91A-B5F111868DFF}"/>
    <cellStyle name="A_SUM_Row Major_Indgen-specialty5.xls Chart 3 3 2" xfId="8691" xr:uid="{A0406609-C4C6-4213-B9DD-AC129E91B3F2}"/>
    <cellStyle name="A_SUM_Row Major_Indgen-specialty5.xls Chart 3 3 2 10" xfId="8692" xr:uid="{68D38E6F-D878-4766-B135-8669C1D9AADB}"/>
    <cellStyle name="A_SUM_Row Major_Indgen-specialty5.xls Chart 3 3 2 11" xfId="8693" xr:uid="{959A1E7D-C939-46E8-85F0-B5E146B12B2A}"/>
    <cellStyle name="A_SUM_Row Major_Indgen-specialty5.xls Chart 3 3 2 12" xfId="8694" xr:uid="{EA345480-98BB-4351-9F86-923AE734C403}"/>
    <cellStyle name="A_SUM_Row Major_Indgen-specialty5.xls Chart 3 3 2 13" xfId="8695" xr:uid="{08B06827-E911-4ED9-8C8B-398F6FAFC4B3}"/>
    <cellStyle name="A_SUM_Row Major_Indgen-specialty5.xls Chart 3 3 2 14" xfId="8696" xr:uid="{AB699FD4-7C06-4B85-BCB9-C4EBB3026F4D}"/>
    <cellStyle name="A_SUM_Row Major_Indgen-specialty5.xls Chart 3 3 2 15" xfId="8697" xr:uid="{52DCA5FE-CDF0-47DF-A1F0-8E4DEC385BB9}"/>
    <cellStyle name="A_SUM_Row Major_Indgen-specialty5.xls Chart 3 3 2 16" xfId="8698" xr:uid="{E5D73C8A-585C-43E7-836D-C5855C052DC5}"/>
    <cellStyle name="A_SUM_Row Major_Indgen-specialty5.xls Chart 3 3 2 17" xfId="8699" xr:uid="{BE5BA7DD-4298-4535-ACBB-481071AFE345}"/>
    <cellStyle name="A_SUM_Row Major_Indgen-specialty5.xls Chart 3 3 2 18" xfId="8700" xr:uid="{39156D4E-52C0-4B7F-86C3-FD3FE50E3F3A}"/>
    <cellStyle name="A_SUM_Row Major_Indgen-specialty5.xls Chart 3 3 2 19" xfId="8701" xr:uid="{EFD6433F-6818-4ABD-B752-58391C6C90DA}"/>
    <cellStyle name="A_SUM_Row Major_Indgen-specialty5.xls Chart 3 3 2 2" xfId="8702" xr:uid="{363F278A-AA94-45DD-B8FF-50700CD649FE}"/>
    <cellStyle name="A_SUM_Row Major_Indgen-specialty5.xls Chart 3 3 2 20" xfId="8703" xr:uid="{9A612CAD-F4FE-4F77-97FC-473A29785A11}"/>
    <cellStyle name="A_SUM_Row Major_Indgen-specialty5.xls Chart 3 3 2 21" xfId="8704" xr:uid="{5E848512-CC62-4EDC-9DEE-79514DCE5850}"/>
    <cellStyle name="A_SUM_Row Major_Indgen-specialty5.xls Chart 3 3 2 22" xfId="8705" xr:uid="{E754FA32-B267-4658-ABFA-3A0E8B3A6229}"/>
    <cellStyle name="A_SUM_Row Major_Indgen-specialty5.xls Chart 3 3 2 23" xfId="8706" xr:uid="{3F3ACBA6-EB67-4263-B0A6-0FF721187A46}"/>
    <cellStyle name="A_SUM_Row Major_Indgen-specialty5.xls Chart 3 3 2 24" xfId="8707" xr:uid="{DCE749D9-5CDE-4ED7-A551-6A4BB6471823}"/>
    <cellStyle name="A_SUM_Row Major_Indgen-specialty5.xls Chart 3 3 2 25" xfId="8708" xr:uid="{CFDE7A0B-04A0-487B-8F94-8DAE620CB810}"/>
    <cellStyle name="A_SUM_Row Major_Indgen-specialty5.xls Chart 3 3 2 26" xfId="8709" xr:uid="{9B6C7C73-3DB9-44B6-9531-F5632B61D61B}"/>
    <cellStyle name="A_SUM_Row Major_Indgen-specialty5.xls Chart 3 3 2 27" xfId="8710" xr:uid="{0B58067E-C300-4CC8-8707-4F1C8E16FE18}"/>
    <cellStyle name="A_SUM_Row Major_Indgen-specialty5.xls Chart 3 3 2 28" xfId="8711" xr:uid="{41776ECA-0CB8-4DCF-A973-58944AC5DB70}"/>
    <cellStyle name="A_SUM_Row Major_Indgen-specialty5.xls Chart 3 3 2 29" xfId="8712" xr:uid="{4B0A6C76-D4F6-4AE2-98B5-5BBA1F86EE2B}"/>
    <cellStyle name="A_SUM_Row Major_Indgen-specialty5.xls Chart 3 3 2 3" xfId="8713" xr:uid="{B73F4811-D070-4ED3-B2E7-FE92F69AE09A}"/>
    <cellStyle name="A_SUM_Row Major_Indgen-specialty5.xls Chart 3 3 2 4" xfId="8714" xr:uid="{0C49D217-EAAD-4F2E-9D23-0FE8A7237F7E}"/>
    <cellStyle name="A_SUM_Row Major_Indgen-specialty5.xls Chart 3 3 2 5" xfId="8715" xr:uid="{6A0A2853-639B-4825-B725-B2BBB902EB39}"/>
    <cellStyle name="A_SUM_Row Major_Indgen-specialty5.xls Chart 3 3 2 6" xfId="8716" xr:uid="{6D40799A-ACB8-4EA5-917A-10AEC7E70B15}"/>
    <cellStyle name="A_SUM_Row Major_Indgen-specialty5.xls Chart 3 3 2 7" xfId="8717" xr:uid="{9BFAFFF5-8679-4F63-ACFC-5498D842D3CB}"/>
    <cellStyle name="A_SUM_Row Major_Indgen-specialty5.xls Chart 3 3 2 8" xfId="8718" xr:uid="{1175F0A6-B3CB-4C78-AC88-83B8B52C955A}"/>
    <cellStyle name="A_SUM_Row Major_Indgen-specialty5.xls Chart 3 3 2 9" xfId="8719" xr:uid="{4ABB3C4D-E49B-412A-B98D-B6C3A6AE2086}"/>
    <cellStyle name="A_SUM_Row Major_Indgen-specialty5.xls Chart 3 3 3" xfId="8720" xr:uid="{62BDD86F-C2E8-4526-8E00-7F3B77B30E79}"/>
    <cellStyle name="A_SUM_Row Major_Indgen-specialty5.xls Chart 3 3 4" xfId="8721" xr:uid="{EDF51816-B78B-4859-8BF4-5F48FB490A54}"/>
    <cellStyle name="A_SUM_Row Major_Indgen-specialty5.xls Chart 3 3 5" xfId="8722" xr:uid="{8B0D4FB4-4523-412B-ABDE-6E0515D52CC4}"/>
    <cellStyle name="A_SUM_Row Major_Indgen-specialty5.xls Chart 3 3 6" xfId="8723" xr:uid="{65DD7276-49C8-4844-A9DC-5C7301248675}"/>
    <cellStyle name="A_SUM_Row Major_Indgen-specialty5.xls Chart 3 3 7" xfId="8724" xr:uid="{6418155A-C671-4B18-81C3-8557DD04761A}"/>
    <cellStyle name="A_SUM_Row Major_Indgen-specialty5.xls Chart 3 3 8" xfId="8725" xr:uid="{03C303AA-8B74-4CC9-B614-3B17C641D471}"/>
    <cellStyle name="A_SUM_Row Major_Indgen-specialty5.xls Chart 3 3 9" xfId="8726" xr:uid="{83B04F87-7DAD-4994-9683-94A29117F10A}"/>
    <cellStyle name="A_SUM_Row Major_Indgen-specialty5.xls Chart 3 4" xfId="8727" xr:uid="{14689A58-CE6F-425F-88DA-2DB972DE93E0}"/>
    <cellStyle name="A_SUM_Row Major_Indgen-specialty5.xls Chart 3 4 10" xfId="8728" xr:uid="{67F9A602-F4B2-4DC1-BF05-BBEEB2A6FCE1}"/>
    <cellStyle name="A_SUM_Row Major_Indgen-specialty5.xls Chart 3 4 11" xfId="8729" xr:uid="{695F4A1F-D1F3-443A-9EFA-D8727ECF6C16}"/>
    <cellStyle name="A_SUM_Row Major_Indgen-specialty5.xls Chart 3 4 12" xfId="8730" xr:uid="{94554EF5-3BB9-4948-A876-06EEBA29219D}"/>
    <cellStyle name="A_SUM_Row Major_Indgen-specialty5.xls Chart 3 4 13" xfId="8731" xr:uid="{5826CB74-20AC-496A-899B-22DCEECDBC7D}"/>
    <cellStyle name="A_SUM_Row Major_Indgen-specialty5.xls Chart 3 4 14" xfId="8732" xr:uid="{2C8FB52C-85BB-4BB9-BAED-61D58A454B77}"/>
    <cellStyle name="A_SUM_Row Major_Indgen-specialty5.xls Chart 3 4 15" xfId="8733" xr:uid="{8577A80E-B2F6-48D9-82A8-DBE2E53B6AAC}"/>
    <cellStyle name="A_SUM_Row Major_Indgen-specialty5.xls Chart 3 4 16" xfId="8734" xr:uid="{03E0B55C-E4CE-4990-96BB-E3422ABA4A9E}"/>
    <cellStyle name="A_SUM_Row Major_Indgen-specialty5.xls Chart 3 4 17" xfId="8735" xr:uid="{39F51CD2-645E-4E1D-87AA-45F564B31E9E}"/>
    <cellStyle name="A_SUM_Row Major_Indgen-specialty5.xls Chart 3 4 18" xfId="8736" xr:uid="{62511640-DE07-4A26-9702-C802B8187569}"/>
    <cellStyle name="A_SUM_Row Major_Indgen-specialty5.xls Chart 3 4 19" xfId="8737" xr:uid="{92E4AF48-7FBE-4345-B144-52EA693F75D1}"/>
    <cellStyle name="A_SUM_Row Major_Indgen-specialty5.xls Chart 3 4 2" xfId="8738" xr:uid="{CCC65DFD-9238-4C62-B4BA-4387925B8B6C}"/>
    <cellStyle name="A_SUM_Row Major_Indgen-specialty5.xls Chart 3 4 20" xfId="8739" xr:uid="{41BABBA0-2CCE-4D93-B154-318159F2BA83}"/>
    <cellStyle name="A_SUM_Row Major_Indgen-specialty5.xls Chart 3 4 21" xfId="8740" xr:uid="{61369B6D-70D7-4E3F-B8E1-E03C92E1F444}"/>
    <cellStyle name="A_SUM_Row Major_Indgen-specialty5.xls Chart 3 4 22" xfId="8741" xr:uid="{759E8EB5-616B-4A5B-9D00-11D0B6EAAA31}"/>
    <cellStyle name="A_SUM_Row Major_Indgen-specialty5.xls Chart 3 4 23" xfId="8742" xr:uid="{67A1FFF1-0640-40A5-B092-71E6A02FABD2}"/>
    <cellStyle name="A_SUM_Row Major_Indgen-specialty5.xls Chart 3 4 24" xfId="8743" xr:uid="{2C6783D8-994A-458D-A45D-BF4996C22FDD}"/>
    <cellStyle name="A_SUM_Row Major_Indgen-specialty5.xls Chart 3 4 25" xfId="8744" xr:uid="{A8664E2A-FF2A-4DEF-9344-79D666D5F62F}"/>
    <cellStyle name="A_SUM_Row Major_Indgen-specialty5.xls Chart 3 4 26" xfId="8745" xr:uid="{064F8C17-1715-432C-AA4F-14C21D7EE842}"/>
    <cellStyle name="A_SUM_Row Major_Indgen-specialty5.xls Chart 3 4 27" xfId="8746" xr:uid="{94FC73D1-5BF7-493F-8263-CFCEDDFA7DBB}"/>
    <cellStyle name="A_SUM_Row Major_Indgen-specialty5.xls Chart 3 4 28" xfId="8747" xr:uid="{88B9E48A-A399-479B-9BA0-202EC81F472E}"/>
    <cellStyle name="A_SUM_Row Major_Indgen-specialty5.xls Chart 3 4 29" xfId="8748" xr:uid="{15C774AD-2B1E-4371-9024-7E5744BEE9E5}"/>
    <cellStyle name="A_SUM_Row Major_Indgen-specialty5.xls Chart 3 4 3" xfId="8749" xr:uid="{81DF8494-7F24-424D-A5E1-00973B731E36}"/>
    <cellStyle name="A_SUM_Row Major_Indgen-specialty5.xls Chart 3 4 4" xfId="8750" xr:uid="{C8D8B5CB-E691-4178-A61D-E1FA8DB2E51B}"/>
    <cellStyle name="A_SUM_Row Major_Indgen-specialty5.xls Chart 3 4 5" xfId="8751" xr:uid="{B7A107FC-522C-4BE7-AD7F-97A9BF550A4D}"/>
    <cellStyle name="A_SUM_Row Major_Indgen-specialty5.xls Chart 3 4 6" xfId="8752" xr:uid="{ED97295E-297A-4D90-BCD0-E34AB8DE4933}"/>
    <cellStyle name="A_SUM_Row Major_Indgen-specialty5.xls Chart 3 4 7" xfId="8753" xr:uid="{D8075A5A-299A-4744-89E5-ABC3F2FF50E1}"/>
    <cellStyle name="A_SUM_Row Major_Indgen-specialty5.xls Chart 3 4 8" xfId="8754" xr:uid="{BA5C0BAD-C759-4AA0-AABD-5DF1BE19CEAE}"/>
    <cellStyle name="A_SUM_Row Major_Indgen-specialty5.xls Chart 3 4 9" xfId="8755" xr:uid="{67884951-75AB-405C-A8F5-622683A89CAB}"/>
    <cellStyle name="A_SUM_Row Major_Indgen-specialty5.xls Chart 3 5" xfId="8756" xr:uid="{6F69BFE7-4102-4CF8-B643-319DD68EB2C9}"/>
    <cellStyle name="A_SUM_Row Major_Indgen-specialty5.xls Chart 3 6" xfId="8757" xr:uid="{8573FE44-1214-4196-93EC-36F397DACEF9}"/>
    <cellStyle name="A_SUM_Row Major_Indgen-specialty5.xls Chart 3 7" xfId="8758" xr:uid="{288166BF-473C-4A2A-A7BA-DA81428C59E0}"/>
    <cellStyle name="A_SUM_Row Major_Indgen-specialty5.xls Chart 3 8" xfId="8759" xr:uid="{1C8DE9FA-A118-48CE-B0B8-784E701CEA22}"/>
    <cellStyle name="A_SUM_Row Major_Indgen-specialty5.xls Chart 3 9" xfId="8760" xr:uid="{8A630CA8-E2B2-4AED-8673-C2EEBC7B9FC7}"/>
    <cellStyle name="A_SUM_Row Major_Specialty.xls Chart 1" xfId="8761" xr:uid="{E627EFF2-ABC2-43B8-BEE3-233D8031E279}"/>
    <cellStyle name="A_SUM_Row Major_Specialty.xls Chart 1 10" xfId="8762" xr:uid="{878DBDA7-430B-4D1D-B11C-08F4EA84F236}"/>
    <cellStyle name="A_SUM_Row Major_Specialty.xls Chart 1 11" xfId="8763" xr:uid="{4F8DE414-FCD1-42CE-B5CA-5AA1C73F51CD}"/>
    <cellStyle name="A_SUM_Row Major_Specialty.xls Chart 1 12" xfId="8764" xr:uid="{3BB0F288-4FE3-4DF0-81CB-34FD8A1AB26C}"/>
    <cellStyle name="A_SUM_Row Major_Specialty.xls Chart 1 13" xfId="8765" xr:uid="{B5CC759E-88F0-48B2-9E8A-338B4D2D4961}"/>
    <cellStyle name="A_SUM_Row Major_Specialty.xls Chart 1 14" xfId="8766" xr:uid="{92212C2A-B7CC-4223-8768-AA1286AF414C}"/>
    <cellStyle name="A_SUM_Row Major_Specialty.xls Chart 1 15" xfId="8767" xr:uid="{8A5B5D78-6BBC-41E1-8C5A-D3C5F486D484}"/>
    <cellStyle name="A_SUM_Row Major_Specialty.xls Chart 1 16" xfId="8768" xr:uid="{815C9DB9-8AEE-47A1-B07F-02512225FA3D}"/>
    <cellStyle name="A_SUM_Row Major_Specialty.xls Chart 1 17" xfId="8769" xr:uid="{7CE3B1D5-ED79-4E40-A37A-C3196D6A3B7C}"/>
    <cellStyle name="A_SUM_Row Major_Specialty.xls Chart 1 18" xfId="8770" xr:uid="{F26324D9-49B4-422F-81AC-6F6A510DD97E}"/>
    <cellStyle name="A_SUM_Row Major_Specialty.xls Chart 1 2" xfId="8771" xr:uid="{0E6FCFC9-B335-4DD9-BF5C-BA532C63651D}"/>
    <cellStyle name="A_SUM_Row Major_Specialty.xls Chart 1 2 10" xfId="8772" xr:uid="{8C624EBC-E914-4C68-80B3-4D0C1606F85D}"/>
    <cellStyle name="A_SUM_Row Major_Specialty.xls Chart 1 2 11" xfId="8773" xr:uid="{FED8C114-6845-4F75-8526-975E15141EF8}"/>
    <cellStyle name="A_SUM_Row Major_Specialty.xls Chart 1 2 12" xfId="8774" xr:uid="{43BEDAF9-DCFD-42C5-951D-5CF4866E6CDE}"/>
    <cellStyle name="A_SUM_Row Major_Specialty.xls Chart 1 2 13" xfId="8775" xr:uid="{8C989C7D-45F4-4AA8-9423-0E19C5DF6624}"/>
    <cellStyle name="A_SUM_Row Major_Specialty.xls Chart 1 2 14" xfId="8776" xr:uid="{6DC9D2AF-0B9D-4E46-932A-6BB2EEB15AE7}"/>
    <cellStyle name="A_SUM_Row Major_Specialty.xls Chart 1 2 15" xfId="8777" xr:uid="{AD8B1167-65EC-49CA-81BB-DFCDD3BE06D1}"/>
    <cellStyle name="A_SUM_Row Major_Specialty.xls Chart 1 2 16" xfId="8778" xr:uid="{61FFF43A-B2E3-4E43-BF06-9EEDBA51A38E}"/>
    <cellStyle name="A_SUM_Row Major_Specialty.xls Chart 1 2 2" xfId="8779" xr:uid="{2017A8DA-383A-400B-AD0E-2F9074A5D48F}"/>
    <cellStyle name="A_SUM_Row Major_Specialty.xls Chart 1 2 2 10" xfId="8780" xr:uid="{0FA1F70D-5DFE-4705-8DCB-B070FF1502AE}"/>
    <cellStyle name="A_SUM_Row Major_Specialty.xls Chart 1 2 2 11" xfId="8781" xr:uid="{79AD52C4-0233-4023-A83B-62F3F1FC8074}"/>
    <cellStyle name="A_SUM_Row Major_Specialty.xls Chart 1 2 2 12" xfId="8782" xr:uid="{27DD4025-D83E-4206-AC31-7D57F8A5FD6A}"/>
    <cellStyle name="A_SUM_Row Major_Specialty.xls Chart 1 2 2 13" xfId="8783" xr:uid="{4A188504-B74B-4DF9-A446-652F3DDAECA9}"/>
    <cellStyle name="A_SUM_Row Major_Specialty.xls Chart 1 2 2 14" xfId="8784" xr:uid="{045ED650-96D8-4980-AD9A-B62D04720CF1}"/>
    <cellStyle name="A_SUM_Row Major_Specialty.xls Chart 1 2 2 15" xfId="8785" xr:uid="{37FEA7CB-12D9-4807-9F6A-87926968C30E}"/>
    <cellStyle name="A_SUM_Row Major_Specialty.xls Chart 1 2 2 16" xfId="8786" xr:uid="{EA71D97D-3692-4C0B-B148-0A7803575E25}"/>
    <cellStyle name="A_SUM_Row Major_Specialty.xls Chart 1 2 2 17" xfId="8787" xr:uid="{90DAF03D-6DD9-45BC-AACA-87E4E65790FB}"/>
    <cellStyle name="A_SUM_Row Major_Specialty.xls Chart 1 2 2 18" xfId="8788" xr:uid="{165666E6-488F-48B2-931C-6A5E170E85F2}"/>
    <cellStyle name="A_SUM_Row Major_Specialty.xls Chart 1 2 2 19" xfId="8789" xr:uid="{C4EB2B27-E077-483A-A185-BD4C0FB5956E}"/>
    <cellStyle name="A_SUM_Row Major_Specialty.xls Chart 1 2 2 2" xfId="8790" xr:uid="{8028E0B5-647E-4CCD-B94C-751F76B7628F}"/>
    <cellStyle name="A_SUM_Row Major_Specialty.xls Chart 1 2 2 20" xfId="8791" xr:uid="{2C0795D1-5AF8-440D-A51B-EA70466C2CA3}"/>
    <cellStyle name="A_SUM_Row Major_Specialty.xls Chart 1 2 2 21" xfId="8792" xr:uid="{17052D9C-A08C-45F4-B761-424D4BB3B3A1}"/>
    <cellStyle name="A_SUM_Row Major_Specialty.xls Chart 1 2 2 22" xfId="8793" xr:uid="{9782AB3D-A9EA-4C41-B8D6-D2C12DD923D0}"/>
    <cellStyle name="A_SUM_Row Major_Specialty.xls Chart 1 2 2 23" xfId="8794" xr:uid="{2ECEA9C6-BBD3-4CCB-88A9-C128F7ED7C8B}"/>
    <cellStyle name="A_SUM_Row Major_Specialty.xls Chart 1 2 2 24" xfId="8795" xr:uid="{C8FB6C09-6833-46BB-BB10-83594A6D46C3}"/>
    <cellStyle name="A_SUM_Row Major_Specialty.xls Chart 1 2 2 25" xfId="8796" xr:uid="{71E58A24-F2E0-4474-8473-3995684049B6}"/>
    <cellStyle name="A_SUM_Row Major_Specialty.xls Chart 1 2 2 26" xfId="8797" xr:uid="{2DB31055-20AD-41C0-B24B-674A03973693}"/>
    <cellStyle name="A_SUM_Row Major_Specialty.xls Chart 1 2 2 27" xfId="8798" xr:uid="{85F7D50E-F444-488B-8E40-711467ED21CA}"/>
    <cellStyle name="A_SUM_Row Major_Specialty.xls Chart 1 2 2 28" xfId="8799" xr:uid="{833F7807-5A71-477C-B24A-8F3AD27C05BD}"/>
    <cellStyle name="A_SUM_Row Major_Specialty.xls Chart 1 2 2 29" xfId="8800" xr:uid="{454FB1AB-7C66-4649-BCBA-940D97A56D0F}"/>
    <cellStyle name="A_SUM_Row Major_Specialty.xls Chart 1 2 2 3" xfId="8801" xr:uid="{EFB905C4-1B7D-44D7-B241-514BC7922061}"/>
    <cellStyle name="A_SUM_Row Major_Specialty.xls Chart 1 2 2 4" xfId="8802" xr:uid="{D5F408DF-AC08-459D-8E42-507539C9BB69}"/>
    <cellStyle name="A_SUM_Row Major_Specialty.xls Chart 1 2 2 5" xfId="8803" xr:uid="{8B08FC80-6A53-4252-BDCA-41A8199AD0EC}"/>
    <cellStyle name="A_SUM_Row Major_Specialty.xls Chart 1 2 2 6" xfId="8804" xr:uid="{25C92D7A-4643-4117-A707-E4F4ED36E688}"/>
    <cellStyle name="A_SUM_Row Major_Specialty.xls Chart 1 2 2 7" xfId="8805" xr:uid="{0ADE5A3D-293C-4D09-A464-A10DFF179F19}"/>
    <cellStyle name="A_SUM_Row Major_Specialty.xls Chart 1 2 2 8" xfId="8806" xr:uid="{88858B36-B6AD-4E5E-BC13-916D2FA81A14}"/>
    <cellStyle name="A_SUM_Row Major_Specialty.xls Chart 1 2 2 9" xfId="8807" xr:uid="{432E1A9B-0144-4400-B4CC-28477A075DCA}"/>
    <cellStyle name="A_SUM_Row Major_Specialty.xls Chart 1 2 3" xfId="8808" xr:uid="{B9C39757-44B2-4824-B598-96EFB0A28489}"/>
    <cellStyle name="A_SUM_Row Major_Specialty.xls Chart 1 2 4" xfId="8809" xr:uid="{F91A9036-E7EB-4C87-ADB5-6635DD218AE5}"/>
    <cellStyle name="A_SUM_Row Major_Specialty.xls Chart 1 2 5" xfId="8810" xr:uid="{A38573EA-1606-4A83-9773-3FE5734F7279}"/>
    <cellStyle name="A_SUM_Row Major_Specialty.xls Chart 1 2 6" xfId="8811" xr:uid="{00F5F551-C305-4D13-B34F-5A7EA149AF59}"/>
    <cellStyle name="A_SUM_Row Major_Specialty.xls Chart 1 2 7" xfId="8812" xr:uid="{6A33EFC8-B170-437F-8F09-CCF2CB7BD642}"/>
    <cellStyle name="A_SUM_Row Major_Specialty.xls Chart 1 2 8" xfId="8813" xr:uid="{571DC885-75E1-4655-A4C5-E0D9B4503E27}"/>
    <cellStyle name="A_SUM_Row Major_Specialty.xls Chart 1 2 9" xfId="8814" xr:uid="{8D9B1C56-6FCA-46A3-B059-8E1F28F82876}"/>
    <cellStyle name="A_SUM_Row Major_Specialty.xls Chart 1 3" xfId="8815" xr:uid="{D619CE75-9837-4931-9D9C-63A8DDF672C1}"/>
    <cellStyle name="A_SUM_Row Major_Specialty.xls Chart 1 3 10" xfId="8816" xr:uid="{161B86CD-1FE5-495C-B1FE-86C9014CC449}"/>
    <cellStyle name="A_SUM_Row Major_Specialty.xls Chart 1 3 11" xfId="8817" xr:uid="{7B40F7C8-54F8-475A-AFDC-F4DBC2AFFB5C}"/>
    <cellStyle name="A_SUM_Row Major_Specialty.xls Chart 1 3 12" xfId="8818" xr:uid="{134C7D55-7DDC-45E9-A9A5-5AC1934531CB}"/>
    <cellStyle name="A_SUM_Row Major_Specialty.xls Chart 1 3 13" xfId="8819" xr:uid="{64F4741E-A26E-4E9A-94A1-93D732B70611}"/>
    <cellStyle name="A_SUM_Row Major_Specialty.xls Chart 1 3 14" xfId="8820" xr:uid="{21ACD71F-991C-4E82-9CC5-505574D6E8D7}"/>
    <cellStyle name="A_SUM_Row Major_Specialty.xls Chart 1 3 15" xfId="8821" xr:uid="{378DED33-717F-4797-8795-6D16EE274B1E}"/>
    <cellStyle name="A_SUM_Row Major_Specialty.xls Chart 1 3 16" xfId="8822" xr:uid="{4CE91132-5259-417B-904A-231CF9F1C637}"/>
    <cellStyle name="A_SUM_Row Major_Specialty.xls Chart 1 3 2" xfId="8823" xr:uid="{7DCFAB99-67B7-492C-B2E8-73BBF0A45F41}"/>
    <cellStyle name="A_SUM_Row Major_Specialty.xls Chart 1 3 2 10" xfId="8824" xr:uid="{493D02BC-E90F-4B33-B90B-A41882910890}"/>
    <cellStyle name="A_SUM_Row Major_Specialty.xls Chart 1 3 2 11" xfId="8825" xr:uid="{72235E51-AB42-409F-B009-6A70398D07A3}"/>
    <cellStyle name="A_SUM_Row Major_Specialty.xls Chart 1 3 2 12" xfId="8826" xr:uid="{B67C1782-B9EF-4B74-AC74-3FE013070B13}"/>
    <cellStyle name="A_SUM_Row Major_Specialty.xls Chart 1 3 2 13" xfId="8827" xr:uid="{7AB3E36F-02CC-4CAF-9D1B-031C89BF3B9A}"/>
    <cellStyle name="A_SUM_Row Major_Specialty.xls Chart 1 3 2 14" xfId="8828" xr:uid="{5B5D7C6D-F131-49E9-8438-BD3D8CDE5BC5}"/>
    <cellStyle name="A_SUM_Row Major_Specialty.xls Chart 1 3 2 15" xfId="8829" xr:uid="{CD0A85E2-8CAF-4057-8544-224070C9E7AB}"/>
    <cellStyle name="A_SUM_Row Major_Specialty.xls Chart 1 3 2 16" xfId="8830" xr:uid="{2E35D645-F295-4080-9D3E-DA365167C365}"/>
    <cellStyle name="A_SUM_Row Major_Specialty.xls Chart 1 3 2 17" xfId="8831" xr:uid="{79ECD522-FEC0-4D99-A603-5395E42751BF}"/>
    <cellStyle name="A_SUM_Row Major_Specialty.xls Chart 1 3 2 18" xfId="8832" xr:uid="{B2036254-62CA-43B3-99F8-6AE967835730}"/>
    <cellStyle name="A_SUM_Row Major_Specialty.xls Chart 1 3 2 19" xfId="8833" xr:uid="{B427DC7D-5222-4A56-B4E7-B13A344F4845}"/>
    <cellStyle name="A_SUM_Row Major_Specialty.xls Chart 1 3 2 2" xfId="8834" xr:uid="{0CAEC113-4FB0-46A9-BD30-3732C87C2C49}"/>
    <cellStyle name="A_SUM_Row Major_Specialty.xls Chart 1 3 2 20" xfId="8835" xr:uid="{E67CEE10-E0C5-47B9-8B20-3C0ECC0FD36A}"/>
    <cellStyle name="A_SUM_Row Major_Specialty.xls Chart 1 3 2 21" xfId="8836" xr:uid="{7D23475D-EBD2-4F3B-8A88-E9380FF050EE}"/>
    <cellStyle name="A_SUM_Row Major_Specialty.xls Chart 1 3 2 22" xfId="8837" xr:uid="{9CCA0830-7330-445C-8D98-632B4A3FDCFA}"/>
    <cellStyle name="A_SUM_Row Major_Specialty.xls Chart 1 3 2 23" xfId="8838" xr:uid="{859673C9-6019-4F72-BAC2-7DD698273D83}"/>
    <cellStyle name="A_SUM_Row Major_Specialty.xls Chart 1 3 2 24" xfId="8839" xr:uid="{050DE856-9B9A-49A6-999E-E2045DC5E5BA}"/>
    <cellStyle name="A_SUM_Row Major_Specialty.xls Chart 1 3 2 25" xfId="8840" xr:uid="{DAA98DBC-AC09-45DE-856D-1D8015DD2768}"/>
    <cellStyle name="A_SUM_Row Major_Specialty.xls Chart 1 3 2 26" xfId="8841" xr:uid="{FD307233-03F5-420B-A499-CAEBCD0B024E}"/>
    <cellStyle name="A_SUM_Row Major_Specialty.xls Chart 1 3 2 27" xfId="8842" xr:uid="{9A5A8CC4-7AF6-4FF0-AA9C-BC5290B40BDF}"/>
    <cellStyle name="A_SUM_Row Major_Specialty.xls Chart 1 3 2 28" xfId="8843" xr:uid="{82E74703-9713-4C0E-AA37-F54F395DE82A}"/>
    <cellStyle name="A_SUM_Row Major_Specialty.xls Chart 1 3 2 29" xfId="8844" xr:uid="{D7AB93D0-A84C-441B-BE6D-AB8658F2747D}"/>
    <cellStyle name="A_SUM_Row Major_Specialty.xls Chart 1 3 2 3" xfId="8845" xr:uid="{5420947C-6815-4E65-B7BE-FE065C2F9EF5}"/>
    <cellStyle name="A_SUM_Row Major_Specialty.xls Chart 1 3 2 4" xfId="8846" xr:uid="{41A72DCA-47D4-48EF-A78B-0809D33D6197}"/>
    <cellStyle name="A_SUM_Row Major_Specialty.xls Chart 1 3 2 5" xfId="8847" xr:uid="{4FFD99C7-70BE-471E-831E-06B4963B98DB}"/>
    <cellStyle name="A_SUM_Row Major_Specialty.xls Chart 1 3 2 6" xfId="8848" xr:uid="{4815217C-F88E-45EB-865C-9B93F7FC2EC2}"/>
    <cellStyle name="A_SUM_Row Major_Specialty.xls Chart 1 3 2 7" xfId="8849" xr:uid="{DF4BB109-7EF1-42E1-A123-1A77901A33AA}"/>
    <cellStyle name="A_SUM_Row Major_Specialty.xls Chart 1 3 2 8" xfId="8850" xr:uid="{1C5C3377-F841-4989-B7BF-F39F0B5BBB19}"/>
    <cellStyle name="A_SUM_Row Major_Specialty.xls Chart 1 3 2 9" xfId="8851" xr:uid="{D60D2C05-94D5-4B16-A1FE-9A1BE1F8C6EF}"/>
    <cellStyle name="A_SUM_Row Major_Specialty.xls Chart 1 3 3" xfId="8852" xr:uid="{0F05EC2A-6F07-4748-9DCE-EA73A23268DC}"/>
    <cellStyle name="A_SUM_Row Major_Specialty.xls Chart 1 3 4" xfId="8853" xr:uid="{A95CAD4E-9F6B-423F-AE97-3444B670CF7B}"/>
    <cellStyle name="A_SUM_Row Major_Specialty.xls Chart 1 3 5" xfId="8854" xr:uid="{7129B92B-E3C5-48F8-BEC5-DF231E31F587}"/>
    <cellStyle name="A_SUM_Row Major_Specialty.xls Chart 1 3 6" xfId="8855" xr:uid="{41F2ADA5-938A-40A2-B9DC-A58C17616DFB}"/>
    <cellStyle name="A_SUM_Row Major_Specialty.xls Chart 1 3 7" xfId="8856" xr:uid="{2772B954-643F-4D86-B165-B87FA59D4CCD}"/>
    <cellStyle name="A_SUM_Row Major_Specialty.xls Chart 1 3 8" xfId="8857" xr:uid="{D8FF73AA-DC3D-4E24-BD48-B9FCCB4D315C}"/>
    <cellStyle name="A_SUM_Row Major_Specialty.xls Chart 1 3 9" xfId="8858" xr:uid="{752DB3F7-A0DD-460A-BC82-8A6A8DFA1C48}"/>
    <cellStyle name="A_SUM_Row Major_Specialty.xls Chart 1 4" xfId="8859" xr:uid="{7CFE8F89-C4D6-4942-AE61-70696E4101D4}"/>
    <cellStyle name="A_SUM_Row Major_Specialty.xls Chart 1 4 10" xfId="8860" xr:uid="{4BE53516-5737-408F-AC4C-AE1CABD0C718}"/>
    <cellStyle name="A_SUM_Row Major_Specialty.xls Chart 1 4 11" xfId="8861" xr:uid="{DCBDA164-CB14-4836-A8D1-7596C2FF864A}"/>
    <cellStyle name="A_SUM_Row Major_Specialty.xls Chart 1 4 12" xfId="8862" xr:uid="{2E79F076-D67D-4C88-9212-7F9691C184EC}"/>
    <cellStyle name="A_SUM_Row Major_Specialty.xls Chart 1 4 13" xfId="8863" xr:uid="{CED1AA56-46BF-45E7-8A89-5D705820427E}"/>
    <cellStyle name="A_SUM_Row Major_Specialty.xls Chart 1 4 14" xfId="8864" xr:uid="{5A279517-6DEF-45FA-BAD0-92183863A6AA}"/>
    <cellStyle name="A_SUM_Row Major_Specialty.xls Chart 1 4 15" xfId="8865" xr:uid="{028D14A3-7763-40D6-A0FB-743DF88534E4}"/>
    <cellStyle name="A_SUM_Row Major_Specialty.xls Chart 1 4 16" xfId="8866" xr:uid="{FD05AA33-5B56-400B-A336-DECFFC8F8432}"/>
    <cellStyle name="A_SUM_Row Major_Specialty.xls Chart 1 4 17" xfId="8867" xr:uid="{0205DE10-821E-465D-9709-B20FE98ED06C}"/>
    <cellStyle name="A_SUM_Row Major_Specialty.xls Chart 1 4 18" xfId="8868" xr:uid="{514152DB-4D11-4562-9919-263C8B337B5A}"/>
    <cellStyle name="A_SUM_Row Major_Specialty.xls Chart 1 4 19" xfId="8869" xr:uid="{A3AB0F17-16AB-408D-AFFB-EE2002A0A132}"/>
    <cellStyle name="A_SUM_Row Major_Specialty.xls Chart 1 4 2" xfId="8870" xr:uid="{0C3C4102-4581-4F67-8CEF-45F7AC33A0DC}"/>
    <cellStyle name="A_SUM_Row Major_Specialty.xls Chart 1 4 20" xfId="8871" xr:uid="{25BF4B68-148C-42EA-87FA-A4B870A451D6}"/>
    <cellStyle name="A_SUM_Row Major_Specialty.xls Chart 1 4 21" xfId="8872" xr:uid="{97E75ED6-DC56-4106-B6D8-DCEC46D12C15}"/>
    <cellStyle name="A_SUM_Row Major_Specialty.xls Chart 1 4 22" xfId="8873" xr:uid="{4FE13216-D670-4C94-8B77-EFE701548F94}"/>
    <cellStyle name="A_SUM_Row Major_Specialty.xls Chart 1 4 23" xfId="8874" xr:uid="{7E68D906-21C2-4898-BADE-FAE703069C89}"/>
    <cellStyle name="A_SUM_Row Major_Specialty.xls Chart 1 4 24" xfId="8875" xr:uid="{DDA24C4A-B27B-4839-A897-99115406CA84}"/>
    <cellStyle name="A_SUM_Row Major_Specialty.xls Chart 1 4 25" xfId="8876" xr:uid="{314B59F6-F897-4DBD-89B5-F60AD0804786}"/>
    <cellStyle name="A_SUM_Row Major_Specialty.xls Chart 1 4 26" xfId="8877" xr:uid="{F9D5368B-DA27-4F2C-B499-6D4DDFEA8880}"/>
    <cellStyle name="A_SUM_Row Major_Specialty.xls Chart 1 4 27" xfId="8878" xr:uid="{6220C54D-973C-49FC-B85A-DB8F596B32CE}"/>
    <cellStyle name="A_SUM_Row Major_Specialty.xls Chart 1 4 28" xfId="8879" xr:uid="{4BCE77F5-E62C-4E55-A25A-E6C494C52D68}"/>
    <cellStyle name="A_SUM_Row Major_Specialty.xls Chart 1 4 29" xfId="8880" xr:uid="{21D36911-6849-4B13-9231-EC5F89B16F08}"/>
    <cellStyle name="A_SUM_Row Major_Specialty.xls Chart 1 4 3" xfId="8881" xr:uid="{A49C3313-B4D5-4D7A-B056-DE982849CAA8}"/>
    <cellStyle name="A_SUM_Row Major_Specialty.xls Chart 1 4 4" xfId="8882" xr:uid="{D066A668-9442-45D2-949A-00083F0086DB}"/>
    <cellStyle name="A_SUM_Row Major_Specialty.xls Chart 1 4 5" xfId="8883" xr:uid="{52589817-B1E3-4C7C-9185-C5E29329C1C6}"/>
    <cellStyle name="A_SUM_Row Major_Specialty.xls Chart 1 4 6" xfId="8884" xr:uid="{1801BCDE-CC44-4E99-BA31-B021A4BF5216}"/>
    <cellStyle name="A_SUM_Row Major_Specialty.xls Chart 1 4 7" xfId="8885" xr:uid="{19C58EF2-EED7-453C-A4F4-CB11054CFEDB}"/>
    <cellStyle name="A_SUM_Row Major_Specialty.xls Chart 1 4 8" xfId="8886" xr:uid="{382C658E-B0F0-4AB6-A65F-BF2E0FB81747}"/>
    <cellStyle name="A_SUM_Row Major_Specialty.xls Chart 1 4 9" xfId="8887" xr:uid="{822C361F-CCAC-4C44-A127-6D47A3EFEAF4}"/>
    <cellStyle name="A_SUM_Row Major_Specialty.xls Chart 1 5" xfId="8888" xr:uid="{7B210CBB-18F7-4434-AB6E-4C3340BB5A6D}"/>
    <cellStyle name="A_SUM_Row Major_Specialty.xls Chart 1 6" xfId="8889" xr:uid="{DAFB1380-5586-4566-B0D6-D69714304915}"/>
    <cellStyle name="A_SUM_Row Major_Specialty.xls Chart 1 7" xfId="8890" xr:uid="{30D40CE4-D349-4F28-84B2-1284289B33B4}"/>
    <cellStyle name="A_SUM_Row Major_Specialty.xls Chart 1 8" xfId="8891" xr:uid="{1643C40A-4AA5-4407-A3D1-EE8F2A03A56C}"/>
    <cellStyle name="A_SUM_Row Major_Specialty.xls Chart 1 9" xfId="8892" xr:uid="{6FE30592-4440-477A-9F99-9F8D7196B7C1}"/>
    <cellStyle name="A_SUM_Row Major_Specialty.xls Chart 1-1" xfId="8893" xr:uid="{893D0B31-18D7-4408-BE62-F4A37BAE26EF}"/>
    <cellStyle name="A_SUM_Row Major_Specialty.xls Chart 1-1 10" xfId="8894" xr:uid="{6F43E381-613C-4433-BA3C-A722B61E3436}"/>
    <cellStyle name="A_SUM_Row Major_Specialty.xls Chart 1-1 11" xfId="8895" xr:uid="{018F4EC6-AEA1-4A09-8027-6FCEF361D5B9}"/>
    <cellStyle name="A_SUM_Row Major_Specialty.xls Chart 1-1 12" xfId="8896" xr:uid="{DFFDCE80-8211-4A53-85EE-18C59592EA17}"/>
    <cellStyle name="A_SUM_Row Major_Specialty.xls Chart 1-1 13" xfId="8897" xr:uid="{2A64CB85-8AFF-47DF-95F8-8F8365EDEF0D}"/>
    <cellStyle name="A_SUM_Row Major_Specialty.xls Chart 1-1 14" xfId="8898" xr:uid="{04865317-F4D7-4A96-8A43-DB756145FB76}"/>
    <cellStyle name="A_SUM_Row Major_Specialty.xls Chart 1-1 15" xfId="8899" xr:uid="{34D56273-7859-4D6F-A174-8BC47442536F}"/>
    <cellStyle name="A_SUM_Row Major_Specialty.xls Chart 1-1 16" xfId="8900" xr:uid="{4B374F1D-7D1A-4CEC-AE5B-BA3403C67337}"/>
    <cellStyle name="A_SUM_Row Major_Specialty.xls Chart 1-1 17" xfId="8901" xr:uid="{E4F638CA-B5FA-4AD7-9F31-CDB3D674C234}"/>
    <cellStyle name="A_SUM_Row Major_Specialty.xls Chart 1-1 18" xfId="8902" xr:uid="{09AD086E-47DE-4E9E-B9B7-A0D089A635C3}"/>
    <cellStyle name="A_SUM_Row Major_Specialty.xls Chart 1-1 2" xfId="8903" xr:uid="{EAB006FD-C7AB-47A8-AD4B-4349326E2E6C}"/>
    <cellStyle name="A_SUM_Row Major_Specialty.xls Chart 1-1 2 10" xfId="8904" xr:uid="{626BB7E9-A01E-4560-85D4-1A75BBB61E27}"/>
    <cellStyle name="A_SUM_Row Major_Specialty.xls Chart 1-1 2 11" xfId="8905" xr:uid="{8BF2A1AD-8B1B-46FA-93F2-13EF0787710E}"/>
    <cellStyle name="A_SUM_Row Major_Specialty.xls Chart 1-1 2 12" xfId="8906" xr:uid="{2E63D8B5-9644-4AD4-9B6E-7C79D0E27030}"/>
    <cellStyle name="A_SUM_Row Major_Specialty.xls Chart 1-1 2 13" xfId="8907" xr:uid="{7E762FF4-9DF5-423C-8707-47C0B07947CF}"/>
    <cellStyle name="A_SUM_Row Major_Specialty.xls Chart 1-1 2 14" xfId="8908" xr:uid="{5E34B382-9B0B-42FB-BA07-1E25FDA2608B}"/>
    <cellStyle name="A_SUM_Row Major_Specialty.xls Chart 1-1 2 15" xfId="8909" xr:uid="{28F49A21-9855-4B0F-B46E-20640CF7E502}"/>
    <cellStyle name="A_SUM_Row Major_Specialty.xls Chart 1-1 2 16" xfId="8910" xr:uid="{5102D151-5CE9-4A88-AEA0-BD965A0C7D69}"/>
    <cellStyle name="A_SUM_Row Major_Specialty.xls Chart 1-1 2 2" xfId="8911" xr:uid="{9E13F8F4-61AF-462A-818A-5AF1E3D89912}"/>
    <cellStyle name="A_SUM_Row Major_Specialty.xls Chart 1-1 2 2 10" xfId="8912" xr:uid="{363053F4-6764-4E0E-9C2F-0019FD01B3EC}"/>
    <cellStyle name="A_SUM_Row Major_Specialty.xls Chart 1-1 2 2 11" xfId="8913" xr:uid="{8625E59F-8A9F-45B6-BF2D-BF843ED88547}"/>
    <cellStyle name="A_SUM_Row Major_Specialty.xls Chart 1-1 2 2 12" xfId="8914" xr:uid="{CE9F7C64-7B40-48CF-B3D6-FEF57E386AB0}"/>
    <cellStyle name="A_SUM_Row Major_Specialty.xls Chart 1-1 2 2 13" xfId="8915" xr:uid="{36F0B04D-F67D-4052-910D-D7B1E287957D}"/>
    <cellStyle name="A_SUM_Row Major_Specialty.xls Chart 1-1 2 2 14" xfId="8916" xr:uid="{9BDD3AEC-DFF6-450A-A060-6647E583E484}"/>
    <cellStyle name="A_SUM_Row Major_Specialty.xls Chart 1-1 2 2 15" xfId="8917" xr:uid="{2AB9C27E-486C-4252-8EE7-9385A9356E80}"/>
    <cellStyle name="A_SUM_Row Major_Specialty.xls Chart 1-1 2 2 16" xfId="8918" xr:uid="{15370284-5E91-440F-A1F6-284A9FDB7E15}"/>
    <cellStyle name="A_SUM_Row Major_Specialty.xls Chart 1-1 2 2 17" xfId="8919" xr:uid="{91F43191-8DDF-4C53-9416-C6A6CFBD68E1}"/>
    <cellStyle name="A_SUM_Row Major_Specialty.xls Chart 1-1 2 2 18" xfId="8920" xr:uid="{D3CBBC68-0EE3-4ED6-A8AD-3CA09D09FB5F}"/>
    <cellStyle name="A_SUM_Row Major_Specialty.xls Chart 1-1 2 2 19" xfId="8921" xr:uid="{D74B1CF0-1CA2-4DBC-9AF0-0BAB3AB69E82}"/>
    <cellStyle name="A_SUM_Row Major_Specialty.xls Chart 1-1 2 2 2" xfId="8922" xr:uid="{385988FE-B544-4B13-A805-665923189EA3}"/>
    <cellStyle name="A_SUM_Row Major_Specialty.xls Chart 1-1 2 2 20" xfId="8923" xr:uid="{7544F8AC-B021-433E-81F9-690E619EBEB4}"/>
    <cellStyle name="A_SUM_Row Major_Specialty.xls Chart 1-1 2 2 21" xfId="8924" xr:uid="{D48C996D-30F9-4F39-A443-9FE42DABF0CD}"/>
    <cellStyle name="A_SUM_Row Major_Specialty.xls Chart 1-1 2 2 22" xfId="8925" xr:uid="{1B8FD158-E5F5-4BEB-80E3-1C3507649C28}"/>
    <cellStyle name="A_SUM_Row Major_Specialty.xls Chart 1-1 2 2 23" xfId="8926" xr:uid="{85EF0D78-AE02-4093-821B-CC692AACA0A7}"/>
    <cellStyle name="A_SUM_Row Major_Specialty.xls Chart 1-1 2 2 24" xfId="8927" xr:uid="{D4D1C963-FAEE-4FCC-A5AE-D87C77035D8E}"/>
    <cellStyle name="A_SUM_Row Major_Specialty.xls Chart 1-1 2 2 25" xfId="8928" xr:uid="{E7C0BA68-2786-4C09-8308-55FAFD082EBB}"/>
    <cellStyle name="A_SUM_Row Major_Specialty.xls Chart 1-1 2 2 26" xfId="8929" xr:uid="{25C38B5E-BBA5-4076-A697-0456CAE663B6}"/>
    <cellStyle name="A_SUM_Row Major_Specialty.xls Chart 1-1 2 2 27" xfId="8930" xr:uid="{1A1DAD20-6314-456A-8D6D-DC974A9F61CE}"/>
    <cellStyle name="A_SUM_Row Major_Specialty.xls Chart 1-1 2 2 28" xfId="8931" xr:uid="{075EAD60-1151-4954-BDCA-AFFE8744A01A}"/>
    <cellStyle name="A_SUM_Row Major_Specialty.xls Chart 1-1 2 2 29" xfId="8932" xr:uid="{F7D580B4-546D-4684-8777-C3CF947311E7}"/>
    <cellStyle name="A_SUM_Row Major_Specialty.xls Chart 1-1 2 2 3" xfId="8933" xr:uid="{186C2CAE-4DF0-4377-8AB8-0E04EFA2464C}"/>
    <cellStyle name="A_SUM_Row Major_Specialty.xls Chart 1-1 2 2 4" xfId="8934" xr:uid="{01AB2E02-2458-405B-95AD-6C857C88E9F5}"/>
    <cellStyle name="A_SUM_Row Major_Specialty.xls Chart 1-1 2 2 5" xfId="8935" xr:uid="{30E3B73D-0803-48B6-8E13-EF13A8CBED64}"/>
    <cellStyle name="A_SUM_Row Major_Specialty.xls Chart 1-1 2 2 6" xfId="8936" xr:uid="{0BF53338-D22F-4100-BE64-1682DEF87FBE}"/>
    <cellStyle name="A_SUM_Row Major_Specialty.xls Chart 1-1 2 2 7" xfId="8937" xr:uid="{F6E31C69-A5BA-4394-8B66-8C2E0BF1F382}"/>
    <cellStyle name="A_SUM_Row Major_Specialty.xls Chart 1-1 2 2 8" xfId="8938" xr:uid="{18F6E7BC-5E9F-4CAE-9D48-6496C46266AC}"/>
    <cellStyle name="A_SUM_Row Major_Specialty.xls Chart 1-1 2 2 9" xfId="8939" xr:uid="{C818F640-8EC2-42D4-9FD5-FD1F52167329}"/>
    <cellStyle name="A_SUM_Row Major_Specialty.xls Chart 1-1 2 3" xfId="8940" xr:uid="{2BDBEEF7-3335-4664-BA20-73A0AF32AFAF}"/>
    <cellStyle name="A_SUM_Row Major_Specialty.xls Chart 1-1 2 4" xfId="8941" xr:uid="{4AFEF1D2-7DAF-435D-A0D4-DB7DBAC4A286}"/>
    <cellStyle name="A_SUM_Row Major_Specialty.xls Chart 1-1 2 5" xfId="8942" xr:uid="{AB1FB07A-9EB7-4F5B-8958-790D9038D5CF}"/>
    <cellStyle name="A_SUM_Row Major_Specialty.xls Chart 1-1 2 6" xfId="8943" xr:uid="{3D5FC0E2-8B50-47F2-A63C-EEE87D177815}"/>
    <cellStyle name="A_SUM_Row Major_Specialty.xls Chart 1-1 2 7" xfId="8944" xr:uid="{13C30420-4CB0-40B7-9A31-6A5E5D1F9266}"/>
    <cellStyle name="A_SUM_Row Major_Specialty.xls Chart 1-1 2 8" xfId="8945" xr:uid="{5C8D088D-22EA-4DEE-A2FD-83942C825549}"/>
    <cellStyle name="A_SUM_Row Major_Specialty.xls Chart 1-1 2 9" xfId="8946" xr:uid="{8BE37FF4-6DA2-411A-B8F2-420F2D257589}"/>
    <cellStyle name="A_SUM_Row Major_Specialty.xls Chart 1-1 3" xfId="8947" xr:uid="{74DEABD0-1290-4EFD-9D30-8DECEEFE7ECB}"/>
    <cellStyle name="A_SUM_Row Major_Specialty.xls Chart 1-1 3 10" xfId="8948" xr:uid="{A8E80711-8D0B-4768-B048-80D74912F375}"/>
    <cellStyle name="A_SUM_Row Major_Specialty.xls Chart 1-1 3 11" xfId="8949" xr:uid="{959B9CA2-7BD2-43EE-A251-34D901562B75}"/>
    <cellStyle name="A_SUM_Row Major_Specialty.xls Chart 1-1 3 12" xfId="8950" xr:uid="{4A26B24E-9C7D-4C49-ADB4-C3FE884CC7FF}"/>
    <cellStyle name="A_SUM_Row Major_Specialty.xls Chart 1-1 3 13" xfId="8951" xr:uid="{9B5D8DF5-041F-4E07-8C81-DE96797982E8}"/>
    <cellStyle name="A_SUM_Row Major_Specialty.xls Chart 1-1 3 14" xfId="8952" xr:uid="{5E0F3B9A-FDBA-4EAB-AA98-1B6C778FB632}"/>
    <cellStyle name="A_SUM_Row Major_Specialty.xls Chart 1-1 3 15" xfId="8953" xr:uid="{1A6D0D89-6CC6-4400-B572-32D0A5966C19}"/>
    <cellStyle name="A_SUM_Row Major_Specialty.xls Chart 1-1 3 16" xfId="8954" xr:uid="{546FA0C0-2A18-48D0-8388-01B76F26849E}"/>
    <cellStyle name="A_SUM_Row Major_Specialty.xls Chart 1-1 3 2" xfId="8955" xr:uid="{6B482266-154A-4ECE-836A-C5A7E729E3E9}"/>
    <cellStyle name="A_SUM_Row Major_Specialty.xls Chart 1-1 3 2 10" xfId="8956" xr:uid="{F7F0A5FE-782B-4032-A0CA-FAF978EC708F}"/>
    <cellStyle name="A_SUM_Row Major_Specialty.xls Chart 1-1 3 2 11" xfId="8957" xr:uid="{5F1BD5A4-56E5-4DE8-A8CE-315753F9EE09}"/>
    <cellStyle name="A_SUM_Row Major_Specialty.xls Chart 1-1 3 2 12" xfId="8958" xr:uid="{45E496D4-0CDE-41C7-8F56-D34212A4995B}"/>
    <cellStyle name="A_SUM_Row Major_Specialty.xls Chart 1-1 3 2 13" xfId="8959" xr:uid="{274F24F8-B59A-44E6-94AB-F4BAD7AA07BA}"/>
    <cellStyle name="A_SUM_Row Major_Specialty.xls Chart 1-1 3 2 14" xfId="8960" xr:uid="{849444EB-807B-4B2C-A0C6-5DE0970E1011}"/>
    <cellStyle name="A_SUM_Row Major_Specialty.xls Chart 1-1 3 2 15" xfId="8961" xr:uid="{809E7D98-4482-45D0-8563-BBFF09DC5266}"/>
    <cellStyle name="A_SUM_Row Major_Specialty.xls Chart 1-1 3 2 16" xfId="8962" xr:uid="{6A9C0054-7195-4049-A000-775AB3EE36B4}"/>
    <cellStyle name="A_SUM_Row Major_Specialty.xls Chart 1-1 3 2 17" xfId="8963" xr:uid="{6A329084-C041-4497-9B73-B7C91D7F450A}"/>
    <cellStyle name="A_SUM_Row Major_Specialty.xls Chart 1-1 3 2 18" xfId="8964" xr:uid="{F1CC61FC-98EB-4752-AFF7-16B71F38EE12}"/>
    <cellStyle name="A_SUM_Row Major_Specialty.xls Chart 1-1 3 2 19" xfId="8965" xr:uid="{6A5B6E10-DDB0-4C6B-9EF8-F113B1779390}"/>
    <cellStyle name="A_SUM_Row Major_Specialty.xls Chart 1-1 3 2 2" xfId="8966" xr:uid="{81E8627A-3BFE-4201-B408-01C3B0C5B950}"/>
    <cellStyle name="A_SUM_Row Major_Specialty.xls Chart 1-1 3 2 20" xfId="8967" xr:uid="{5597853C-A695-4AF3-806B-1A3C3E87D519}"/>
    <cellStyle name="A_SUM_Row Major_Specialty.xls Chart 1-1 3 2 21" xfId="8968" xr:uid="{B0169639-FBBF-494F-BBE4-E1EB61198C38}"/>
    <cellStyle name="A_SUM_Row Major_Specialty.xls Chart 1-1 3 2 22" xfId="8969" xr:uid="{1BF58A1B-5B66-484A-9738-9A7F97337692}"/>
    <cellStyle name="A_SUM_Row Major_Specialty.xls Chart 1-1 3 2 23" xfId="8970" xr:uid="{5043E02F-5400-43A0-9DB9-AE40C29B98FF}"/>
    <cellStyle name="A_SUM_Row Major_Specialty.xls Chart 1-1 3 2 24" xfId="8971" xr:uid="{65302FE3-F0F3-4DD9-9866-7D760BD81BDB}"/>
    <cellStyle name="A_SUM_Row Major_Specialty.xls Chart 1-1 3 2 25" xfId="8972" xr:uid="{E0BC064C-057A-48ED-B5EF-508207CD3CAC}"/>
    <cellStyle name="A_SUM_Row Major_Specialty.xls Chart 1-1 3 2 26" xfId="8973" xr:uid="{0671516A-8E9A-4C53-8B46-FF2A7A7EE12B}"/>
    <cellStyle name="A_SUM_Row Major_Specialty.xls Chart 1-1 3 2 27" xfId="8974" xr:uid="{C2A0DF63-EF59-4947-AB82-74FDC29F336F}"/>
    <cellStyle name="A_SUM_Row Major_Specialty.xls Chart 1-1 3 2 28" xfId="8975" xr:uid="{97227A09-9057-4869-B914-477A00C375EA}"/>
    <cellStyle name="A_SUM_Row Major_Specialty.xls Chart 1-1 3 2 29" xfId="8976" xr:uid="{EA20C069-BE58-4316-BB14-14BB76F429D3}"/>
    <cellStyle name="A_SUM_Row Major_Specialty.xls Chart 1-1 3 2 3" xfId="8977" xr:uid="{F54B5497-5669-4FAE-BCE8-A408D92CABD8}"/>
    <cellStyle name="A_SUM_Row Major_Specialty.xls Chart 1-1 3 2 4" xfId="8978" xr:uid="{0B292961-B2CD-4EB3-8B38-52E890590651}"/>
    <cellStyle name="A_SUM_Row Major_Specialty.xls Chart 1-1 3 2 5" xfId="8979" xr:uid="{28099B2D-88C1-4F14-AFD2-FB6E2AF73A71}"/>
    <cellStyle name="A_SUM_Row Major_Specialty.xls Chart 1-1 3 2 6" xfId="8980" xr:uid="{25C265D9-BA0A-42A1-B89B-32916E718A98}"/>
    <cellStyle name="A_SUM_Row Major_Specialty.xls Chart 1-1 3 2 7" xfId="8981" xr:uid="{2FD4D570-B2EA-4A51-8F85-54284E12B0AE}"/>
    <cellStyle name="A_SUM_Row Major_Specialty.xls Chart 1-1 3 2 8" xfId="8982" xr:uid="{54F16ED4-2563-489D-8E7B-1E6618C55E42}"/>
    <cellStyle name="A_SUM_Row Major_Specialty.xls Chart 1-1 3 2 9" xfId="8983" xr:uid="{5AEC7947-2C59-4A85-BF7C-0037D9D96D1A}"/>
    <cellStyle name="A_SUM_Row Major_Specialty.xls Chart 1-1 3 3" xfId="8984" xr:uid="{B246892D-48DB-4522-8752-E6F12C86D955}"/>
    <cellStyle name="A_SUM_Row Major_Specialty.xls Chart 1-1 3 4" xfId="8985" xr:uid="{2E124A70-DBEA-45B3-A015-B350ED6F565E}"/>
    <cellStyle name="A_SUM_Row Major_Specialty.xls Chart 1-1 3 5" xfId="8986" xr:uid="{1CDA9AE3-2E6E-4AF9-8B99-BE1A78225935}"/>
    <cellStyle name="A_SUM_Row Major_Specialty.xls Chart 1-1 3 6" xfId="8987" xr:uid="{84044B6B-EDE2-4BDD-ACDA-20D75A863C09}"/>
    <cellStyle name="A_SUM_Row Major_Specialty.xls Chart 1-1 3 7" xfId="8988" xr:uid="{44846BDD-B06E-4283-888D-BFCE6BC624A8}"/>
    <cellStyle name="A_SUM_Row Major_Specialty.xls Chart 1-1 3 8" xfId="8989" xr:uid="{5411318C-C60D-4DEF-8823-3251EC9369DD}"/>
    <cellStyle name="A_SUM_Row Major_Specialty.xls Chart 1-1 3 9" xfId="8990" xr:uid="{4914BFC0-989C-4F9D-80D0-B3267964965F}"/>
    <cellStyle name="A_SUM_Row Major_Specialty.xls Chart 1-1 4" xfId="8991" xr:uid="{A3547B11-F3D5-4CC8-956A-B2B4593D036C}"/>
    <cellStyle name="A_SUM_Row Major_Specialty.xls Chart 1-1 4 10" xfId="8992" xr:uid="{E0258C04-F74A-49B1-A496-D4F0FD1B5A50}"/>
    <cellStyle name="A_SUM_Row Major_Specialty.xls Chart 1-1 4 11" xfId="8993" xr:uid="{B1B50A4C-8611-41C6-9B2F-D368EEA7743B}"/>
    <cellStyle name="A_SUM_Row Major_Specialty.xls Chart 1-1 4 12" xfId="8994" xr:uid="{3E05059F-5A43-429D-8B44-B15698ED913C}"/>
    <cellStyle name="A_SUM_Row Major_Specialty.xls Chart 1-1 4 13" xfId="8995" xr:uid="{77F89F37-BC69-49A7-9106-ECA6A9E63D7C}"/>
    <cellStyle name="A_SUM_Row Major_Specialty.xls Chart 1-1 4 14" xfId="8996" xr:uid="{AA9370FD-8332-448F-B87D-375624B9ABBE}"/>
    <cellStyle name="A_SUM_Row Major_Specialty.xls Chart 1-1 4 15" xfId="8997" xr:uid="{372CF685-6CDC-4A7F-8F98-1F211BEA4DF8}"/>
    <cellStyle name="A_SUM_Row Major_Specialty.xls Chart 1-1 4 16" xfId="8998" xr:uid="{0BD7EECA-7DCF-475C-8A0B-EA5CB93227D8}"/>
    <cellStyle name="A_SUM_Row Major_Specialty.xls Chart 1-1 4 17" xfId="8999" xr:uid="{A6153233-3A44-4D20-8BFF-09C33C6F5215}"/>
    <cellStyle name="A_SUM_Row Major_Specialty.xls Chart 1-1 4 18" xfId="9000" xr:uid="{4E1D849B-ED50-4EF5-8344-59B76BCAEB79}"/>
    <cellStyle name="A_SUM_Row Major_Specialty.xls Chart 1-1 4 19" xfId="9001" xr:uid="{CC35FB19-BBD8-4ABE-A8CC-DDEFB8124EEB}"/>
    <cellStyle name="A_SUM_Row Major_Specialty.xls Chart 1-1 4 2" xfId="9002" xr:uid="{8BFCF6C5-2750-4089-8A92-4A71A9F345FC}"/>
    <cellStyle name="A_SUM_Row Major_Specialty.xls Chart 1-1 4 20" xfId="9003" xr:uid="{2A733757-FE9B-4A2B-B1E0-F89ABFC95436}"/>
    <cellStyle name="A_SUM_Row Major_Specialty.xls Chart 1-1 4 21" xfId="9004" xr:uid="{C43D0600-F75A-4757-8189-358D93405AB6}"/>
    <cellStyle name="A_SUM_Row Major_Specialty.xls Chart 1-1 4 22" xfId="9005" xr:uid="{4CBCDA89-8060-40F7-A799-E8C49235A888}"/>
    <cellStyle name="A_SUM_Row Major_Specialty.xls Chart 1-1 4 23" xfId="9006" xr:uid="{10D90801-8A22-409E-BFA1-9EAB4F768430}"/>
    <cellStyle name="A_SUM_Row Major_Specialty.xls Chart 1-1 4 24" xfId="9007" xr:uid="{52E89C84-E259-4EA6-B784-FA3A9F8E45E6}"/>
    <cellStyle name="A_SUM_Row Major_Specialty.xls Chart 1-1 4 25" xfId="9008" xr:uid="{B6D330BE-2FCD-46D0-B545-4C6EB28B4299}"/>
    <cellStyle name="A_SUM_Row Major_Specialty.xls Chart 1-1 4 26" xfId="9009" xr:uid="{CCCF6281-36D0-462B-AFC0-BD354A668701}"/>
    <cellStyle name="A_SUM_Row Major_Specialty.xls Chart 1-1 4 27" xfId="9010" xr:uid="{F5FABACA-1418-413C-A326-9E493281A9C3}"/>
    <cellStyle name="A_SUM_Row Major_Specialty.xls Chart 1-1 4 28" xfId="9011" xr:uid="{50D63106-ACAF-4945-97AD-EA23B3BCEC92}"/>
    <cellStyle name="A_SUM_Row Major_Specialty.xls Chart 1-1 4 29" xfId="9012" xr:uid="{20B5FE4B-7500-4162-BA34-05E2C61A785C}"/>
    <cellStyle name="A_SUM_Row Major_Specialty.xls Chart 1-1 4 3" xfId="9013" xr:uid="{D67EEFFB-E41A-4F7F-AFAC-2F45DB18C792}"/>
    <cellStyle name="A_SUM_Row Major_Specialty.xls Chart 1-1 4 4" xfId="9014" xr:uid="{43F7E248-8831-4613-9B38-6ED13F7DEAFF}"/>
    <cellStyle name="A_SUM_Row Major_Specialty.xls Chart 1-1 4 5" xfId="9015" xr:uid="{457F6002-E8FA-4F95-86BF-A0AB1F70E4B9}"/>
    <cellStyle name="A_SUM_Row Major_Specialty.xls Chart 1-1 4 6" xfId="9016" xr:uid="{A0C015FE-8640-4A7C-B3B4-E30998526B62}"/>
    <cellStyle name="A_SUM_Row Major_Specialty.xls Chart 1-1 4 7" xfId="9017" xr:uid="{AF6A4074-5A84-4181-94C7-A2FC626173E9}"/>
    <cellStyle name="A_SUM_Row Major_Specialty.xls Chart 1-1 4 8" xfId="9018" xr:uid="{0A932801-5BD3-4447-B10B-4D1D0C9C578E}"/>
    <cellStyle name="A_SUM_Row Major_Specialty.xls Chart 1-1 4 9" xfId="9019" xr:uid="{0724BA0C-5325-4EA1-999A-DE325751FDC5}"/>
    <cellStyle name="A_SUM_Row Major_Specialty.xls Chart 1-1 5" xfId="9020" xr:uid="{521E4963-F29E-4DC7-B364-9F5C9D1B5DD3}"/>
    <cellStyle name="A_SUM_Row Major_Specialty.xls Chart 1-1 6" xfId="9021" xr:uid="{05792FA9-C2F3-42A4-84A4-5FCE527271BB}"/>
    <cellStyle name="A_SUM_Row Major_Specialty.xls Chart 1-1 7" xfId="9022" xr:uid="{F795F9E7-89B1-4066-94EA-7A9BC6262D97}"/>
    <cellStyle name="A_SUM_Row Major_Specialty.xls Chart 1-1 8" xfId="9023" xr:uid="{80462119-FA84-477C-9DFF-ABD345A29B1B}"/>
    <cellStyle name="A_SUM_Row Major_Specialty.xls Chart 1-1 9" xfId="9024" xr:uid="{38CF2DB4-0BDE-45F5-9984-7341EF4032E5}"/>
    <cellStyle name="A_SUM_Row Major_Specialty.xls Chart 1-2" xfId="9025" xr:uid="{10642644-BABF-44F6-8378-B146FACC78D5}"/>
    <cellStyle name="A_SUM_Row Major_Specialty.xls Chart 1-2 10" xfId="9026" xr:uid="{5CE23C8C-5DF1-4315-B13F-767A99FC481F}"/>
    <cellStyle name="A_SUM_Row Major_Specialty.xls Chart 1-2 11" xfId="9027" xr:uid="{30689524-BD4C-4087-81E7-0FC57779A13D}"/>
    <cellStyle name="A_SUM_Row Major_Specialty.xls Chart 1-2 12" xfId="9028" xr:uid="{4EEC2ECE-B55D-43CE-AD89-5FCABD3D2550}"/>
    <cellStyle name="A_SUM_Row Major_Specialty.xls Chart 1-2 13" xfId="9029" xr:uid="{5206CFAA-2B41-4403-A3C9-9AE35C8F56B1}"/>
    <cellStyle name="A_SUM_Row Major_Specialty.xls Chart 1-2 14" xfId="9030" xr:uid="{2622D992-5346-44F8-95A3-895B89ADFA27}"/>
    <cellStyle name="A_SUM_Row Major_Specialty.xls Chart 1-2 15" xfId="9031" xr:uid="{0E6D3839-0734-4FE9-A7E8-9EFCA904A5EF}"/>
    <cellStyle name="A_SUM_Row Major_Specialty.xls Chart 1-2 16" xfId="9032" xr:uid="{18E29691-F9A2-4586-B54E-4AF26FF0A588}"/>
    <cellStyle name="A_SUM_Row Major_Specialty.xls Chart 1-2 17" xfId="9033" xr:uid="{1E1E8184-29CB-482A-872C-1A9029E51A94}"/>
    <cellStyle name="A_SUM_Row Major_Specialty.xls Chart 1-2 18" xfId="9034" xr:uid="{EFC03689-95FE-4FEB-8C53-213F0582F344}"/>
    <cellStyle name="A_SUM_Row Major_Specialty.xls Chart 1-2 2" xfId="9035" xr:uid="{23AF4890-B64C-488E-83D0-B615A814BD4A}"/>
    <cellStyle name="A_SUM_Row Major_Specialty.xls Chart 1-2 2 10" xfId="9036" xr:uid="{864087F3-19E6-4337-A5C4-6A87B2413B8D}"/>
    <cellStyle name="A_SUM_Row Major_Specialty.xls Chart 1-2 2 11" xfId="9037" xr:uid="{FD3BFAB7-3B81-40A3-B44A-B6EDEE2E7239}"/>
    <cellStyle name="A_SUM_Row Major_Specialty.xls Chart 1-2 2 12" xfId="9038" xr:uid="{6828D1FD-40C5-48B5-95FA-683299B661F8}"/>
    <cellStyle name="A_SUM_Row Major_Specialty.xls Chart 1-2 2 13" xfId="9039" xr:uid="{E0C1202F-0161-42AB-A2C9-CFF9FCEE1B5A}"/>
    <cellStyle name="A_SUM_Row Major_Specialty.xls Chart 1-2 2 14" xfId="9040" xr:uid="{8B4F1AA4-A065-46AA-8DB4-6E19CD00D10D}"/>
    <cellStyle name="A_SUM_Row Major_Specialty.xls Chart 1-2 2 15" xfId="9041" xr:uid="{C0A22E3E-23B6-445C-B545-5A43E8E10BFB}"/>
    <cellStyle name="A_SUM_Row Major_Specialty.xls Chart 1-2 2 16" xfId="9042" xr:uid="{56C8075C-26DF-4A0C-9F0E-8D360C65B556}"/>
    <cellStyle name="A_SUM_Row Major_Specialty.xls Chart 1-2 2 2" xfId="9043" xr:uid="{3BB84093-DCD4-4397-985F-A37EFB14613B}"/>
    <cellStyle name="A_SUM_Row Major_Specialty.xls Chart 1-2 2 2 10" xfId="9044" xr:uid="{CC83B711-AA32-4EA9-B543-7FD089C053CB}"/>
    <cellStyle name="A_SUM_Row Major_Specialty.xls Chart 1-2 2 2 11" xfId="9045" xr:uid="{F577D306-C55B-4138-9137-AB32D7B15B73}"/>
    <cellStyle name="A_SUM_Row Major_Specialty.xls Chart 1-2 2 2 12" xfId="9046" xr:uid="{6D53CBCF-FD9F-4446-A273-B7DE8133FF6E}"/>
    <cellStyle name="A_SUM_Row Major_Specialty.xls Chart 1-2 2 2 13" xfId="9047" xr:uid="{4A57DA8A-2809-43BF-896D-F7D5EBFC7B7F}"/>
    <cellStyle name="A_SUM_Row Major_Specialty.xls Chart 1-2 2 2 14" xfId="9048" xr:uid="{DF5420D6-5BE0-45AD-B50B-948506DE50BB}"/>
    <cellStyle name="A_SUM_Row Major_Specialty.xls Chart 1-2 2 2 15" xfId="9049" xr:uid="{1D219A03-C713-4DCE-9536-9D5C52497214}"/>
    <cellStyle name="A_SUM_Row Major_Specialty.xls Chart 1-2 2 2 16" xfId="9050" xr:uid="{84DBE4F9-D6D4-471D-A1F0-74B0776FEE2B}"/>
    <cellStyle name="A_SUM_Row Major_Specialty.xls Chart 1-2 2 2 17" xfId="9051" xr:uid="{7FDFD46B-D216-47A5-BDC3-4EA704CD94FD}"/>
    <cellStyle name="A_SUM_Row Major_Specialty.xls Chart 1-2 2 2 18" xfId="9052" xr:uid="{97ED7B68-1377-475D-9BDD-292C9B427B36}"/>
    <cellStyle name="A_SUM_Row Major_Specialty.xls Chart 1-2 2 2 19" xfId="9053" xr:uid="{79E35495-4DC9-4DBE-925B-1187BACAD56B}"/>
    <cellStyle name="A_SUM_Row Major_Specialty.xls Chart 1-2 2 2 2" xfId="9054" xr:uid="{6E329167-9E14-4E06-BB7D-D7D267685906}"/>
    <cellStyle name="A_SUM_Row Major_Specialty.xls Chart 1-2 2 2 20" xfId="9055" xr:uid="{C22A24A6-A741-41E6-B067-859E76863EA9}"/>
    <cellStyle name="A_SUM_Row Major_Specialty.xls Chart 1-2 2 2 21" xfId="9056" xr:uid="{7D249286-A4F1-4FCA-8933-340FF6B822D4}"/>
    <cellStyle name="A_SUM_Row Major_Specialty.xls Chart 1-2 2 2 22" xfId="9057" xr:uid="{B18E901B-1713-4BB1-856F-7C7B643C3EE0}"/>
    <cellStyle name="A_SUM_Row Major_Specialty.xls Chart 1-2 2 2 23" xfId="9058" xr:uid="{5750F5F6-7F94-4EB6-AB0A-8186B80785C0}"/>
    <cellStyle name="A_SUM_Row Major_Specialty.xls Chart 1-2 2 2 24" xfId="9059" xr:uid="{65A75380-C7E7-4EFF-98B9-C574EB5648C9}"/>
    <cellStyle name="A_SUM_Row Major_Specialty.xls Chart 1-2 2 2 25" xfId="9060" xr:uid="{BC93DBC9-9E2F-402B-9A87-56D0EA72D637}"/>
    <cellStyle name="A_SUM_Row Major_Specialty.xls Chart 1-2 2 2 26" xfId="9061" xr:uid="{254A3BCC-9991-48F6-B6D8-F0B757F40C8C}"/>
    <cellStyle name="A_SUM_Row Major_Specialty.xls Chart 1-2 2 2 27" xfId="9062" xr:uid="{5DE82470-2234-42B9-9BDC-C6CEB80D9611}"/>
    <cellStyle name="A_SUM_Row Major_Specialty.xls Chart 1-2 2 2 28" xfId="9063" xr:uid="{610A090C-94D9-4D00-B109-D3F1117FD9F7}"/>
    <cellStyle name="A_SUM_Row Major_Specialty.xls Chart 1-2 2 2 29" xfId="9064" xr:uid="{32205918-D57A-48D5-99E9-59935AA4F799}"/>
    <cellStyle name="A_SUM_Row Major_Specialty.xls Chart 1-2 2 2 3" xfId="9065" xr:uid="{87EAB9D6-7BE9-43C5-9961-D2510B9E74FA}"/>
    <cellStyle name="A_SUM_Row Major_Specialty.xls Chart 1-2 2 2 4" xfId="9066" xr:uid="{60F101B1-F206-4E94-A60D-2AC3E2E73C24}"/>
    <cellStyle name="A_SUM_Row Major_Specialty.xls Chart 1-2 2 2 5" xfId="9067" xr:uid="{C8837BD9-8E16-48FF-8660-247FB1A1133E}"/>
    <cellStyle name="A_SUM_Row Major_Specialty.xls Chart 1-2 2 2 6" xfId="9068" xr:uid="{EBD8A500-3D0D-4C39-B37B-3A11AC69A991}"/>
    <cellStyle name="A_SUM_Row Major_Specialty.xls Chart 1-2 2 2 7" xfId="9069" xr:uid="{A6D059E1-0562-4A3E-9018-2FFBF80B8F3F}"/>
    <cellStyle name="A_SUM_Row Major_Specialty.xls Chart 1-2 2 2 8" xfId="9070" xr:uid="{E1939BBF-95B8-4CE2-89D0-94BABD03B669}"/>
    <cellStyle name="A_SUM_Row Major_Specialty.xls Chart 1-2 2 2 9" xfId="9071" xr:uid="{98DC5F9A-3C46-4348-B6F9-2F60A6A507EA}"/>
    <cellStyle name="A_SUM_Row Major_Specialty.xls Chart 1-2 2 3" xfId="9072" xr:uid="{E431FF78-D01A-4F69-A2E3-85BA59422FE4}"/>
    <cellStyle name="A_SUM_Row Major_Specialty.xls Chart 1-2 2 4" xfId="9073" xr:uid="{5926C2C7-372B-43E3-9F78-EFC526A03DFC}"/>
    <cellStyle name="A_SUM_Row Major_Specialty.xls Chart 1-2 2 5" xfId="9074" xr:uid="{22722185-9851-413B-A66A-49939B972A19}"/>
    <cellStyle name="A_SUM_Row Major_Specialty.xls Chart 1-2 2 6" xfId="9075" xr:uid="{8795853B-8EA2-41B9-9839-ECADF2C2D627}"/>
    <cellStyle name="A_SUM_Row Major_Specialty.xls Chart 1-2 2 7" xfId="9076" xr:uid="{B9DE5F6F-23F9-4926-8E80-FE15E9D8927A}"/>
    <cellStyle name="A_SUM_Row Major_Specialty.xls Chart 1-2 2 8" xfId="9077" xr:uid="{EBA62AAF-E92B-406A-9B0A-4AAEAABDDE66}"/>
    <cellStyle name="A_SUM_Row Major_Specialty.xls Chart 1-2 2 9" xfId="9078" xr:uid="{995D208E-1B29-47E6-A98D-8AA1B4765B05}"/>
    <cellStyle name="A_SUM_Row Major_Specialty.xls Chart 1-2 3" xfId="9079" xr:uid="{D088B6B6-0D11-4F67-B3C0-A1687F633316}"/>
    <cellStyle name="A_SUM_Row Major_Specialty.xls Chart 1-2 3 10" xfId="9080" xr:uid="{E75FE622-B82F-4F34-89C9-5D3408DD4C41}"/>
    <cellStyle name="A_SUM_Row Major_Specialty.xls Chart 1-2 3 11" xfId="9081" xr:uid="{CEA7D429-A0A7-486C-B8C3-1D7EB880ECBD}"/>
    <cellStyle name="A_SUM_Row Major_Specialty.xls Chart 1-2 3 12" xfId="9082" xr:uid="{AFF39189-1354-46B8-A80A-D34E48E4A1C2}"/>
    <cellStyle name="A_SUM_Row Major_Specialty.xls Chart 1-2 3 13" xfId="9083" xr:uid="{AEF7E9D2-C45E-47CB-A5A0-98B4C5B2F894}"/>
    <cellStyle name="A_SUM_Row Major_Specialty.xls Chart 1-2 3 14" xfId="9084" xr:uid="{E2108EBE-5EF8-405F-B07D-C93FB2D959BE}"/>
    <cellStyle name="A_SUM_Row Major_Specialty.xls Chart 1-2 3 15" xfId="9085" xr:uid="{147FD049-823D-43CF-8576-85DC73979344}"/>
    <cellStyle name="A_SUM_Row Major_Specialty.xls Chart 1-2 3 16" xfId="9086" xr:uid="{BC94EA04-1459-441D-88EE-D1B5EC3318D3}"/>
    <cellStyle name="A_SUM_Row Major_Specialty.xls Chart 1-2 3 2" xfId="9087" xr:uid="{2D30B29C-4C3E-4612-B439-06F36328DCFB}"/>
    <cellStyle name="A_SUM_Row Major_Specialty.xls Chart 1-2 3 2 10" xfId="9088" xr:uid="{2D32CAA2-DF3C-4B74-8DE2-64CD32664DE5}"/>
    <cellStyle name="A_SUM_Row Major_Specialty.xls Chart 1-2 3 2 11" xfId="9089" xr:uid="{3647E9FB-6500-464F-B2DC-BA2963AE60CC}"/>
    <cellStyle name="A_SUM_Row Major_Specialty.xls Chart 1-2 3 2 12" xfId="9090" xr:uid="{759E6B3E-2016-4E03-9F70-6CBFFB0AE0F8}"/>
    <cellStyle name="A_SUM_Row Major_Specialty.xls Chart 1-2 3 2 13" xfId="9091" xr:uid="{B57AADD2-6CC9-4BD3-B279-3643D752747C}"/>
    <cellStyle name="A_SUM_Row Major_Specialty.xls Chart 1-2 3 2 14" xfId="9092" xr:uid="{C84B998A-76ED-4545-8045-C62019C669C2}"/>
    <cellStyle name="A_SUM_Row Major_Specialty.xls Chart 1-2 3 2 15" xfId="9093" xr:uid="{49EDBAB1-A5E0-4D2D-89BF-7A43F9234E5E}"/>
    <cellStyle name="A_SUM_Row Major_Specialty.xls Chart 1-2 3 2 16" xfId="9094" xr:uid="{63104271-D170-48EC-8F57-5F3F1FC48537}"/>
    <cellStyle name="A_SUM_Row Major_Specialty.xls Chart 1-2 3 2 17" xfId="9095" xr:uid="{2AA8C50D-30B3-4EE1-9985-571E77A00846}"/>
    <cellStyle name="A_SUM_Row Major_Specialty.xls Chart 1-2 3 2 18" xfId="9096" xr:uid="{062E5474-1426-47FD-A248-506F5A8804E5}"/>
    <cellStyle name="A_SUM_Row Major_Specialty.xls Chart 1-2 3 2 19" xfId="9097" xr:uid="{C24F0B66-1D08-43CB-9669-130824170124}"/>
    <cellStyle name="A_SUM_Row Major_Specialty.xls Chart 1-2 3 2 2" xfId="9098" xr:uid="{F49154AE-3CF7-41BC-A529-35F0393A6F7A}"/>
    <cellStyle name="A_SUM_Row Major_Specialty.xls Chart 1-2 3 2 20" xfId="9099" xr:uid="{276E3E7E-3569-4A28-B9A6-C3812C70567E}"/>
    <cellStyle name="A_SUM_Row Major_Specialty.xls Chart 1-2 3 2 21" xfId="9100" xr:uid="{859A2736-8031-4F52-B5DA-D3584D9D8DD0}"/>
    <cellStyle name="A_SUM_Row Major_Specialty.xls Chart 1-2 3 2 22" xfId="9101" xr:uid="{8ECC0F5B-E4D0-432A-8D91-138C63D57D62}"/>
    <cellStyle name="A_SUM_Row Major_Specialty.xls Chart 1-2 3 2 23" xfId="9102" xr:uid="{DC83DFF0-4C3A-4223-B5D7-478E1ED34BF1}"/>
    <cellStyle name="A_SUM_Row Major_Specialty.xls Chart 1-2 3 2 24" xfId="9103" xr:uid="{0120060F-BC9B-4F8B-A490-8C0055CCD485}"/>
    <cellStyle name="A_SUM_Row Major_Specialty.xls Chart 1-2 3 2 25" xfId="9104" xr:uid="{646B0BFD-6C57-4A7D-B136-3459D96A94C2}"/>
    <cellStyle name="A_SUM_Row Major_Specialty.xls Chart 1-2 3 2 26" xfId="9105" xr:uid="{231BAA7E-973A-4097-B61C-EA7F60D26C71}"/>
    <cellStyle name="A_SUM_Row Major_Specialty.xls Chart 1-2 3 2 27" xfId="9106" xr:uid="{E5B3BB19-60A5-4121-9F8E-71C13B787B36}"/>
    <cellStyle name="A_SUM_Row Major_Specialty.xls Chart 1-2 3 2 28" xfId="9107" xr:uid="{1F9B87B8-84C3-42B1-A53B-B78D57E43D0F}"/>
    <cellStyle name="A_SUM_Row Major_Specialty.xls Chart 1-2 3 2 29" xfId="9108" xr:uid="{2C90782E-AEDC-4B85-AA45-6F602BCAC469}"/>
    <cellStyle name="A_SUM_Row Major_Specialty.xls Chart 1-2 3 2 3" xfId="9109" xr:uid="{7C23CB8E-E64D-4D84-B92D-5D5EAB2F4B87}"/>
    <cellStyle name="A_SUM_Row Major_Specialty.xls Chart 1-2 3 2 4" xfId="9110" xr:uid="{DB44E688-A8BA-4D04-A537-4A007F845531}"/>
    <cellStyle name="A_SUM_Row Major_Specialty.xls Chart 1-2 3 2 5" xfId="9111" xr:uid="{2F81E572-F9EF-4E53-B302-C4148F0708AB}"/>
    <cellStyle name="A_SUM_Row Major_Specialty.xls Chart 1-2 3 2 6" xfId="9112" xr:uid="{B7E3E142-DBE0-4857-BAEE-91E476D2D5CD}"/>
    <cellStyle name="A_SUM_Row Major_Specialty.xls Chart 1-2 3 2 7" xfId="9113" xr:uid="{7329F2BF-417C-473C-846C-682FC5888E4B}"/>
    <cellStyle name="A_SUM_Row Major_Specialty.xls Chart 1-2 3 2 8" xfId="9114" xr:uid="{952E058D-7D71-4578-8CB2-CE6CCB63633E}"/>
    <cellStyle name="A_SUM_Row Major_Specialty.xls Chart 1-2 3 2 9" xfId="9115" xr:uid="{72B506AB-0FAB-4189-83F5-FC49B86CD412}"/>
    <cellStyle name="A_SUM_Row Major_Specialty.xls Chart 1-2 3 3" xfId="9116" xr:uid="{0111FA63-392E-44E4-A37B-67974E6F3448}"/>
    <cellStyle name="A_SUM_Row Major_Specialty.xls Chart 1-2 3 4" xfId="9117" xr:uid="{3D13D66D-ED4F-4BC3-B997-0180C486D3E4}"/>
    <cellStyle name="A_SUM_Row Major_Specialty.xls Chart 1-2 3 5" xfId="9118" xr:uid="{C4FAB586-F866-4367-A0FB-8FC1C2B204D1}"/>
    <cellStyle name="A_SUM_Row Major_Specialty.xls Chart 1-2 3 6" xfId="9119" xr:uid="{E9B9FB3B-0E61-4322-B3FE-0335EE80B403}"/>
    <cellStyle name="A_SUM_Row Major_Specialty.xls Chart 1-2 3 7" xfId="9120" xr:uid="{2E38E3A8-73A3-4B61-A4F8-C7492DEE4103}"/>
    <cellStyle name="A_SUM_Row Major_Specialty.xls Chart 1-2 3 8" xfId="9121" xr:uid="{E4ACA33F-3001-408F-9220-F1D2DC5C7584}"/>
    <cellStyle name="A_SUM_Row Major_Specialty.xls Chart 1-2 3 9" xfId="9122" xr:uid="{F5012362-8CE6-49D8-90BA-14D7EB320BA0}"/>
    <cellStyle name="A_SUM_Row Major_Specialty.xls Chart 1-2 4" xfId="9123" xr:uid="{A431C3D5-57CC-496A-867A-2447BCD8B081}"/>
    <cellStyle name="A_SUM_Row Major_Specialty.xls Chart 1-2 4 10" xfId="9124" xr:uid="{D7420B75-C298-4F07-A7CD-57E893712DC4}"/>
    <cellStyle name="A_SUM_Row Major_Specialty.xls Chart 1-2 4 11" xfId="9125" xr:uid="{9CC6519E-4085-444C-8209-266D904C38A0}"/>
    <cellStyle name="A_SUM_Row Major_Specialty.xls Chart 1-2 4 12" xfId="9126" xr:uid="{47BAFFFE-0A9D-4A58-93A9-109BB1014FE3}"/>
    <cellStyle name="A_SUM_Row Major_Specialty.xls Chart 1-2 4 13" xfId="9127" xr:uid="{645EADDF-C894-4239-97D7-5B3DF0A8B517}"/>
    <cellStyle name="A_SUM_Row Major_Specialty.xls Chart 1-2 4 14" xfId="9128" xr:uid="{6E70298E-5E58-4B98-B896-E831ECEACD7B}"/>
    <cellStyle name="A_SUM_Row Major_Specialty.xls Chart 1-2 4 15" xfId="9129" xr:uid="{7068515F-92AE-49A8-B1B7-40A291AF4790}"/>
    <cellStyle name="A_SUM_Row Major_Specialty.xls Chart 1-2 4 16" xfId="9130" xr:uid="{53E8C2BF-33A2-48AD-8132-466EDE27ACD2}"/>
    <cellStyle name="A_SUM_Row Major_Specialty.xls Chart 1-2 4 17" xfId="9131" xr:uid="{FED6A8B1-3EAD-43EC-B0C5-24A3CEC10B08}"/>
    <cellStyle name="A_SUM_Row Major_Specialty.xls Chart 1-2 4 18" xfId="9132" xr:uid="{8F03EDAC-E4A4-430F-860D-01F8594889AB}"/>
    <cellStyle name="A_SUM_Row Major_Specialty.xls Chart 1-2 4 19" xfId="9133" xr:uid="{A3AF0A02-90C9-4C7A-A9B7-C53087543C2F}"/>
    <cellStyle name="A_SUM_Row Major_Specialty.xls Chart 1-2 4 2" xfId="9134" xr:uid="{DF54EC08-D21A-4DDB-8E27-61CDE4DFDF9E}"/>
    <cellStyle name="A_SUM_Row Major_Specialty.xls Chart 1-2 4 20" xfId="9135" xr:uid="{2F7B70D4-5B68-4BA8-990E-5B7BBFA12489}"/>
    <cellStyle name="A_SUM_Row Major_Specialty.xls Chart 1-2 4 21" xfId="9136" xr:uid="{1B9C3D28-4B6F-4525-8949-0FD62B99723C}"/>
    <cellStyle name="A_SUM_Row Major_Specialty.xls Chart 1-2 4 22" xfId="9137" xr:uid="{DC1AD8F8-7E9E-4F2E-BDC9-BF64953F26A1}"/>
    <cellStyle name="A_SUM_Row Major_Specialty.xls Chart 1-2 4 23" xfId="9138" xr:uid="{98B7FA2B-5D29-43B6-865D-D202A76AF2A0}"/>
    <cellStyle name="A_SUM_Row Major_Specialty.xls Chart 1-2 4 24" xfId="9139" xr:uid="{E31A8348-74EF-4BB8-9DE6-2885BA95A6DE}"/>
    <cellStyle name="A_SUM_Row Major_Specialty.xls Chart 1-2 4 25" xfId="9140" xr:uid="{32CDDB63-511D-4966-A4D4-EDE6205ECB5B}"/>
    <cellStyle name="A_SUM_Row Major_Specialty.xls Chart 1-2 4 26" xfId="9141" xr:uid="{09B1CE89-D735-4775-92F8-B3F362ABA9D7}"/>
    <cellStyle name="A_SUM_Row Major_Specialty.xls Chart 1-2 4 27" xfId="9142" xr:uid="{B3E61313-408F-45F8-88DF-E7B448B11C47}"/>
    <cellStyle name="A_SUM_Row Major_Specialty.xls Chart 1-2 4 28" xfId="9143" xr:uid="{1AE25038-FA91-4BFF-8287-A580E845DB64}"/>
    <cellStyle name="A_SUM_Row Major_Specialty.xls Chart 1-2 4 29" xfId="9144" xr:uid="{12B59993-65F6-48FF-97C2-3E616F70CD26}"/>
    <cellStyle name="A_SUM_Row Major_Specialty.xls Chart 1-2 4 3" xfId="9145" xr:uid="{14B7871E-1B6F-49FC-9422-B1965B22A112}"/>
    <cellStyle name="A_SUM_Row Major_Specialty.xls Chart 1-2 4 4" xfId="9146" xr:uid="{BB07CBB9-94C9-4862-AE52-69568FA7218B}"/>
    <cellStyle name="A_SUM_Row Major_Specialty.xls Chart 1-2 4 5" xfId="9147" xr:uid="{BDBB5788-6FB2-4130-AAE4-9CA062AA396D}"/>
    <cellStyle name="A_SUM_Row Major_Specialty.xls Chart 1-2 4 6" xfId="9148" xr:uid="{55D9472D-9B31-4574-847C-9BFBF56454F5}"/>
    <cellStyle name="A_SUM_Row Major_Specialty.xls Chart 1-2 4 7" xfId="9149" xr:uid="{14E8C94F-C103-417B-B999-0276BCDBCD89}"/>
    <cellStyle name="A_SUM_Row Major_Specialty.xls Chart 1-2 4 8" xfId="9150" xr:uid="{95D54D0D-42D0-4503-A40E-82504B22EFE1}"/>
    <cellStyle name="A_SUM_Row Major_Specialty.xls Chart 1-2 4 9" xfId="9151" xr:uid="{A34AB536-0AC7-4A8C-9666-1CF90512C5FB}"/>
    <cellStyle name="A_SUM_Row Major_Specialty.xls Chart 1-2 5" xfId="9152" xr:uid="{6C0E48EA-6B05-47F1-9F5A-304DCF66DE93}"/>
    <cellStyle name="A_SUM_Row Major_Specialty.xls Chart 1-2 6" xfId="9153" xr:uid="{E291E476-8A7E-4A4A-A308-8B60D757A680}"/>
    <cellStyle name="A_SUM_Row Major_Specialty.xls Chart 1-2 7" xfId="9154" xr:uid="{CB1971CB-DACB-4D6F-8706-C2E2C9B6BBB1}"/>
    <cellStyle name="A_SUM_Row Major_Specialty.xls Chart 1-2 8" xfId="9155" xr:uid="{14628209-BF1E-4070-9AF8-1A741CB8DAAD}"/>
    <cellStyle name="A_SUM_Row Major_Specialty.xls Chart 1-2 9" xfId="9156" xr:uid="{B9D156F1-DE2C-4666-9B0F-9DBEB1B7757A}"/>
    <cellStyle name="A_SUM_Row Major_Specialty.xls Chart 1-3" xfId="9157" xr:uid="{ABFE4287-228A-49B5-8131-26461CD02786}"/>
    <cellStyle name="A_SUM_Row Major_Specialty.xls Chart 1-3 10" xfId="9158" xr:uid="{746F8CB7-8E49-4B41-8A65-EDCC459091D4}"/>
    <cellStyle name="A_SUM_Row Major_Specialty.xls Chart 1-3 11" xfId="9159" xr:uid="{060D2D33-D7A9-4C9E-B8C3-54250DF3A567}"/>
    <cellStyle name="A_SUM_Row Major_Specialty.xls Chart 1-3 12" xfId="9160" xr:uid="{8C88ABDE-5FD5-4A9A-82AC-542C085C0B27}"/>
    <cellStyle name="A_SUM_Row Major_Specialty.xls Chart 1-3 13" xfId="9161" xr:uid="{C7A7EABD-DAE4-4670-A4BC-D08B2DF51F3E}"/>
    <cellStyle name="A_SUM_Row Major_Specialty.xls Chart 1-3 14" xfId="9162" xr:uid="{15B41F34-1327-4A25-9BD5-A0A222B5A805}"/>
    <cellStyle name="A_SUM_Row Major_Specialty.xls Chart 1-3 15" xfId="9163" xr:uid="{9E4E0C6F-2A0C-478E-88A0-1964DA42F80A}"/>
    <cellStyle name="A_SUM_Row Major_Specialty.xls Chart 1-3 16" xfId="9164" xr:uid="{FC1726ED-80D4-4608-AA64-11A1108829AF}"/>
    <cellStyle name="A_SUM_Row Major_Specialty.xls Chart 1-3 17" xfId="9165" xr:uid="{350A9EE9-F069-4EE5-8331-3AF8711DBF3D}"/>
    <cellStyle name="A_SUM_Row Major_Specialty.xls Chart 1-3 18" xfId="9166" xr:uid="{2633C26C-3431-4ACE-B875-7AFD21749EF3}"/>
    <cellStyle name="A_SUM_Row Major_Specialty.xls Chart 1-3 2" xfId="9167" xr:uid="{61923958-7088-420C-8616-8C711E4AA2FC}"/>
    <cellStyle name="A_SUM_Row Major_Specialty.xls Chart 1-3 2 10" xfId="9168" xr:uid="{C250C76C-E6DB-44D2-8682-F14427B34973}"/>
    <cellStyle name="A_SUM_Row Major_Specialty.xls Chart 1-3 2 11" xfId="9169" xr:uid="{D77D2A89-1A5A-46EC-94B5-8BEC358EACFF}"/>
    <cellStyle name="A_SUM_Row Major_Specialty.xls Chart 1-3 2 12" xfId="9170" xr:uid="{173CF710-4BFA-4E78-B32A-B72F92B587E2}"/>
    <cellStyle name="A_SUM_Row Major_Specialty.xls Chart 1-3 2 13" xfId="9171" xr:uid="{93820919-8DA3-4AAC-9521-0843DFA13E4A}"/>
    <cellStyle name="A_SUM_Row Major_Specialty.xls Chart 1-3 2 14" xfId="9172" xr:uid="{31E3BFB6-7FFC-4BA0-8B6D-8685217D31C2}"/>
    <cellStyle name="A_SUM_Row Major_Specialty.xls Chart 1-3 2 15" xfId="9173" xr:uid="{D2D5D68A-BFDA-44C7-9D0D-EAB7A96CAA76}"/>
    <cellStyle name="A_SUM_Row Major_Specialty.xls Chart 1-3 2 16" xfId="9174" xr:uid="{657B3BBA-0855-4A33-9E2B-24C21899FA6C}"/>
    <cellStyle name="A_SUM_Row Major_Specialty.xls Chart 1-3 2 2" xfId="9175" xr:uid="{EDF611AB-01BD-4CB6-BC08-AB424695428D}"/>
    <cellStyle name="A_SUM_Row Major_Specialty.xls Chart 1-3 2 2 10" xfId="9176" xr:uid="{68A11327-0CB1-4CC9-AF9B-D592136D7E09}"/>
    <cellStyle name="A_SUM_Row Major_Specialty.xls Chart 1-3 2 2 11" xfId="9177" xr:uid="{D51CDE7F-8C37-4087-87B8-ED784E5BFF4D}"/>
    <cellStyle name="A_SUM_Row Major_Specialty.xls Chart 1-3 2 2 12" xfId="9178" xr:uid="{A45E42A1-AF41-41E2-A967-3E4BA9070078}"/>
    <cellStyle name="A_SUM_Row Major_Specialty.xls Chart 1-3 2 2 13" xfId="9179" xr:uid="{7E6CABEC-EFA9-4110-95EF-E15B818EF2AE}"/>
    <cellStyle name="A_SUM_Row Major_Specialty.xls Chart 1-3 2 2 14" xfId="9180" xr:uid="{39F9AEA1-D9A5-4EED-8556-CD389FB49B6A}"/>
    <cellStyle name="A_SUM_Row Major_Specialty.xls Chart 1-3 2 2 15" xfId="9181" xr:uid="{58A1A522-0466-4FC9-B685-58771C5AC891}"/>
    <cellStyle name="A_SUM_Row Major_Specialty.xls Chart 1-3 2 2 16" xfId="9182" xr:uid="{CB9396F1-FA08-4D1F-891D-8B955CB4D1C2}"/>
    <cellStyle name="A_SUM_Row Major_Specialty.xls Chart 1-3 2 2 17" xfId="9183" xr:uid="{E9406764-E145-4FDB-84FE-6102299F3F20}"/>
    <cellStyle name="A_SUM_Row Major_Specialty.xls Chart 1-3 2 2 18" xfId="9184" xr:uid="{120E4254-8229-42DB-8CE7-E9226A9C55E9}"/>
    <cellStyle name="A_SUM_Row Major_Specialty.xls Chart 1-3 2 2 19" xfId="9185" xr:uid="{7CC1CD6F-8457-4A5C-BCE2-60196681A9B6}"/>
    <cellStyle name="A_SUM_Row Major_Specialty.xls Chart 1-3 2 2 2" xfId="9186" xr:uid="{3C60356B-EFCF-4934-93E2-739CF476906B}"/>
    <cellStyle name="A_SUM_Row Major_Specialty.xls Chart 1-3 2 2 20" xfId="9187" xr:uid="{C5ACFB4E-A42F-4DBE-8375-A4966DC1FB47}"/>
    <cellStyle name="A_SUM_Row Major_Specialty.xls Chart 1-3 2 2 21" xfId="9188" xr:uid="{C59BE726-0CC3-48AE-B6BD-4F015D1165A3}"/>
    <cellStyle name="A_SUM_Row Major_Specialty.xls Chart 1-3 2 2 22" xfId="9189" xr:uid="{BD255E7F-F627-4CE6-9D7F-0DB261694B5E}"/>
    <cellStyle name="A_SUM_Row Major_Specialty.xls Chart 1-3 2 2 23" xfId="9190" xr:uid="{8B2CFB3C-3648-4630-8FB3-608658ED36EE}"/>
    <cellStyle name="A_SUM_Row Major_Specialty.xls Chart 1-3 2 2 24" xfId="9191" xr:uid="{1318FBD6-0F59-4B47-8AA2-13B577205075}"/>
    <cellStyle name="A_SUM_Row Major_Specialty.xls Chart 1-3 2 2 25" xfId="9192" xr:uid="{5D4F0DD8-5D61-42F6-841A-670D23142318}"/>
    <cellStyle name="A_SUM_Row Major_Specialty.xls Chart 1-3 2 2 26" xfId="9193" xr:uid="{17EE7D5D-B3C0-44DD-9F14-03A4722F8B4F}"/>
    <cellStyle name="A_SUM_Row Major_Specialty.xls Chart 1-3 2 2 27" xfId="9194" xr:uid="{62128D88-73A0-4BBE-A5BD-4FCC9FE9E4B9}"/>
    <cellStyle name="A_SUM_Row Major_Specialty.xls Chart 1-3 2 2 28" xfId="9195" xr:uid="{681E02F1-3FD1-49E8-BAAA-A43B4C84A4A8}"/>
    <cellStyle name="A_SUM_Row Major_Specialty.xls Chart 1-3 2 2 29" xfId="9196" xr:uid="{F2D520C5-D022-4896-9F96-B892DB45A2DB}"/>
    <cellStyle name="A_SUM_Row Major_Specialty.xls Chart 1-3 2 2 3" xfId="9197" xr:uid="{5265DE50-696A-4922-802F-B54D1BC7E03D}"/>
    <cellStyle name="A_SUM_Row Major_Specialty.xls Chart 1-3 2 2 4" xfId="9198" xr:uid="{93A15DB5-6263-4382-B47B-524A57C1E18A}"/>
    <cellStyle name="A_SUM_Row Major_Specialty.xls Chart 1-3 2 2 5" xfId="9199" xr:uid="{694307F2-1506-42A2-8994-D4ACD5C74C77}"/>
    <cellStyle name="A_SUM_Row Major_Specialty.xls Chart 1-3 2 2 6" xfId="9200" xr:uid="{0C3CEA16-7BB5-4C16-9B79-1AD64D9AF3DC}"/>
    <cellStyle name="A_SUM_Row Major_Specialty.xls Chart 1-3 2 2 7" xfId="9201" xr:uid="{29A4D4D2-959C-45BD-9DB2-E7385EFA4203}"/>
    <cellStyle name="A_SUM_Row Major_Specialty.xls Chart 1-3 2 2 8" xfId="9202" xr:uid="{E8D07914-B0EB-4878-A27F-DD4A98708D94}"/>
    <cellStyle name="A_SUM_Row Major_Specialty.xls Chart 1-3 2 2 9" xfId="9203" xr:uid="{0FBC33D1-BED4-456F-BF20-8066825E60A3}"/>
    <cellStyle name="A_SUM_Row Major_Specialty.xls Chart 1-3 2 3" xfId="9204" xr:uid="{669DFF93-F92D-4866-AE21-9F1F3EA427EE}"/>
    <cellStyle name="A_SUM_Row Major_Specialty.xls Chart 1-3 2 4" xfId="9205" xr:uid="{30394D6F-3750-4DC6-AD62-F172180B6C03}"/>
    <cellStyle name="A_SUM_Row Major_Specialty.xls Chart 1-3 2 5" xfId="9206" xr:uid="{AAF28EB5-269E-494A-9A20-3647027E1161}"/>
    <cellStyle name="A_SUM_Row Major_Specialty.xls Chart 1-3 2 6" xfId="9207" xr:uid="{4858231A-603E-473F-9F51-3111AD9EDF79}"/>
    <cellStyle name="A_SUM_Row Major_Specialty.xls Chart 1-3 2 7" xfId="9208" xr:uid="{73D298E2-249E-4EF9-8382-8031F6C7C0A7}"/>
    <cellStyle name="A_SUM_Row Major_Specialty.xls Chart 1-3 2 8" xfId="9209" xr:uid="{1D09FE41-7A35-4F36-B70C-9A1974B4DB59}"/>
    <cellStyle name="A_SUM_Row Major_Specialty.xls Chart 1-3 2 9" xfId="9210" xr:uid="{E4F9A79F-F4AF-4E52-AEAE-999AAE5460EC}"/>
    <cellStyle name="A_SUM_Row Major_Specialty.xls Chart 1-3 3" xfId="9211" xr:uid="{5C98C21F-D05B-498C-B1A0-54E0916718B6}"/>
    <cellStyle name="A_SUM_Row Major_Specialty.xls Chart 1-3 3 10" xfId="9212" xr:uid="{CCB48C6A-210B-4795-AD29-80888596A97A}"/>
    <cellStyle name="A_SUM_Row Major_Specialty.xls Chart 1-3 3 11" xfId="9213" xr:uid="{EB24B777-3AFC-43EF-A00D-5653145CFE71}"/>
    <cellStyle name="A_SUM_Row Major_Specialty.xls Chart 1-3 3 12" xfId="9214" xr:uid="{7C011418-E031-45B7-9921-AF67F228B573}"/>
    <cellStyle name="A_SUM_Row Major_Specialty.xls Chart 1-3 3 13" xfId="9215" xr:uid="{23A3AFD9-5698-4C82-AEF0-A2AB43BA5A86}"/>
    <cellStyle name="A_SUM_Row Major_Specialty.xls Chart 1-3 3 14" xfId="9216" xr:uid="{AF9B2445-4063-4CBA-B1B4-57E23F1BEA15}"/>
    <cellStyle name="A_SUM_Row Major_Specialty.xls Chart 1-3 3 15" xfId="9217" xr:uid="{503A4BB9-9D6E-4DCA-BC41-DFDFFEB5E177}"/>
    <cellStyle name="A_SUM_Row Major_Specialty.xls Chart 1-3 3 16" xfId="9218" xr:uid="{95174E75-9900-47BD-8E06-8F118E2D3349}"/>
    <cellStyle name="A_SUM_Row Major_Specialty.xls Chart 1-3 3 2" xfId="9219" xr:uid="{ED018A1A-2B98-47D7-A955-19163DA39897}"/>
    <cellStyle name="A_SUM_Row Major_Specialty.xls Chart 1-3 3 2 10" xfId="9220" xr:uid="{4E34DFC4-D8C8-47DD-9985-6D34EB639EDE}"/>
    <cellStyle name="A_SUM_Row Major_Specialty.xls Chart 1-3 3 2 11" xfId="9221" xr:uid="{270F5641-AC86-49F9-8A45-C215F92B3F2D}"/>
    <cellStyle name="A_SUM_Row Major_Specialty.xls Chart 1-3 3 2 12" xfId="9222" xr:uid="{6EB63964-F8BA-45DE-A1B9-58614633D9B9}"/>
    <cellStyle name="A_SUM_Row Major_Specialty.xls Chart 1-3 3 2 13" xfId="9223" xr:uid="{2BA0AEC9-CFFE-4B82-9BD1-6ABD04F54FDE}"/>
    <cellStyle name="A_SUM_Row Major_Specialty.xls Chart 1-3 3 2 14" xfId="9224" xr:uid="{6884F717-3BA7-4C53-8892-EBBD636E8670}"/>
    <cellStyle name="A_SUM_Row Major_Specialty.xls Chart 1-3 3 2 15" xfId="9225" xr:uid="{6B6E710B-3EB7-4EB9-A25C-09C0D578C432}"/>
    <cellStyle name="A_SUM_Row Major_Specialty.xls Chart 1-3 3 2 16" xfId="9226" xr:uid="{545848D6-C698-43D8-8D93-42BB86364F61}"/>
    <cellStyle name="A_SUM_Row Major_Specialty.xls Chart 1-3 3 2 17" xfId="9227" xr:uid="{750F5D6C-540B-4814-82F3-B0A324C81710}"/>
    <cellStyle name="A_SUM_Row Major_Specialty.xls Chart 1-3 3 2 18" xfId="9228" xr:uid="{7B21C1DB-F466-4DB9-ABF8-9CA65E6AF094}"/>
    <cellStyle name="A_SUM_Row Major_Specialty.xls Chart 1-3 3 2 19" xfId="9229" xr:uid="{18154445-20D0-41FF-BF19-48A0215C03B4}"/>
    <cellStyle name="A_SUM_Row Major_Specialty.xls Chart 1-3 3 2 2" xfId="9230" xr:uid="{F7889222-70E4-49C9-8979-F05BDC743749}"/>
    <cellStyle name="A_SUM_Row Major_Specialty.xls Chart 1-3 3 2 20" xfId="9231" xr:uid="{27B5BEEE-5BBA-4598-A7EE-9A7EC97523B5}"/>
    <cellStyle name="A_SUM_Row Major_Specialty.xls Chart 1-3 3 2 21" xfId="9232" xr:uid="{6B733953-38F9-4E81-9A61-2DA254D1B98B}"/>
    <cellStyle name="A_SUM_Row Major_Specialty.xls Chart 1-3 3 2 22" xfId="9233" xr:uid="{6268E92A-DB83-42EB-8C0D-507E20541F48}"/>
    <cellStyle name="A_SUM_Row Major_Specialty.xls Chart 1-3 3 2 23" xfId="9234" xr:uid="{84B64B7D-E462-4208-93B0-79005C86A9EE}"/>
    <cellStyle name="A_SUM_Row Major_Specialty.xls Chart 1-3 3 2 24" xfId="9235" xr:uid="{E2288C97-0501-464F-985C-5AD029ED0AB5}"/>
    <cellStyle name="A_SUM_Row Major_Specialty.xls Chart 1-3 3 2 25" xfId="9236" xr:uid="{28F63621-394B-4084-B5FF-1FDFB62007CC}"/>
    <cellStyle name="A_SUM_Row Major_Specialty.xls Chart 1-3 3 2 26" xfId="9237" xr:uid="{BF0EA51B-E6A6-4FCB-8057-9C05FA9B8BF7}"/>
    <cellStyle name="A_SUM_Row Major_Specialty.xls Chart 1-3 3 2 27" xfId="9238" xr:uid="{9CEA33F7-6527-4979-8113-ABAB64798E35}"/>
    <cellStyle name="A_SUM_Row Major_Specialty.xls Chart 1-3 3 2 28" xfId="9239" xr:uid="{1E7D8686-0903-459A-BF2C-45B5D5592AEF}"/>
    <cellStyle name="A_SUM_Row Major_Specialty.xls Chart 1-3 3 2 29" xfId="9240" xr:uid="{88C9FEAC-647B-401C-BC65-237A4CF48EF8}"/>
    <cellStyle name="A_SUM_Row Major_Specialty.xls Chart 1-3 3 2 3" xfId="9241" xr:uid="{42A1BF50-68A2-43E5-B428-E411CCBC5794}"/>
    <cellStyle name="A_SUM_Row Major_Specialty.xls Chart 1-3 3 2 4" xfId="9242" xr:uid="{758B6B5D-BCF7-4AE5-A5FA-7720C3BD0DA1}"/>
    <cellStyle name="A_SUM_Row Major_Specialty.xls Chart 1-3 3 2 5" xfId="9243" xr:uid="{529CEDC1-32F7-4C1F-BE0D-A8DA6159ACB4}"/>
    <cellStyle name="A_SUM_Row Major_Specialty.xls Chart 1-3 3 2 6" xfId="9244" xr:uid="{22BBE7D8-5DA6-42D9-9527-1567726C1EEE}"/>
    <cellStyle name="A_SUM_Row Major_Specialty.xls Chart 1-3 3 2 7" xfId="9245" xr:uid="{E1298F87-3AD4-4E3A-992C-053D93332766}"/>
    <cellStyle name="A_SUM_Row Major_Specialty.xls Chart 1-3 3 2 8" xfId="9246" xr:uid="{3DD50705-FD81-4FE5-BECD-098E5C08349C}"/>
    <cellStyle name="A_SUM_Row Major_Specialty.xls Chart 1-3 3 2 9" xfId="9247" xr:uid="{65CCA122-53A6-465E-B2C8-83D7D755AE0B}"/>
    <cellStyle name="A_SUM_Row Major_Specialty.xls Chart 1-3 3 3" xfId="9248" xr:uid="{8762B767-D5F1-4D5D-903D-D8667FB4ECB6}"/>
    <cellStyle name="A_SUM_Row Major_Specialty.xls Chart 1-3 3 4" xfId="9249" xr:uid="{B7FC90A2-D99F-433D-8C57-0D5F37C3CAD8}"/>
    <cellStyle name="A_SUM_Row Major_Specialty.xls Chart 1-3 3 5" xfId="9250" xr:uid="{03759FE5-2748-42F8-B2C9-80AACD0B2C23}"/>
    <cellStyle name="A_SUM_Row Major_Specialty.xls Chart 1-3 3 6" xfId="9251" xr:uid="{BCF2902D-9EC2-4E5B-8886-D8D526187CDD}"/>
    <cellStyle name="A_SUM_Row Major_Specialty.xls Chart 1-3 3 7" xfId="9252" xr:uid="{7215159B-C671-4019-8F32-03B49B83C02F}"/>
    <cellStyle name="A_SUM_Row Major_Specialty.xls Chart 1-3 3 8" xfId="9253" xr:uid="{74047ACD-300B-4FC3-865F-C073DF0849CC}"/>
    <cellStyle name="A_SUM_Row Major_Specialty.xls Chart 1-3 3 9" xfId="9254" xr:uid="{655BD843-1BD5-4B63-9110-1EE117418E2A}"/>
    <cellStyle name="A_SUM_Row Major_Specialty.xls Chart 1-3 4" xfId="9255" xr:uid="{8423D176-A4C6-42BE-BA38-DF2E67E20048}"/>
    <cellStyle name="A_SUM_Row Major_Specialty.xls Chart 1-3 4 10" xfId="9256" xr:uid="{30A6E2DF-6F98-4515-918D-6817161CEB0B}"/>
    <cellStyle name="A_SUM_Row Major_Specialty.xls Chart 1-3 4 11" xfId="9257" xr:uid="{5E6B40AD-4A8D-4509-85BD-4EADD9000489}"/>
    <cellStyle name="A_SUM_Row Major_Specialty.xls Chart 1-3 4 12" xfId="9258" xr:uid="{8909D702-3380-47FB-9C7B-0D1C89DA4E84}"/>
    <cellStyle name="A_SUM_Row Major_Specialty.xls Chart 1-3 4 13" xfId="9259" xr:uid="{77BB1DB5-7ECD-4789-ABA9-91A664582C34}"/>
    <cellStyle name="A_SUM_Row Major_Specialty.xls Chart 1-3 4 14" xfId="9260" xr:uid="{1C78E5EF-7350-42EE-806C-6F0B9FB7989B}"/>
    <cellStyle name="A_SUM_Row Major_Specialty.xls Chart 1-3 4 15" xfId="9261" xr:uid="{E40AC7B1-D2FE-4F44-B388-5A3547C5DBC8}"/>
    <cellStyle name="A_SUM_Row Major_Specialty.xls Chart 1-3 4 16" xfId="9262" xr:uid="{122ED0EB-C79F-4006-AD0D-E20FEABA7982}"/>
    <cellStyle name="A_SUM_Row Major_Specialty.xls Chart 1-3 4 17" xfId="9263" xr:uid="{4136247D-1F7B-4260-A68D-B65C69A6EF82}"/>
    <cellStyle name="A_SUM_Row Major_Specialty.xls Chart 1-3 4 18" xfId="9264" xr:uid="{971C11AA-2F50-4DD8-8126-D1235E17BF59}"/>
    <cellStyle name="A_SUM_Row Major_Specialty.xls Chart 1-3 4 19" xfId="9265" xr:uid="{8403693C-9B5C-40F7-8A5D-9108A0AB1D45}"/>
    <cellStyle name="A_SUM_Row Major_Specialty.xls Chart 1-3 4 2" xfId="9266" xr:uid="{14DFCB2A-EFC5-4A79-B56A-3E74575295C8}"/>
    <cellStyle name="A_SUM_Row Major_Specialty.xls Chart 1-3 4 20" xfId="9267" xr:uid="{897C16C5-3FD8-4F42-9C3E-8724D9356F09}"/>
    <cellStyle name="A_SUM_Row Major_Specialty.xls Chart 1-3 4 21" xfId="9268" xr:uid="{4D2DAC3D-3735-43C7-B498-73CFB8CD486F}"/>
    <cellStyle name="A_SUM_Row Major_Specialty.xls Chart 1-3 4 22" xfId="9269" xr:uid="{901E6853-E44C-4454-94DB-B73DAD783965}"/>
    <cellStyle name="A_SUM_Row Major_Specialty.xls Chart 1-3 4 23" xfId="9270" xr:uid="{13EF4902-84BF-43DE-87E7-BAB96F32E10E}"/>
    <cellStyle name="A_SUM_Row Major_Specialty.xls Chart 1-3 4 24" xfId="9271" xr:uid="{693156BB-F7AB-43D4-AE59-1C5FCFC392B1}"/>
    <cellStyle name="A_SUM_Row Major_Specialty.xls Chart 1-3 4 25" xfId="9272" xr:uid="{6118B115-F21D-461C-9657-12510354B5F0}"/>
    <cellStyle name="A_SUM_Row Major_Specialty.xls Chart 1-3 4 26" xfId="9273" xr:uid="{79FD0063-5053-461E-9E66-F1C432DEBA07}"/>
    <cellStyle name="A_SUM_Row Major_Specialty.xls Chart 1-3 4 27" xfId="9274" xr:uid="{DB95A166-AAA4-4B74-96D8-165C863B3FE4}"/>
    <cellStyle name="A_SUM_Row Major_Specialty.xls Chart 1-3 4 28" xfId="9275" xr:uid="{4F98827F-7432-417A-B023-6402DC0B7177}"/>
    <cellStyle name="A_SUM_Row Major_Specialty.xls Chart 1-3 4 29" xfId="9276" xr:uid="{469A0422-CEE4-468B-BC3D-DA64684D6D03}"/>
    <cellStyle name="A_SUM_Row Major_Specialty.xls Chart 1-3 4 3" xfId="9277" xr:uid="{89B0D5A7-1996-4F93-8259-25932481E84E}"/>
    <cellStyle name="A_SUM_Row Major_Specialty.xls Chart 1-3 4 4" xfId="9278" xr:uid="{BF5A99A7-2320-497C-8720-E464D8C8BD5F}"/>
    <cellStyle name="A_SUM_Row Major_Specialty.xls Chart 1-3 4 5" xfId="9279" xr:uid="{C18D8734-69B7-430F-88C3-52A924700C11}"/>
    <cellStyle name="A_SUM_Row Major_Specialty.xls Chart 1-3 4 6" xfId="9280" xr:uid="{65AA7AB0-0E56-4085-9C1B-B4EB83E9B866}"/>
    <cellStyle name="A_SUM_Row Major_Specialty.xls Chart 1-3 4 7" xfId="9281" xr:uid="{2E7A6A35-7C4C-4D62-AB26-6DEE4EB60500}"/>
    <cellStyle name="A_SUM_Row Major_Specialty.xls Chart 1-3 4 8" xfId="9282" xr:uid="{AD7560BA-09D1-4B33-B040-9D6DF0FD900B}"/>
    <cellStyle name="A_SUM_Row Major_Specialty.xls Chart 1-3 4 9" xfId="9283" xr:uid="{D52A48A5-8DF1-4A1A-8E06-57E4B9999B9B}"/>
    <cellStyle name="A_SUM_Row Major_Specialty.xls Chart 1-3 5" xfId="9284" xr:uid="{EDF9438C-6B12-4772-8046-03A7B3E54FB8}"/>
    <cellStyle name="A_SUM_Row Major_Specialty.xls Chart 1-3 6" xfId="9285" xr:uid="{BAC7ADC7-31AD-4BFE-9AD4-45CC3B755E33}"/>
    <cellStyle name="A_SUM_Row Major_Specialty.xls Chart 1-3 7" xfId="9286" xr:uid="{A35303F4-2596-4AB0-9E7D-46ABCCA53BCC}"/>
    <cellStyle name="A_SUM_Row Major_Specialty.xls Chart 1-3 8" xfId="9287" xr:uid="{21F8B281-A691-4E09-B027-3DA0672DC9A7}"/>
    <cellStyle name="A_SUM_Row Major_Specialty.xls Chart 1-3 9" xfId="9288" xr:uid="{82C2274D-83B3-4417-9ED5-58B83255CB18}"/>
    <cellStyle name="A_SUM_Row Major_Specialty.xls Chart 1-4" xfId="9289" xr:uid="{3B82810C-C9DF-4CA9-8A94-BD6452BB1078}"/>
    <cellStyle name="A_SUM_Row Major_Specialty.xls Chart 1-4 10" xfId="9290" xr:uid="{1E01FB71-A26D-44CD-8F55-850D687DDE75}"/>
    <cellStyle name="A_SUM_Row Major_Specialty.xls Chart 1-4 11" xfId="9291" xr:uid="{EBC1B88E-BEAC-46DC-ABC6-BBB39B2C0B26}"/>
    <cellStyle name="A_SUM_Row Major_Specialty.xls Chart 1-4 12" xfId="9292" xr:uid="{DCAF138A-8338-4E21-9F45-C21A640B74C5}"/>
    <cellStyle name="A_SUM_Row Major_Specialty.xls Chart 1-4 13" xfId="9293" xr:uid="{774AD37C-F150-47C2-9AD5-C82824821957}"/>
    <cellStyle name="A_SUM_Row Major_Specialty.xls Chart 1-4 14" xfId="9294" xr:uid="{70024FD4-4844-40AA-97D4-CB6405D419C5}"/>
    <cellStyle name="A_SUM_Row Major_Specialty.xls Chart 1-4 15" xfId="9295" xr:uid="{6EF466E2-A17D-4F4E-9807-5D515144C6D7}"/>
    <cellStyle name="A_SUM_Row Major_Specialty.xls Chart 1-4 16" xfId="9296" xr:uid="{C6E92FC3-9A16-46BF-8880-B6C73BB6ADCC}"/>
    <cellStyle name="A_SUM_Row Major_Specialty.xls Chart 1-4 17" xfId="9297" xr:uid="{26258D63-E083-42F1-B533-391DC8D73273}"/>
    <cellStyle name="A_SUM_Row Major_Specialty.xls Chart 1-4 18" xfId="9298" xr:uid="{4429AF38-B949-41F2-B0FC-C3772A78C80A}"/>
    <cellStyle name="A_SUM_Row Major_Specialty.xls Chart 1-4 2" xfId="9299" xr:uid="{F5D32AD0-BB02-497F-9FAB-8B88376BA9CA}"/>
    <cellStyle name="A_SUM_Row Major_Specialty.xls Chart 1-4 2 10" xfId="9300" xr:uid="{E036581E-D8AB-445B-8CCD-5E5B12F29E7B}"/>
    <cellStyle name="A_SUM_Row Major_Specialty.xls Chart 1-4 2 11" xfId="9301" xr:uid="{9B5C254B-9C77-4A14-ADAE-80B4DB549036}"/>
    <cellStyle name="A_SUM_Row Major_Specialty.xls Chart 1-4 2 12" xfId="9302" xr:uid="{9322B5B7-FBC9-4771-93CC-C260C83A4D94}"/>
    <cellStyle name="A_SUM_Row Major_Specialty.xls Chart 1-4 2 13" xfId="9303" xr:uid="{BDE86FC0-F950-4869-AD87-080DAB1E4F44}"/>
    <cellStyle name="A_SUM_Row Major_Specialty.xls Chart 1-4 2 14" xfId="9304" xr:uid="{8D7A2CB2-D5C5-4737-9D1D-B6CDE39C30FF}"/>
    <cellStyle name="A_SUM_Row Major_Specialty.xls Chart 1-4 2 15" xfId="9305" xr:uid="{694156A5-4713-4665-8C7D-41B439C8FBEA}"/>
    <cellStyle name="A_SUM_Row Major_Specialty.xls Chart 1-4 2 16" xfId="9306" xr:uid="{B91428FC-FEF9-4AE5-A0E2-02C18DA10D2D}"/>
    <cellStyle name="A_SUM_Row Major_Specialty.xls Chart 1-4 2 2" xfId="9307" xr:uid="{0DA5FF1C-06A3-449B-9287-AADE50EC3911}"/>
    <cellStyle name="A_SUM_Row Major_Specialty.xls Chart 1-4 2 2 10" xfId="9308" xr:uid="{8CBF5871-9B50-4BDB-BDB6-55714B0AF5FD}"/>
    <cellStyle name="A_SUM_Row Major_Specialty.xls Chart 1-4 2 2 11" xfId="9309" xr:uid="{64A28DAF-5AF9-430D-98A5-97EB771E8702}"/>
    <cellStyle name="A_SUM_Row Major_Specialty.xls Chart 1-4 2 2 12" xfId="9310" xr:uid="{F7CA23A3-BA45-4685-A553-7293F311FD49}"/>
    <cellStyle name="A_SUM_Row Major_Specialty.xls Chart 1-4 2 2 13" xfId="9311" xr:uid="{4B45D935-7199-4908-A805-86B0E462BDE3}"/>
    <cellStyle name="A_SUM_Row Major_Specialty.xls Chart 1-4 2 2 14" xfId="9312" xr:uid="{2E192A2E-6EB1-4B27-B8B1-4749586F8B70}"/>
    <cellStyle name="A_SUM_Row Major_Specialty.xls Chart 1-4 2 2 15" xfId="9313" xr:uid="{DBD0A8BF-57C4-4564-8E05-439633C31C68}"/>
    <cellStyle name="A_SUM_Row Major_Specialty.xls Chart 1-4 2 2 16" xfId="9314" xr:uid="{479F2C6F-9776-4D20-B78D-16C96C261E9D}"/>
    <cellStyle name="A_SUM_Row Major_Specialty.xls Chart 1-4 2 2 17" xfId="9315" xr:uid="{2B5722E1-B53B-4002-B5CF-93D09117FC38}"/>
    <cellStyle name="A_SUM_Row Major_Specialty.xls Chart 1-4 2 2 18" xfId="9316" xr:uid="{D9C16837-DD25-43E2-9EA8-280E4CC73AE1}"/>
    <cellStyle name="A_SUM_Row Major_Specialty.xls Chart 1-4 2 2 19" xfId="9317" xr:uid="{19A3ECF6-782B-4887-98A8-2D0F58757D7B}"/>
    <cellStyle name="A_SUM_Row Major_Specialty.xls Chart 1-4 2 2 2" xfId="9318" xr:uid="{B92FBDE1-C073-47B6-A3D2-9BC86BEF5013}"/>
    <cellStyle name="A_SUM_Row Major_Specialty.xls Chart 1-4 2 2 20" xfId="9319" xr:uid="{662A5D7F-F912-4141-B4E5-FB6D89EAF84D}"/>
    <cellStyle name="A_SUM_Row Major_Specialty.xls Chart 1-4 2 2 21" xfId="9320" xr:uid="{FB2DE962-708C-4D69-9271-1BA2FC28D06A}"/>
    <cellStyle name="A_SUM_Row Major_Specialty.xls Chart 1-4 2 2 22" xfId="9321" xr:uid="{4FED3DC5-B550-4C5C-8206-0DAF0D0C58FA}"/>
    <cellStyle name="A_SUM_Row Major_Specialty.xls Chart 1-4 2 2 23" xfId="9322" xr:uid="{B0FF396E-3EBB-4814-ADBB-CCF91A2593B6}"/>
    <cellStyle name="A_SUM_Row Major_Specialty.xls Chart 1-4 2 2 24" xfId="9323" xr:uid="{A26D381C-C9B2-4337-A2EC-7999943ACDE2}"/>
    <cellStyle name="A_SUM_Row Major_Specialty.xls Chart 1-4 2 2 25" xfId="9324" xr:uid="{8674DCD1-4972-4098-94CA-2CB904175315}"/>
    <cellStyle name="A_SUM_Row Major_Specialty.xls Chart 1-4 2 2 26" xfId="9325" xr:uid="{23328B8B-33BB-470F-8B19-14B25427C0C7}"/>
    <cellStyle name="A_SUM_Row Major_Specialty.xls Chart 1-4 2 2 27" xfId="9326" xr:uid="{2439B2F4-2EE5-4A52-B78F-27E7CDF00403}"/>
    <cellStyle name="A_SUM_Row Major_Specialty.xls Chart 1-4 2 2 28" xfId="9327" xr:uid="{7E7C2A78-89C6-4591-8716-3F2F34817C71}"/>
    <cellStyle name="A_SUM_Row Major_Specialty.xls Chart 1-4 2 2 29" xfId="9328" xr:uid="{196AB797-10B1-4BDC-AEBB-0C82A8CB8B9A}"/>
    <cellStyle name="A_SUM_Row Major_Specialty.xls Chart 1-4 2 2 3" xfId="9329" xr:uid="{2DE1E88C-C8C5-46BC-85C6-2C4BF071DAAA}"/>
    <cellStyle name="A_SUM_Row Major_Specialty.xls Chart 1-4 2 2 4" xfId="9330" xr:uid="{9667A0CC-624D-4DE2-80EF-0EFBB048A0A1}"/>
    <cellStyle name="A_SUM_Row Major_Specialty.xls Chart 1-4 2 2 5" xfId="9331" xr:uid="{38EB0E45-C831-4AE6-A2D8-753586A04C49}"/>
    <cellStyle name="A_SUM_Row Major_Specialty.xls Chart 1-4 2 2 6" xfId="9332" xr:uid="{0333987C-E88D-44CF-987B-147BC459BB2E}"/>
    <cellStyle name="A_SUM_Row Major_Specialty.xls Chart 1-4 2 2 7" xfId="9333" xr:uid="{1984C0B0-933E-4C81-BA42-C900CD8F6CD4}"/>
    <cellStyle name="A_SUM_Row Major_Specialty.xls Chart 1-4 2 2 8" xfId="9334" xr:uid="{EBB65431-7708-442A-B176-34878838D2E8}"/>
    <cellStyle name="A_SUM_Row Major_Specialty.xls Chart 1-4 2 2 9" xfId="9335" xr:uid="{ABF0F47D-1EF8-414D-BD04-E22705D2B75A}"/>
    <cellStyle name="A_SUM_Row Major_Specialty.xls Chart 1-4 2 3" xfId="9336" xr:uid="{7B0D1C84-1FBF-4CD7-A397-BEB91D9846E1}"/>
    <cellStyle name="A_SUM_Row Major_Specialty.xls Chart 1-4 2 4" xfId="9337" xr:uid="{B2669361-4DA7-4716-87AB-2658CA0FF6AA}"/>
    <cellStyle name="A_SUM_Row Major_Specialty.xls Chart 1-4 2 5" xfId="9338" xr:uid="{56F99CE2-2921-4185-B2DD-6CA1FC2F631B}"/>
    <cellStyle name="A_SUM_Row Major_Specialty.xls Chart 1-4 2 6" xfId="9339" xr:uid="{CF87471C-0D88-4F05-88E9-D486F9597338}"/>
    <cellStyle name="A_SUM_Row Major_Specialty.xls Chart 1-4 2 7" xfId="9340" xr:uid="{9C494A89-5B26-491C-A01E-2170181308BB}"/>
    <cellStyle name="A_SUM_Row Major_Specialty.xls Chart 1-4 2 8" xfId="9341" xr:uid="{73B994D3-75EF-494C-B244-BA4F4A969480}"/>
    <cellStyle name="A_SUM_Row Major_Specialty.xls Chart 1-4 2 9" xfId="9342" xr:uid="{8585A05A-E5A9-455E-A5EC-5F1908A46088}"/>
    <cellStyle name="A_SUM_Row Major_Specialty.xls Chart 1-4 3" xfId="9343" xr:uid="{C04CB716-51F9-496F-933C-52F660683B23}"/>
    <cellStyle name="A_SUM_Row Major_Specialty.xls Chart 1-4 3 10" xfId="9344" xr:uid="{AF7C9F6F-7A83-49D9-A175-40F6D872A4CE}"/>
    <cellStyle name="A_SUM_Row Major_Specialty.xls Chart 1-4 3 11" xfId="9345" xr:uid="{0AAF5E6F-3B77-415F-B837-A3C4A7EA15AC}"/>
    <cellStyle name="A_SUM_Row Major_Specialty.xls Chart 1-4 3 12" xfId="9346" xr:uid="{0FE3218D-B19A-4904-9458-80376EA9AA8E}"/>
    <cellStyle name="A_SUM_Row Major_Specialty.xls Chart 1-4 3 13" xfId="9347" xr:uid="{3FC9EAF5-E83A-4FE7-BA98-E91BF81E9220}"/>
    <cellStyle name="A_SUM_Row Major_Specialty.xls Chart 1-4 3 14" xfId="9348" xr:uid="{9A9FCB17-1E2A-47CC-89F8-53AC02505DA3}"/>
    <cellStyle name="A_SUM_Row Major_Specialty.xls Chart 1-4 3 15" xfId="9349" xr:uid="{EA66D66F-4642-4B95-90B9-BE75592D8287}"/>
    <cellStyle name="A_SUM_Row Major_Specialty.xls Chart 1-4 3 16" xfId="9350" xr:uid="{3AF5537F-67BD-43DF-B8E6-77A89D5E3DD0}"/>
    <cellStyle name="A_SUM_Row Major_Specialty.xls Chart 1-4 3 2" xfId="9351" xr:uid="{5169E9EF-B5FE-4EE7-98D0-E430747740A0}"/>
    <cellStyle name="A_SUM_Row Major_Specialty.xls Chart 1-4 3 2 10" xfId="9352" xr:uid="{3E281D4D-6343-4CD4-B862-DED9F0CBF301}"/>
    <cellStyle name="A_SUM_Row Major_Specialty.xls Chart 1-4 3 2 11" xfId="9353" xr:uid="{BC75679D-284D-4A4D-B048-94ADB2E8E6B0}"/>
    <cellStyle name="A_SUM_Row Major_Specialty.xls Chart 1-4 3 2 12" xfId="9354" xr:uid="{8EA0EE25-3365-4A80-B8E4-10CBE9171B66}"/>
    <cellStyle name="A_SUM_Row Major_Specialty.xls Chart 1-4 3 2 13" xfId="9355" xr:uid="{922F2EB3-3453-478F-A9F9-AFA0A4CFBF02}"/>
    <cellStyle name="A_SUM_Row Major_Specialty.xls Chart 1-4 3 2 14" xfId="9356" xr:uid="{5714340D-D894-465F-933E-C1814E5DD1DD}"/>
    <cellStyle name="A_SUM_Row Major_Specialty.xls Chart 1-4 3 2 15" xfId="9357" xr:uid="{21BBB438-B63F-4CA7-9167-A4303B033756}"/>
    <cellStyle name="A_SUM_Row Major_Specialty.xls Chart 1-4 3 2 16" xfId="9358" xr:uid="{1364DB27-5005-46D2-AE0F-BC87DC304868}"/>
    <cellStyle name="A_SUM_Row Major_Specialty.xls Chart 1-4 3 2 17" xfId="9359" xr:uid="{A502A295-EF73-413F-BF10-53B06E99CD26}"/>
    <cellStyle name="A_SUM_Row Major_Specialty.xls Chart 1-4 3 2 18" xfId="9360" xr:uid="{CCEB0D1C-B71D-41B6-9555-242853730854}"/>
    <cellStyle name="A_SUM_Row Major_Specialty.xls Chart 1-4 3 2 19" xfId="9361" xr:uid="{0740E673-4A27-46B7-BB54-8E7F5E141406}"/>
    <cellStyle name="A_SUM_Row Major_Specialty.xls Chart 1-4 3 2 2" xfId="9362" xr:uid="{AEBB1B98-07A5-4BE6-8194-51FCB8A2CDBD}"/>
    <cellStyle name="A_SUM_Row Major_Specialty.xls Chart 1-4 3 2 20" xfId="9363" xr:uid="{5AB7EAA9-7F65-463A-8BED-9EFF1FCB8673}"/>
    <cellStyle name="A_SUM_Row Major_Specialty.xls Chart 1-4 3 2 21" xfId="9364" xr:uid="{87238541-F9AC-4E56-9071-2916199D51B0}"/>
    <cellStyle name="A_SUM_Row Major_Specialty.xls Chart 1-4 3 2 22" xfId="9365" xr:uid="{511BB6BE-0A6A-42E4-91EA-BB06C701860B}"/>
    <cellStyle name="A_SUM_Row Major_Specialty.xls Chart 1-4 3 2 23" xfId="9366" xr:uid="{9FCF80C6-FB5B-4387-AEA7-06DC3D0BEEA4}"/>
    <cellStyle name="A_SUM_Row Major_Specialty.xls Chart 1-4 3 2 24" xfId="9367" xr:uid="{256FA779-78AA-4128-B59A-6136DF6B8A39}"/>
    <cellStyle name="A_SUM_Row Major_Specialty.xls Chart 1-4 3 2 25" xfId="9368" xr:uid="{1268A90E-3C33-4028-A92C-DE5D0EAFC53F}"/>
    <cellStyle name="A_SUM_Row Major_Specialty.xls Chart 1-4 3 2 26" xfId="9369" xr:uid="{69580EDE-32E5-41D7-89D2-9D3E34739CA7}"/>
    <cellStyle name="A_SUM_Row Major_Specialty.xls Chart 1-4 3 2 27" xfId="9370" xr:uid="{D76E15EF-CB2A-4ADA-A509-6007E03F28C5}"/>
    <cellStyle name="A_SUM_Row Major_Specialty.xls Chart 1-4 3 2 28" xfId="9371" xr:uid="{1A3310FD-A067-45F5-9342-6806B01EA65E}"/>
    <cellStyle name="A_SUM_Row Major_Specialty.xls Chart 1-4 3 2 29" xfId="9372" xr:uid="{52E7D766-9846-4A82-AE37-792F3020EE26}"/>
    <cellStyle name="A_SUM_Row Major_Specialty.xls Chart 1-4 3 2 3" xfId="9373" xr:uid="{CEAB777A-F58B-48EC-B211-DD4ADA6A789D}"/>
    <cellStyle name="A_SUM_Row Major_Specialty.xls Chart 1-4 3 2 4" xfId="9374" xr:uid="{EF7E776E-7257-40E0-8F85-E6A1E5B94C4F}"/>
    <cellStyle name="A_SUM_Row Major_Specialty.xls Chart 1-4 3 2 5" xfId="9375" xr:uid="{CD631BAA-BC27-403E-956A-F7172CD7AE6E}"/>
    <cellStyle name="A_SUM_Row Major_Specialty.xls Chart 1-4 3 2 6" xfId="9376" xr:uid="{86A87165-4C4C-4450-924D-94F72E8B1EB5}"/>
    <cellStyle name="A_SUM_Row Major_Specialty.xls Chart 1-4 3 2 7" xfId="9377" xr:uid="{1981F088-2651-4D20-A21E-D64137C1096C}"/>
    <cellStyle name="A_SUM_Row Major_Specialty.xls Chart 1-4 3 2 8" xfId="9378" xr:uid="{FF98E466-317C-46C2-B086-38C2A351084F}"/>
    <cellStyle name="A_SUM_Row Major_Specialty.xls Chart 1-4 3 2 9" xfId="9379" xr:uid="{668EAB31-4AFC-4649-8B64-AB0FB1F86B19}"/>
    <cellStyle name="A_SUM_Row Major_Specialty.xls Chart 1-4 3 3" xfId="9380" xr:uid="{F6E99398-EAB0-47AA-AFBE-353DDEE4B075}"/>
    <cellStyle name="A_SUM_Row Major_Specialty.xls Chart 1-4 3 4" xfId="9381" xr:uid="{D5E089C2-708F-467E-822D-B8C75E4E6065}"/>
    <cellStyle name="A_SUM_Row Major_Specialty.xls Chart 1-4 3 5" xfId="9382" xr:uid="{317755C6-610A-484A-9882-FC7A58D1A3D9}"/>
    <cellStyle name="A_SUM_Row Major_Specialty.xls Chart 1-4 3 6" xfId="9383" xr:uid="{4D00A117-A70D-46AE-8784-239F08F1A46A}"/>
    <cellStyle name="A_SUM_Row Major_Specialty.xls Chart 1-4 3 7" xfId="9384" xr:uid="{35DAEFE5-A31A-4506-B305-0E72E547F3D4}"/>
    <cellStyle name="A_SUM_Row Major_Specialty.xls Chart 1-4 3 8" xfId="9385" xr:uid="{3CC76576-45A7-4E44-B88B-EC54D8B23DE6}"/>
    <cellStyle name="A_SUM_Row Major_Specialty.xls Chart 1-4 3 9" xfId="9386" xr:uid="{EF084361-7B5A-4BB2-B24A-0E765399B997}"/>
    <cellStyle name="A_SUM_Row Major_Specialty.xls Chart 1-4 4" xfId="9387" xr:uid="{57B6C24C-E79F-4FDC-A581-7783D9BBDEED}"/>
    <cellStyle name="A_SUM_Row Major_Specialty.xls Chart 1-4 4 10" xfId="9388" xr:uid="{16E8D4BB-0822-4F69-B1E7-E2F6159D50F1}"/>
    <cellStyle name="A_SUM_Row Major_Specialty.xls Chart 1-4 4 11" xfId="9389" xr:uid="{9AFE8623-29E0-45A1-BF85-DC3E10C76C05}"/>
    <cellStyle name="A_SUM_Row Major_Specialty.xls Chart 1-4 4 12" xfId="9390" xr:uid="{7967B507-2A4B-4F31-A848-8B99BA516463}"/>
    <cellStyle name="A_SUM_Row Major_Specialty.xls Chart 1-4 4 13" xfId="9391" xr:uid="{4004BA1F-BF28-4D3D-8011-6B723A95FB7C}"/>
    <cellStyle name="A_SUM_Row Major_Specialty.xls Chart 1-4 4 14" xfId="9392" xr:uid="{697602EA-0B6E-4C14-B11E-3D9740D21DB9}"/>
    <cellStyle name="A_SUM_Row Major_Specialty.xls Chart 1-4 4 15" xfId="9393" xr:uid="{92C807B0-6092-4E94-A9AF-2F19353C024F}"/>
    <cellStyle name="A_SUM_Row Major_Specialty.xls Chart 1-4 4 16" xfId="9394" xr:uid="{830C8B70-85AD-4343-AAF4-DAA73AE645BF}"/>
    <cellStyle name="A_SUM_Row Major_Specialty.xls Chart 1-4 4 17" xfId="9395" xr:uid="{5FF87BDF-430F-480F-A2EF-8002C2451A35}"/>
    <cellStyle name="A_SUM_Row Major_Specialty.xls Chart 1-4 4 18" xfId="9396" xr:uid="{82A1DA70-65A2-456B-A37E-F6632C577B25}"/>
    <cellStyle name="A_SUM_Row Major_Specialty.xls Chart 1-4 4 19" xfId="9397" xr:uid="{8CA7B2C9-7B5A-4020-8BB3-60A027A184A2}"/>
    <cellStyle name="A_SUM_Row Major_Specialty.xls Chart 1-4 4 2" xfId="9398" xr:uid="{9B367D2E-803F-430E-B74D-BAD6C7116F0F}"/>
    <cellStyle name="A_SUM_Row Major_Specialty.xls Chart 1-4 4 20" xfId="9399" xr:uid="{CF849149-55FE-4C6D-A740-60486AE32F97}"/>
    <cellStyle name="A_SUM_Row Major_Specialty.xls Chart 1-4 4 21" xfId="9400" xr:uid="{6FD01A4D-055C-466B-A27F-FDA93EB3BF5B}"/>
    <cellStyle name="A_SUM_Row Major_Specialty.xls Chart 1-4 4 22" xfId="9401" xr:uid="{EE93D0B8-5088-4DB8-8A5D-DF236A690DCF}"/>
    <cellStyle name="A_SUM_Row Major_Specialty.xls Chart 1-4 4 23" xfId="9402" xr:uid="{6A00902C-F1F4-4C9F-8F90-DC6407A4886B}"/>
    <cellStyle name="A_SUM_Row Major_Specialty.xls Chart 1-4 4 24" xfId="9403" xr:uid="{D3CDC263-F718-49DD-8432-F834345C31D8}"/>
    <cellStyle name="A_SUM_Row Major_Specialty.xls Chart 1-4 4 25" xfId="9404" xr:uid="{1F2A1697-6957-42C7-8CFF-98B3B543B2C8}"/>
    <cellStyle name="A_SUM_Row Major_Specialty.xls Chart 1-4 4 26" xfId="9405" xr:uid="{60270C50-DB53-408B-8C2E-D76E2D5027D8}"/>
    <cellStyle name="A_SUM_Row Major_Specialty.xls Chart 1-4 4 27" xfId="9406" xr:uid="{FE6BF204-541B-424E-985B-95764EE147D3}"/>
    <cellStyle name="A_SUM_Row Major_Specialty.xls Chart 1-4 4 28" xfId="9407" xr:uid="{AB6756E2-8428-4CCF-9F22-10C695688520}"/>
    <cellStyle name="A_SUM_Row Major_Specialty.xls Chart 1-4 4 29" xfId="9408" xr:uid="{D38EE180-33E2-464C-830D-7561C9C493A0}"/>
    <cellStyle name="A_SUM_Row Major_Specialty.xls Chart 1-4 4 3" xfId="9409" xr:uid="{02C7FA3A-7D75-4A1E-93D1-7A170C3E4133}"/>
    <cellStyle name="A_SUM_Row Major_Specialty.xls Chart 1-4 4 4" xfId="9410" xr:uid="{A42AE032-9D1A-41D0-983D-4107B2FF7C57}"/>
    <cellStyle name="A_SUM_Row Major_Specialty.xls Chart 1-4 4 5" xfId="9411" xr:uid="{75E371E3-9074-4C77-81EB-47E3E43C3389}"/>
    <cellStyle name="A_SUM_Row Major_Specialty.xls Chart 1-4 4 6" xfId="9412" xr:uid="{0A392E63-70A1-4C12-B21C-9AF8FDA72724}"/>
    <cellStyle name="A_SUM_Row Major_Specialty.xls Chart 1-4 4 7" xfId="9413" xr:uid="{D503CA19-23A7-4587-A870-04DF191D8501}"/>
    <cellStyle name="A_SUM_Row Major_Specialty.xls Chart 1-4 4 8" xfId="9414" xr:uid="{802F6FAD-599A-430C-81A1-7D34361B2ABD}"/>
    <cellStyle name="A_SUM_Row Major_Specialty.xls Chart 1-4 4 9" xfId="9415" xr:uid="{2D87F73D-2142-40F3-B2C2-600C0DA179A1}"/>
    <cellStyle name="A_SUM_Row Major_Specialty.xls Chart 1-4 5" xfId="9416" xr:uid="{FB251680-F032-4B5F-ADDD-AA98F8BBB3AF}"/>
    <cellStyle name="A_SUM_Row Major_Specialty.xls Chart 1-4 6" xfId="9417" xr:uid="{F5F8641E-5231-45F3-A70E-5C5FB0DA8E6F}"/>
    <cellStyle name="A_SUM_Row Major_Specialty.xls Chart 1-4 7" xfId="9418" xr:uid="{5D728FA9-369F-435E-8C0A-54F17CECD537}"/>
    <cellStyle name="A_SUM_Row Major_Specialty.xls Chart 1-4 8" xfId="9419" xr:uid="{175D0B1A-B09C-4FFD-A842-96DE8D463CA8}"/>
    <cellStyle name="A_SUM_Row Major_Specialty.xls Chart 1-4 9" xfId="9420" xr:uid="{6852E8E0-07FF-4BA2-8E10-7E313F38F635}"/>
    <cellStyle name="A_SUM_Row Major_Specialty.xls Chart 1-5" xfId="9421" xr:uid="{EBA441E2-F407-41B5-8FE2-A892B1D20008}"/>
    <cellStyle name="A_SUM_Row Major_Specialty.xls Chart 1-5 10" xfId="9422" xr:uid="{7A702602-6ACA-4647-8409-53F92FB23A96}"/>
    <cellStyle name="A_SUM_Row Major_Specialty.xls Chart 1-5 11" xfId="9423" xr:uid="{BB9C84BB-2AA1-4BDD-B477-E07F14B22A10}"/>
    <cellStyle name="A_SUM_Row Major_Specialty.xls Chart 1-5 12" xfId="9424" xr:uid="{E59FBBF6-7251-4802-9E6D-CD5636AA9814}"/>
    <cellStyle name="A_SUM_Row Major_Specialty.xls Chart 1-5 13" xfId="9425" xr:uid="{02FD5675-373C-4D0A-8188-330E0C358683}"/>
    <cellStyle name="A_SUM_Row Major_Specialty.xls Chart 1-5 14" xfId="9426" xr:uid="{E7584BA9-155B-47A4-A6D8-1A7E2B93ED11}"/>
    <cellStyle name="A_SUM_Row Major_Specialty.xls Chart 1-5 15" xfId="9427" xr:uid="{2B90DFF6-3FB5-48D4-9EB0-4B55727716CB}"/>
    <cellStyle name="A_SUM_Row Major_Specialty.xls Chart 1-5 16" xfId="9428" xr:uid="{29DAF30D-A427-409F-8861-FA2B84526F03}"/>
    <cellStyle name="A_SUM_Row Major_Specialty.xls Chart 1-5 17" xfId="9429" xr:uid="{EE748AF5-E013-41AC-88BE-89599DD7AEB7}"/>
    <cellStyle name="A_SUM_Row Major_Specialty.xls Chart 1-5 18" xfId="9430" xr:uid="{75C34FA5-A542-4EC9-A160-0533DE18EAC3}"/>
    <cellStyle name="A_SUM_Row Major_Specialty.xls Chart 1-5 2" xfId="9431" xr:uid="{DBFDD442-8B00-4A36-9D7A-F990DFD74D7F}"/>
    <cellStyle name="A_SUM_Row Major_Specialty.xls Chart 1-5 2 10" xfId="9432" xr:uid="{5F1A329E-9AAD-47C8-922A-619E588D10A6}"/>
    <cellStyle name="A_SUM_Row Major_Specialty.xls Chart 1-5 2 11" xfId="9433" xr:uid="{7603D07D-ED39-4B3F-BE26-078BADE66447}"/>
    <cellStyle name="A_SUM_Row Major_Specialty.xls Chart 1-5 2 12" xfId="9434" xr:uid="{E9B5A861-4771-4F77-B8B2-68ACD3A3613F}"/>
    <cellStyle name="A_SUM_Row Major_Specialty.xls Chart 1-5 2 13" xfId="9435" xr:uid="{171F106D-0A91-4B74-A105-1B8477B51C35}"/>
    <cellStyle name="A_SUM_Row Major_Specialty.xls Chart 1-5 2 14" xfId="9436" xr:uid="{AEC90CA9-0E1E-41E4-BF86-ED8832ED518B}"/>
    <cellStyle name="A_SUM_Row Major_Specialty.xls Chart 1-5 2 15" xfId="9437" xr:uid="{B0FE47F0-CD6C-4DDB-BD8C-BA5F0A86DE62}"/>
    <cellStyle name="A_SUM_Row Major_Specialty.xls Chart 1-5 2 16" xfId="9438" xr:uid="{679A95B4-75D8-4C7B-8285-8BC0FF77DBC3}"/>
    <cellStyle name="A_SUM_Row Major_Specialty.xls Chart 1-5 2 2" xfId="9439" xr:uid="{0D7D2366-6780-413B-B8F2-4BC007128F5A}"/>
    <cellStyle name="A_SUM_Row Major_Specialty.xls Chart 1-5 2 2 10" xfId="9440" xr:uid="{DE303117-9264-4666-8A06-248B13BB6584}"/>
    <cellStyle name="A_SUM_Row Major_Specialty.xls Chart 1-5 2 2 11" xfId="9441" xr:uid="{CF10BA66-4808-4B96-BFF8-1BD0E8C2864E}"/>
    <cellStyle name="A_SUM_Row Major_Specialty.xls Chart 1-5 2 2 12" xfId="9442" xr:uid="{0686C290-A092-4F31-B9E9-178D463A3DE9}"/>
    <cellStyle name="A_SUM_Row Major_Specialty.xls Chart 1-5 2 2 13" xfId="9443" xr:uid="{A68295E0-7ED6-43D8-94C6-576DE0DD1F0D}"/>
    <cellStyle name="A_SUM_Row Major_Specialty.xls Chart 1-5 2 2 14" xfId="9444" xr:uid="{05DD4E42-C101-4DC6-B076-1F4BA785948F}"/>
    <cellStyle name="A_SUM_Row Major_Specialty.xls Chart 1-5 2 2 15" xfId="9445" xr:uid="{F102404B-4F2E-441B-BA1D-BF381FACAA43}"/>
    <cellStyle name="A_SUM_Row Major_Specialty.xls Chart 1-5 2 2 16" xfId="9446" xr:uid="{169C2E24-53C0-4E32-A6D5-9CA515CBF38B}"/>
    <cellStyle name="A_SUM_Row Major_Specialty.xls Chart 1-5 2 2 17" xfId="9447" xr:uid="{4AD8F7FD-D956-4E2B-BD35-C866A8AD596E}"/>
    <cellStyle name="A_SUM_Row Major_Specialty.xls Chart 1-5 2 2 18" xfId="9448" xr:uid="{42AA74EE-9D8B-49C3-AD3F-A4024828B1C9}"/>
    <cellStyle name="A_SUM_Row Major_Specialty.xls Chart 1-5 2 2 19" xfId="9449" xr:uid="{116064D6-F07C-478F-B41D-DDBC014A207C}"/>
    <cellStyle name="A_SUM_Row Major_Specialty.xls Chart 1-5 2 2 2" xfId="9450" xr:uid="{B8A06475-428F-4061-B9ED-41D61D397140}"/>
    <cellStyle name="A_SUM_Row Major_Specialty.xls Chart 1-5 2 2 20" xfId="9451" xr:uid="{9B1B0822-0065-4069-A55D-6B3C1A10491C}"/>
    <cellStyle name="A_SUM_Row Major_Specialty.xls Chart 1-5 2 2 21" xfId="9452" xr:uid="{BC31A7ED-FD96-47E3-82AA-EA77BC914392}"/>
    <cellStyle name="A_SUM_Row Major_Specialty.xls Chart 1-5 2 2 22" xfId="9453" xr:uid="{A3CFD5E8-7703-4E29-A3EB-653F2FA56185}"/>
    <cellStyle name="A_SUM_Row Major_Specialty.xls Chart 1-5 2 2 23" xfId="9454" xr:uid="{6EA38FF4-D0B8-4639-BE26-78ACD2CA5814}"/>
    <cellStyle name="A_SUM_Row Major_Specialty.xls Chart 1-5 2 2 24" xfId="9455" xr:uid="{36AFDD06-D5AF-49B8-A3AA-7B5F9AF843C1}"/>
    <cellStyle name="A_SUM_Row Major_Specialty.xls Chart 1-5 2 2 25" xfId="9456" xr:uid="{4A0A3783-6588-48D2-A78D-94D53D3A7390}"/>
    <cellStyle name="A_SUM_Row Major_Specialty.xls Chart 1-5 2 2 26" xfId="9457" xr:uid="{2E2E1F51-572D-4331-847F-8E74C16C1699}"/>
    <cellStyle name="A_SUM_Row Major_Specialty.xls Chart 1-5 2 2 27" xfId="9458" xr:uid="{EAFBB033-F835-41B7-975D-3CBA080B1F96}"/>
    <cellStyle name="A_SUM_Row Major_Specialty.xls Chart 1-5 2 2 28" xfId="9459" xr:uid="{4F1874A2-AA76-40B9-B34C-9AE83CE5BAD0}"/>
    <cellStyle name="A_SUM_Row Major_Specialty.xls Chart 1-5 2 2 29" xfId="9460" xr:uid="{4AFBC878-FA92-4B15-A334-50EE3DBE21B5}"/>
    <cellStyle name="A_SUM_Row Major_Specialty.xls Chart 1-5 2 2 3" xfId="9461" xr:uid="{D5FAD742-2039-43FB-837A-259401194BF4}"/>
    <cellStyle name="A_SUM_Row Major_Specialty.xls Chart 1-5 2 2 4" xfId="9462" xr:uid="{23289348-2C6B-45DC-A72D-8C7D39BCAFB5}"/>
    <cellStyle name="A_SUM_Row Major_Specialty.xls Chart 1-5 2 2 5" xfId="9463" xr:uid="{30BD02ED-7DBD-4F17-BBE2-8F5864E13BB4}"/>
    <cellStyle name="A_SUM_Row Major_Specialty.xls Chart 1-5 2 2 6" xfId="9464" xr:uid="{996DEBA9-5A11-4EB9-85CD-B35F0C0A74D3}"/>
    <cellStyle name="A_SUM_Row Major_Specialty.xls Chart 1-5 2 2 7" xfId="9465" xr:uid="{CFFE2B2E-740F-4F5A-B44D-B19D592C3E64}"/>
    <cellStyle name="A_SUM_Row Major_Specialty.xls Chart 1-5 2 2 8" xfId="9466" xr:uid="{A69D36EB-8167-4F9C-B488-EB70E5A89B5D}"/>
    <cellStyle name="A_SUM_Row Major_Specialty.xls Chart 1-5 2 2 9" xfId="9467" xr:uid="{7FD96706-2728-4FAE-8FFD-7605CF541FF8}"/>
    <cellStyle name="A_SUM_Row Major_Specialty.xls Chart 1-5 2 3" xfId="9468" xr:uid="{F0A95F85-A941-4DDA-81A4-083DE41E0933}"/>
    <cellStyle name="A_SUM_Row Major_Specialty.xls Chart 1-5 2 4" xfId="9469" xr:uid="{69CD342E-3566-45FC-82F0-9DC71F84E4F3}"/>
    <cellStyle name="A_SUM_Row Major_Specialty.xls Chart 1-5 2 5" xfId="9470" xr:uid="{FA72B1D4-7537-4649-A2B2-835CB0FF781B}"/>
    <cellStyle name="A_SUM_Row Major_Specialty.xls Chart 1-5 2 6" xfId="9471" xr:uid="{12962B40-4361-409C-8FDC-73F2E9E7D720}"/>
    <cellStyle name="A_SUM_Row Major_Specialty.xls Chart 1-5 2 7" xfId="9472" xr:uid="{2266B9EF-2E40-41B2-8412-77315B4856B1}"/>
    <cellStyle name="A_SUM_Row Major_Specialty.xls Chart 1-5 2 8" xfId="9473" xr:uid="{A2044C37-8E9F-42DA-89F3-A811F51FDB49}"/>
    <cellStyle name="A_SUM_Row Major_Specialty.xls Chart 1-5 2 9" xfId="9474" xr:uid="{D2A67C74-0814-4233-8C60-716679C390E6}"/>
    <cellStyle name="A_SUM_Row Major_Specialty.xls Chart 1-5 3" xfId="9475" xr:uid="{98582076-874B-4817-99E4-9141EF950208}"/>
    <cellStyle name="A_SUM_Row Major_Specialty.xls Chart 1-5 3 10" xfId="9476" xr:uid="{5D4D6E81-BB86-4D66-95AA-25D075A8C206}"/>
    <cellStyle name="A_SUM_Row Major_Specialty.xls Chart 1-5 3 11" xfId="9477" xr:uid="{174C1471-C831-4BA1-8E97-023571AEA4DF}"/>
    <cellStyle name="A_SUM_Row Major_Specialty.xls Chart 1-5 3 12" xfId="9478" xr:uid="{49602AF5-D053-40CF-BEEC-FFB3A2CC0B9C}"/>
    <cellStyle name="A_SUM_Row Major_Specialty.xls Chart 1-5 3 13" xfId="9479" xr:uid="{36AEAA5C-6183-4D50-844F-C5924501A069}"/>
    <cellStyle name="A_SUM_Row Major_Specialty.xls Chart 1-5 3 14" xfId="9480" xr:uid="{6255ECD5-05E4-467A-AF58-8C2BA7DA4DDE}"/>
    <cellStyle name="A_SUM_Row Major_Specialty.xls Chart 1-5 3 15" xfId="9481" xr:uid="{01CF7D88-5DF8-4C8C-B330-358DDBAE4860}"/>
    <cellStyle name="A_SUM_Row Major_Specialty.xls Chart 1-5 3 16" xfId="9482" xr:uid="{FEDD0757-EABE-497B-9342-475E9E2D55B7}"/>
    <cellStyle name="A_SUM_Row Major_Specialty.xls Chart 1-5 3 2" xfId="9483" xr:uid="{4359C1F9-5A79-4676-9D9B-71FAACFC4263}"/>
    <cellStyle name="A_SUM_Row Major_Specialty.xls Chart 1-5 3 2 10" xfId="9484" xr:uid="{DF65D172-BDF2-482E-9969-B895FF146A58}"/>
    <cellStyle name="A_SUM_Row Major_Specialty.xls Chart 1-5 3 2 11" xfId="9485" xr:uid="{72BD4482-A33A-4B02-8C43-84F742055AB1}"/>
    <cellStyle name="A_SUM_Row Major_Specialty.xls Chart 1-5 3 2 12" xfId="9486" xr:uid="{B470AF1D-EF91-4321-BE5F-E6AF3086350E}"/>
    <cellStyle name="A_SUM_Row Major_Specialty.xls Chart 1-5 3 2 13" xfId="9487" xr:uid="{3E6CAE7E-11C5-41D4-A665-3D3C7D4CE205}"/>
    <cellStyle name="A_SUM_Row Major_Specialty.xls Chart 1-5 3 2 14" xfId="9488" xr:uid="{166D2FF5-3F29-4615-B1FF-E22D4D341447}"/>
    <cellStyle name="A_SUM_Row Major_Specialty.xls Chart 1-5 3 2 15" xfId="9489" xr:uid="{71AF3FD1-7EBA-4EF2-8BB6-FFB604273F83}"/>
    <cellStyle name="A_SUM_Row Major_Specialty.xls Chart 1-5 3 2 16" xfId="9490" xr:uid="{9B3E3AD3-00DF-47BB-B9CA-5A5843DD7EFC}"/>
    <cellStyle name="A_SUM_Row Major_Specialty.xls Chart 1-5 3 2 17" xfId="9491" xr:uid="{EE9873CF-71A3-41A3-BBD5-43798C6A2810}"/>
    <cellStyle name="A_SUM_Row Major_Specialty.xls Chart 1-5 3 2 18" xfId="9492" xr:uid="{1AA5CA62-A042-43D7-A054-FEA96F836224}"/>
    <cellStyle name="A_SUM_Row Major_Specialty.xls Chart 1-5 3 2 19" xfId="9493" xr:uid="{F51342DA-B166-4B67-8C8A-082906FEF2C8}"/>
    <cellStyle name="A_SUM_Row Major_Specialty.xls Chart 1-5 3 2 2" xfId="9494" xr:uid="{542DE7E9-3FFF-4F85-9284-5C8A452F8BB2}"/>
    <cellStyle name="A_SUM_Row Major_Specialty.xls Chart 1-5 3 2 20" xfId="9495" xr:uid="{8D34415B-13EC-4C4D-80E4-4FD3439D0CDA}"/>
    <cellStyle name="A_SUM_Row Major_Specialty.xls Chart 1-5 3 2 21" xfId="9496" xr:uid="{08CA9773-B8E6-4F9E-B4E0-1480938FF440}"/>
    <cellStyle name="A_SUM_Row Major_Specialty.xls Chart 1-5 3 2 22" xfId="9497" xr:uid="{D9E03214-9202-4585-980F-32E00E5AA369}"/>
    <cellStyle name="A_SUM_Row Major_Specialty.xls Chart 1-5 3 2 23" xfId="9498" xr:uid="{8CA1AA40-837E-4332-A398-68238F27F51B}"/>
    <cellStyle name="A_SUM_Row Major_Specialty.xls Chart 1-5 3 2 24" xfId="9499" xr:uid="{0D30205E-8782-4F45-B0E5-8504902CDD3D}"/>
    <cellStyle name="A_SUM_Row Major_Specialty.xls Chart 1-5 3 2 25" xfId="9500" xr:uid="{DB50B855-6D97-474D-BA57-56E430961360}"/>
    <cellStyle name="A_SUM_Row Major_Specialty.xls Chart 1-5 3 2 26" xfId="9501" xr:uid="{B37D6001-B4BA-498F-9524-9DD3B6C18960}"/>
    <cellStyle name="A_SUM_Row Major_Specialty.xls Chart 1-5 3 2 27" xfId="9502" xr:uid="{96568455-5884-4000-911D-9E579A22E8CB}"/>
    <cellStyle name="A_SUM_Row Major_Specialty.xls Chart 1-5 3 2 28" xfId="9503" xr:uid="{DAF72AB0-25D4-4A0B-B137-8048C8EF01D8}"/>
    <cellStyle name="A_SUM_Row Major_Specialty.xls Chart 1-5 3 2 29" xfId="9504" xr:uid="{3EA005DD-3A74-4C60-909C-61C62AC8C0D2}"/>
    <cellStyle name="A_SUM_Row Major_Specialty.xls Chart 1-5 3 2 3" xfId="9505" xr:uid="{50AC2530-21A7-40BD-92FC-B871BE539D70}"/>
    <cellStyle name="A_SUM_Row Major_Specialty.xls Chart 1-5 3 2 4" xfId="9506" xr:uid="{D4F54DF5-A7C3-4173-BD7A-E3F090D8C135}"/>
    <cellStyle name="A_SUM_Row Major_Specialty.xls Chart 1-5 3 2 5" xfId="9507" xr:uid="{CB29F63D-0042-45F2-977F-3A9789AEE432}"/>
    <cellStyle name="A_SUM_Row Major_Specialty.xls Chart 1-5 3 2 6" xfId="9508" xr:uid="{2B716ADE-0F73-4F24-8051-E62608F55B4E}"/>
    <cellStyle name="A_SUM_Row Major_Specialty.xls Chart 1-5 3 2 7" xfId="9509" xr:uid="{A584A8F2-EE0A-4F82-A62F-0EACEEE7E839}"/>
    <cellStyle name="A_SUM_Row Major_Specialty.xls Chart 1-5 3 2 8" xfId="9510" xr:uid="{084CD62F-03DD-482D-AF14-EB5F7779D04D}"/>
    <cellStyle name="A_SUM_Row Major_Specialty.xls Chart 1-5 3 2 9" xfId="9511" xr:uid="{38C54992-57D7-4721-9EBD-BE5A94BEDFE6}"/>
    <cellStyle name="A_SUM_Row Major_Specialty.xls Chart 1-5 3 3" xfId="9512" xr:uid="{39DEB23B-59A2-4B56-9199-E0F65F51451A}"/>
    <cellStyle name="A_SUM_Row Major_Specialty.xls Chart 1-5 3 4" xfId="9513" xr:uid="{3568AA28-3BEC-4A59-869A-608E52742B24}"/>
    <cellStyle name="A_SUM_Row Major_Specialty.xls Chart 1-5 3 5" xfId="9514" xr:uid="{4E3DFDAA-E2FA-4DF5-A43C-61331F96005C}"/>
    <cellStyle name="A_SUM_Row Major_Specialty.xls Chart 1-5 3 6" xfId="9515" xr:uid="{68CFEB4E-1E9E-4BC6-BEAE-6283483FD435}"/>
    <cellStyle name="A_SUM_Row Major_Specialty.xls Chart 1-5 3 7" xfId="9516" xr:uid="{F898A685-2CC0-4D91-B539-95EE576FC0B6}"/>
    <cellStyle name="A_SUM_Row Major_Specialty.xls Chart 1-5 3 8" xfId="9517" xr:uid="{92EEF835-56A8-49F7-A778-B2FE95B70B57}"/>
    <cellStyle name="A_SUM_Row Major_Specialty.xls Chart 1-5 3 9" xfId="9518" xr:uid="{29623390-758F-41D6-A154-8CCFBD90A7E5}"/>
    <cellStyle name="A_SUM_Row Major_Specialty.xls Chart 1-5 4" xfId="9519" xr:uid="{8F18028E-9B10-4659-8ABE-3EBC144D296F}"/>
    <cellStyle name="A_SUM_Row Major_Specialty.xls Chart 1-5 4 10" xfId="9520" xr:uid="{336F459B-AE16-4629-932E-641A891C8BE8}"/>
    <cellStyle name="A_SUM_Row Major_Specialty.xls Chart 1-5 4 11" xfId="9521" xr:uid="{58AF87E1-B231-4AC2-9847-9E4D1411FA49}"/>
    <cellStyle name="A_SUM_Row Major_Specialty.xls Chart 1-5 4 12" xfId="9522" xr:uid="{A2926B34-1FE0-46BD-9412-0C23EB401AA4}"/>
    <cellStyle name="A_SUM_Row Major_Specialty.xls Chart 1-5 4 13" xfId="9523" xr:uid="{C54DE65B-CE46-4CE6-A164-4BA022723D15}"/>
    <cellStyle name="A_SUM_Row Major_Specialty.xls Chart 1-5 4 14" xfId="9524" xr:uid="{5ADE91E7-BC2A-4E51-8B70-5DFBED9C7238}"/>
    <cellStyle name="A_SUM_Row Major_Specialty.xls Chart 1-5 4 15" xfId="9525" xr:uid="{72FAFDAF-1FA6-4B08-B0B0-AECCE555F187}"/>
    <cellStyle name="A_SUM_Row Major_Specialty.xls Chart 1-5 4 16" xfId="9526" xr:uid="{B1BEFC98-6491-4A9F-AC71-88CCC62198F0}"/>
    <cellStyle name="A_SUM_Row Major_Specialty.xls Chart 1-5 4 17" xfId="9527" xr:uid="{A361C891-F7E8-4030-841E-956B3F324ECB}"/>
    <cellStyle name="A_SUM_Row Major_Specialty.xls Chart 1-5 4 18" xfId="9528" xr:uid="{A02C429C-A378-4533-888C-0729CF9454EE}"/>
    <cellStyle name="A_SUM_Row Major_Specialty.xls Chart 1-5 4 19" xfId="9529" xr:uid="{366BFD4A-27BF-472E-B912-3E03858A5A80}"/>
    <cellStyle name="A_SUM_Row Major_Specialty.xls Chart 1-5 4 2" xfId="9530" xr:uid="{83004903-3DCA-40B8-AC55-02859FDA88D0}"/>
    <cellStyle name="A_SUM_Row Major_Specialty.xls Chart 1-5 4 20" xfId="9531" xr:uid="{89E0C7E2-3D92-41D6-B807-6D48ABEAAE17}"/>
    <cellStyle name="A_SUM_Row Major_Specialty.xls Chart 1-5 4 21" xfId="9532" xr:uid="{74387EFB-340F-4F30-90B8-51E540D0F153}"/>
    <cellStyle name="A_SUM_Row Major_Specialty.xls Chart 1-5 4 22" xfId="9533" xr:uid="{0E7782F2-AE6A-40AF-AD32-8F7F646F50F3}"/>
    <cellStyle name="A_SUM_Row Major_Specialty.xls Chart 1-5 4 23" xfId="9534" xr:uid="{63790EF5-C8D8-4519-801B-1709D24FDC7C}"/>
    <cellStyle name="A_SUM_Row Major_Specialty.xls Chart 1-5 4 24" xfId="9535" xr:uid="{776DF635-11D4-4F92-B0E7-07C5A008C864}"/>
    <cellStyle name="A_SUM_Row Major_Specialty.xls Chart 1-5 4 25" xfId="9536" xr:uid="{F64BE3FB-70BB-47E9-9402-03A92DA0B4CE}"/>
    <cellStyle name="A_SUM_Row Major_Specialty.xls Chart 1-5 4 26" xfId="9537" xr:uid="{F8216D89-EF01-4387-A67F-FB4E88C3B69E}"/>
    <cellStyle name="A_SUM_Row Major_Specialty.xls Chart 1-5 4 27" xfId="9538" xr:uid="{B3D3CF1D-B883-4A53-B1DE-B7C76E01C6F0}"/>
    <cellStyle name="A_SUM_Row Major_Specialty.xls Chart 1-5 4 28" xfId="9539" xr:uid="{8CE2095B-8921-4D83-B32E-CD81C681E2B6}"/>
    <cellStyle name="A_SUM_Row Major_Specialty.xls Chart 1-5 4 29" xfId="9540" xr:uid="{3D1D579C-D49A-433D-A20A-6B97A5282D1A}"/>
    <cellStyle name="A_SUM_Row Major_Specialty.xls Chart 1-5 4 3" xfId="9541" xr:uid="{2AA19DE1-4052-4284-BE1D-E85A281455E4}"/>
    <cellStyle name="A_SUM_Row Major_Specialty.xls Chart 1-5 4 4" xfId="9542" xr:uid="{58F775D0-227F-43A0-A6C7-6AE0DBCE75DB}"/>
    <cellStyle name="A_SUM_Row Major_Specialty.xls Chart 1-5 4 5" xfId="9543" xr:uid="{8FD3D148-34DE-4787-AED6-37366483173F}"/>
    <cellStyle name="A_SUM_Row Major_Specialty.xls Chart 1-5 4 6" xfId="9544" xr:uid="{11EE50AC-993D-42E2-BFD4-D45BF45DFB32}"/>
    <cellStyle name="A_SUM_Row Major_Specialty.xls Chart 1-5 4 7" xfId="9545" xr:uid="{8B740959-2C0C-42D4-811E-1F359CBE3E21}"/>
    <cellStyle name="A_SUM_Row Major_Specialty.xls Chart 1-5 4 8" xfId="9546" xr:uid="{BCB48F6F-ED23-405A-B271-B6FC1388673F}"/>
    <cellStyle name="A_SUM_Row Major_Specialty.xls Chart 1-5 4 9" xfId="9547" xr:uid="{3E6E5BB9-B82F-4BD1-9C61-0343602755B5}"/>
    <cellStyle name="A_SUM_Row Major_Specialty.xls Chart 1-5 5" xfId="9548" xr:uid="{4E66395F-3A74-49C4-9BAA-D026B4072A16}"/>
    <cellStyle name="A_SUM_Row Major_Specialty.xls Chart 1-5 6" xfId="9549" xr:uid="{E2B25B76-D5CC-4B00-9560-3FB5C034C65F}"/>
    <cellStyle name="A_SUM_Row Major_Specialty.xls Chart 1-5 7" xfId="9550" xr:uid="{5946E9F4-CFE5-4009-9CDE-A1FF161FCED8}"/>
    <cellStyle name="A_SUM_Row Major_Specialty.xls Chart 1-5 8" xfId="9551" xr:uid="{A8C7F1F1-FF9C-4E9E-A11A-3041F4A950A5}"/>
    <cellStyle name="A_SUM_Row Major_Specialty.xls Chart 1-5 9" xfId="9552" xr:uid="{D0ACA4FF-C987-49B7-8B5D-6B8E0DE20278}"/>
    <cellStyle name="A_SUM_Row Minor" xfId="9553" xr:uid="{BBD1391E-38F3-4116-A0CC-163B72BA261E}"/>
    <cellStyle name="A_SUM_Row Minor 10" xfId="9554" xr:uid="{68F28BD7-7B95-4F7C-B6CF-A78AB6AB8DA0}"/>
    <cellStyle name="A_SUM_Row Minor 11" xfId="9555" xr:uid="{25389669-278A-4AD2-9D75-84686A25BFE9}"/>
    <cellStyle name="A_SUM_Row Minor 12" xfId="9556" xr:uid="{44D9FEE0-5CC3-4F6E-8DB0-06B2B5EC6E6E}"/>
    <cellStyle name="A_SUM_Row Minor 13" xfId="9557" xr:uid="{54C53CA5-B42A-4352-A4C5-C988C36790CA}"/>
    <cellStyle name="A_SUM_Row Minor 14" xfId="9558" xr:uid="{A7AB8AB0-EB31-459E-9208-717BC40BFD1E}"/>
    <cellStyle name="A_SUM_Row Minor 15" xfId="9559" xr:uid="{7F72D3D9-02F4-4CFC-B6AB-1FD1E1618819}"/>
    <cellStyle name="A_SUM_Row Minor 16" xfId="9560" xr:uid="{19E17983-A377-4232-A2E8-540DFFF96C5F}"/>
    <cellStyle name="A_SUM_Row Minor 17" xfId="9561" xr:uid="{B761BC90-E009-4730-9531-BF30588A69F0}"/>
    <cellStyle name="A_SUM_Row Minor 18" xfId="9562" xr:uid="{6CDAFE49-C353-4541-AC7C-53CC03264500}"/>
    <cellStyle name="A_SUM_Row Minor 2" xfId="9563" xr:uid="{54FB49CF-22AF-4085-A95F-8CDD143A62D3}"/>
    <cellStyle name="A_SUM_Row Minor 2 10" xfId="9564" xr:uid="{28D18C34-745A-45EE-B484-53BA54CD36BD}"/>
    <cellStyle name="A_SUM_Row Minor 2 11" xfId="9565" xr:uid="{8B88B47F-D6DB-4B58-B42E-FCFA4B17AEF3}"/>
    <cellStyle name="A_SUM_Row Minor 2 12" xfId="9566" xr:uid="{BC93ED68-D28E-4AF4-889E-81462935DBA8}"/>
    <cellStyle name="A_SUM_Row Minor 2 13" xfId="9567" xr:uid="{0422E2F6-D0C4-4EA2-AF8F-BCF3D6560D69}"/>
    <cellStyle name="A_SUM_Row Minor 2 14" xfId="9568" xr:uid="{5FBBEE26-445D-43CA-845B-9D2F588D8815}"/>
    <cellStyle name="A_SUM_Row Minor 2 15" xfId="9569" xr:uid="{CE40D5A0-2E71-499E-BFC9-62367FA67B85}"/>
    <cellStyle name="A_SUM_Row Minor 2 16" xfId="9570" xr:uid="{9D378911-2624-4632-838C-A64FED57BC73}"/>
    <cellStyle name="A_SUM_Row Minor 2 2" xfId="9571" xr:uid="{CE1DE0EB-9F27-4DDA-81C6-EAEAD9AAF02B}"/>
    <cellStyle name="A_SUM_Row Minor 2 2 10" xfId="9572" xr:uid="{A7F1CD71-974B-455A-8268-8DD9E18D4A49}"/>
    <cellStyle name="A_SUM_Row Minor 2 2 11" xfId="9573" xr:uid="{69403DCE-3A8A-49F1-9DA2-A236D21CAC3D}"/>
    <cellStyle name="A_SUM_Row Minor 2 2 12" xfId="9574" xr:uid="{3D7017FE-81EA-4CF5-BB87-14D5B8B90E07}"/>
    <cellStyle name="A_SUM_Row Minor 2 2 13" xfId="9575" xr:uid="{BC4757C8-8B9A-4AA6-97CD-F275500EB65B}"/>
    <cellStyle name="A_SUM_Row Minor 2 2 14" xfId="9576" xr:uid="{C0EF62E6-C672-4034-BF85-0FD124FEA77A}"/>
    <cellStyle name="A_SUM_Row Minor 2 2 15" xfId="9577" xr:uid="{98F12965-62AC-4966-83B1-370921B61C9E}"/>
    <cellStyle name="A_SUM_Row Minor 2 2 16" xfId="9578" xr:uid="{F34716BD-BA68-4059-8771-B185DF9B8AEC}"/>
    <cellStyle name="A_SUM_Row Minor 2 2 17" xfId="9579" xr:uid="{DBF70A8F-BDD3-4534-A932-3733CDD86674}"/>
    <cellStyle name="A_SUM_Row Minor 2 2 18" xfId="9580" xr:uid="{348CF860-EB49-4F1F-A148-A89F67017DEE}"/>
    <cellStyle name="A_SUM_Row Minor 2 2 19" xfId="9581" xr:uid="{3FE2FAE8-06A0-4C4D-B4A6-A2D91FA8B362}"/>
    <cellStyle name="A_SUM_Row Minor 2 2 2" xfId="9582" xr:uid="{27E54D71-20A2-4835-96B4-D21DDA743AF8}"/>
    <cellStyle name="A_SUM_Row Minor 2 2 20" xfId="9583" xr:uid="{EC6081C8-83CB-4236-B844-47A307308260}"/>
    <cellStyle name="A_SUM_Row Minor 2 2 21" xfId="9584" xr:uid="{07669BB4-1354-4BE6-A9F3-7884554EFDEA}"/>
    <cellStyle name="A_SUM_Row Minor 2 2 22" xfId="9585" xr:uid="{6BAB899C-EB5D-47E5-B9A4-F2B38BAF1671}"/>
    <cellStyle name="A_SUM_Row Minor 2 2 23" xfId="9586" xr:uid="{34A5DFCB-DFD5-49F9-BABE-DEB76D10D887}"/>
    <cellStyle name="A_SUM_Row Minor 2 2 24" xfId="9587" xr:uid="{061DF265-A296-4366-A0B0-192836CE3670}"/>
    <cellStyle name="A_SUM_Row Minor 2 2 25" xfId="9588" xr:uid="{FD29BE2F-D297-4EB5-B828-1837A3BB003D}"/>
    <cellStyle name="A_SUM_Row Minor 2 2 26" xfId="9589" xr:uid="{3A0DEE9F-D6E2-4C96-A763-F8560E0B526E}"/>
    <cellStyle name="A_SUM_Row Minor 2 2 27" xfId="9590" xr:uid="{C2DE6ABC-59F5-4409-94CB-F760BC1640B9}"/>
    <cellStyle name="A_SUM_Row Minor 2 2 28" xfId="9591" xr:uid="{B7D56561-BDB2-4585-99C6-8930A128F256}"/>
    <cellStyle name="A_SUM_Row Minor 2 2 29" xfId="9592" xr:uid="{ACA5DB7F-EFFC-4441-AF68-CA030BAE3F09}"/>
    <cellStyle name="A_SUM_Row Minor 2 2 3" xfId="9593" xr:uid="{E9E75F2A-3F28-4F15-96CF-9F643FF8C217}"/>
    <cellStyle name="A_SUM_Row Minor 2 2 4" xfId="9594" xr:uid="{F43C779A-2955-4C7A-8D37-EF887FC0BC77}"/>
    <cellStyle name="A_SUM_Row Minor 2 2 5" xfId="9595" xr:uid="{84ECAF91-CE33-46EC-B96F-2602D6429CAD}"/>
    <cellStyle name="A_SUM_Row Minor 2 2 6" xfId="9596" xr:uid="{F6A6988E-6922-4737-9998-41FEBE8058F5}"/>
    <cellStyle name="A_SUM_Row Minor 2 2 7" xfId="9597" xr:uid="{9AD7DCD4-FDE7-4005-8F9A-77BECF8E84C0}"/>
    <cellStyle name="A_SUM_Row Minor 2 2 8" xfId="9598" xr:uid="{655A4016-8101-42B7-A245-15303376355F}"/>
    <cellStyle name="A_SUM_Row Minor 2 2 9" xfId="9599" xr:uid="{9E225A3F-4A38-4A4B-9A6D-99962259A40B}"/>
    <cellStyle name="A_SUM_Row Minor 2 3" xfId="9600" xr:uid="{1A9B0041-07B7-4D1A-86F1-B660401880C3}"/>
    <cellStyle name="A_SUM_Row Minor 2 4" xfId="9601" xr:uid="{C3C7DC9D-1A05-4381-A31F-9D94B6192354}"/>
    <cellStyle name="A_SUM_Row Minor 2 5" xfId="9602" xr:uid="{5F5D7311-BFF6-4671-B84C-A37A8F0AA451}"/>
    <cellStyle name="A_SUM_Row Minor 2 6" xfId="9603" xr:uid="{09E5ACFD-2BB1-4B30-943F-0C21CB2A3F2C}"/>
    <cellStyle name="A_SUM_Row Minor 2 7" xfId="9604" xr:uid="{67714A52-6D7E-459F-97C8-0F630D400D59}"/>
    <cellStyle name="A_SUM_Row Minor 2 8" xfId="9605" xr:uid="{C67D257E-7FB6-4710-AC3A-E67C05BE160E}"/>
    <cellStyle name="A_SUM_Row Minor 2 9" xfId="9606" xr:uid="{5057E8F1-A223-46C0-BDE2-805E74AF2447}"/>
    <cellStyle name="A_SUM_Row Minor 3" xfId="9607" xr:uid="{56A4875C-8C0D-47FE-A856-DE1BBC04288A}"/>
    <cellStyle name="A_SUM_Row Minor 3 10" xfId="9608" xr:uid="{4DDD294A-39CC-49F9-BFCB-6B8EDD0E1B3A}"/>
    <cellStyle name="A_SUM_Row Minor 3 11" xfId="9609" xr:uid="{EBDF7210-257E-4A1E-8C29-61DE1C652FC1}"/>
    <cellStyle name="A_SUM_Row Minor 3 12" xfId="9610" xr:uid="{3A9B3775-499F-4762-A601-524F11EADF23}"/>
    <cellStyle name="A_SUM_Row Minor 3 13" xfId="9611" xr:uid="{6A0562C2-4011-4969-A4CB-A1457983C7D1}"/>
    <cellStyle name="A_SUM_Row Minor 3 14" xfId="9612" xr:uid="{DECB0735-68CE-4ED5-A57B-6FAB0F9A6BAD}"/>
    <cellStyle name="A_SUM_Row Minor 3 15" xfId="9613" xr:uid="{271F4183-3757-43DF-BE4C-B040DE26FC74}"/>
    <cellStyle name="A_SUM_Row Minor 3 16" xfId="9614" xr:uid="{CDF1828A-03EE-425F-A172-7E81F21517EB}"/>
    <cellStyle name="A_SUM_Row Minor 3 2" xfId="9615" xr:uid="{C04ECCD8-CB49-4A77-B70E-781E680797B6}"/>
    <cellStyle name="A_SUM_Row Minor 3 2 10" xfId="9616" xr:uid="{18161E8C-C4AB-494E-8FCF-23208239C0F9}"/>
    <cellStyle name="A_SUM_Row Minor 3 2 11" xfId="9617" xr:uid="{5C542246-BAE4-43DE-A9F1-532A809699AC}"/>
    <cellStyle name="A_SUM_Row Minor 3 2 12" xfId="9618" xr:uid="{23C006A0-C125-47A8-949E-250E5EE513AE}"/>
    <cellStyle name="A_SUM_Row Minor 3 2 13" xfId="9619" xr:uid="{39F36083-525F-4B91-906F-DE98FB85A1C1}"/>
    <cellStyle name="A_SUM_Row Minor 3 2 14" xfId="9620" xr:uid="{6B0DF243-4AA7-4DDB-A008-0DB97A52C854}"/>
    <cellStyle name="A_SUM_Row Minor 3 2 15" xfId="9621" xr:uid="{561C6EE2-3B92-4853-ADBC-7D0A834F06BC}"/>
    <cellStyle name="A_SUM_Row Minor 3 2 16" xfId="9622" xr:uid="{E643BF23-279F-45B8-8608-64F43A6365BB}"/>
    <cellStyle name="A_SUM_Row Minor 3 2 17" xfId="9623" xr:uid="{AA7AB0FE-72F9-47F1-9FF5-50294ACC2EF5}"/>
    <cellStyle name="A_SUM_Row Minor 3 2 18" xfId="9624" xr:uid="{F053783E-A0D0-43E9-ADD9-768471AB38C7}"/>
    <cellStyle name="A_SUM_Row Minor 3 2 19" xfId="9625" xr:uid="{5308F8CD-9EB1-4A4D-B47E-776F7E1E2120}"/>
    <cellStyle name="A_SUM_Row Minor 3 2 2" xfId="9626" xr:uid="{E2571485-DA3D-4797-8252-A3FB1C429EC2}"/>
    <cellStyle name="A_SUM_Row Minor 3 2 20" xfId="9627" xr:uid="{AD667FF9-2EB3-4FF0-ABA5-AFD12457534A}"/>
    <cellStyle name="A_SUM_Row Minor 3 2 21" xfId="9628" xr:uid="{04CEF306-2CC2-4550-9A44-9D29ED69DBB2}"/>
    <cellStyle name="A_SUM_Row Minor 3 2 22" xfId="9629" xr:uid="{D33A36EA-7848-482D-ADD6-896674F8411E}"/>
    <cellStyle name="A_SUM_Row Minor 3 2 23" xfId="9630" xr:uid="{B526B48B-3C3C-451B-8114-207BFC67BFDD}"/>
    <cellStyle name="A_SUM_Row Minor 3 2 24" xfId="9631" xr:uid="{2397CA2B-B889-4455-B76A-4962EC2F2758}"/>
    <cellStyle name="A_SUM_Row Minor 3 2 25" xfId="9632" xr:uid="{9D61C174-C68B-4C26-AB7C-0FF92DCF0DA7}"/>
    <cellStyle name="A_SUM_Row Minor 3 2 26" xfId="9633" xr:uid="{E1BE5D60-B503-4341-A230-94F9EF518D20}"/>
    <cellStyle name="A_SUM_Row Minor 3 2 27" xfId="9634" xr:uid="{1337A795-FA52-4AE7-A413-3B896A7CB427}"/>
    <cellStyle name="A_SUM_Row Minor 3 2 28" xfId="9635" xr:uid="{83CFA391-42EF-423A-9231-FE9683D00263}"/>
    <cellStyle name="A_SUM_Row Minor 3 2 29" xfId="9636" xr:uid="{43822447-5A1F-4540-9E3E-33633A8BCDB4}"/>
    <cellStyle name="A_SUM_Row Minor 3 2 3" xfId="9637" xr:uid="{26C5D21E-3506-4D12-8A31-74CA87A3181D}"/>
    <cellStyle name="A_SUM_Row Minor 3 2 4" xfId="9638" xr:uid="{9B91960D-485E-4941-92B0-B57AE4BDB427}"/>
    <cellStyle name="A_SUM_Row Minor 3 2 5" xfId="9639" xr:uid="{5BA8F74A-BB63-45BF-8499-C756EA396C3A}"/>
    <cellStyle name="A_SUM_Row Minor 3 2 6" xfId="9640" xr:uid="{3124ADA2-55DA-4A46-9100-37BA92697273}"/>
    <cellStyle name="A_SUM_Row Minor 3 2 7" xfId="9641" xr:uid="{328CEDAF-4F00-4358-B26F-32660F87312F}"/>
    <cellStyle name="A_SUM_Row Minor 3 2 8" xfId="9642" xr:uid="{5712EE6B-E911-424D-87DD-50A5F0EAE318}"/>
    <cellStyle name="A_SUM_Row Minor 3 2 9" xfId="9643" xr:uid="{BE6617AC-A2D3-4E52-A888-19288B78BCCB}"/>
    <cellStyle name="A_SUM_Row Minor 3 3" xfId="9644" xr:uid="{C67EFAFC-C458-4F23-B32E-A57AF887A7A5}"/>
    <cellStyle name="A_SUM_Row Minor 3 4" xfId="9645" xr:uid="{ED8BE15C-A289-4EB7-B5BF-CCC5F755429A}"/>
    <cellStyle name="A_SUM_Row Minor 3 5" xfId="9646" xr:uid="{4EC2DF31-3A08-4CB4-98CC-3097DD87F4D1}"/>
    <cellStyle name="A_SUM_Row Minor 3 6" xfId="9647" xr:uid="{B92F5D00-B774-4BF3-86D1-10C02CD3938A}"/>
    <cellStyle name="A_SUM_Row Minor 3 7" xfId="9648" xr:uid="{E44E9747-EE3A-4248-8572-EA2F4BF7829C}"/>
    <cellStyle name="A_SUM_Row Minor 3 8" xfId="9649" xr:uid="{EEE9D79B-E3A5-4BA8-B08D-D40B44312E0F}"/>
    <cellStyle name="A_SUM_Row Minor 3 9" xfId="9650" xr:uid="{0E5F57E3-CFDA-41FE-B85E-551435E8FFB6}"/>
    <cellStyle name="A_SUM_Row Minor 4" xfId="9651" xr:uid="{A04C9341-020A-4797-BA8C-C0EECA15DD71}"/>
    <cellStyle name="A_SUM_Row Minor 4 10" xfId="9652" xr:uid="{455A0B01-C8FB-4B9D-BAE5-33B7F825C2BB}"/>
    <cellStyle name="A_SUM_Row Minor 4 11" xfId="9653" xr:uid="{BC70884F-7541-4FC1-924F-1051596D3909}"/>
    <cellStyle name="A_SUM_Row Minor 4 12" xfId="9654" xr:uid="{04BC6760-682B-403B-B716-6FAAE603D992}"/>
    <cellStyle name="A_SUM_Row Minor 4 13" xfId="9655" xr:uid="{1E919678-A1F7-44F3-8CC8-40EBDDACB445}"/>
    <cellStyle name="A_SUM_Row Minor 4 14" xfId="9656" xr:uid="{A45EDB69-98E0-4243-9B0D-3CF5FC6DA320}"/>
    <cellStyle name="A_SUM_Row Minor 4 15" xfId="9657" xr:uid="{67318360-3AC3-4F90-9EE8-F2E42369981B}"/>
    <cellStyle name="A_SUM_Row Minor 4 16" xfId="9658" xr:uid="{2B5CAACA-A7A8-42F3-846A-849D019354CA}"/>
    <cellStyle name="A_SUM_Row Minor 4 17" xfId="9659" xr:uid="{6BEDFE6A-3167-42BA-AEC5-40ECEA51A252}"/>
    <cellStyle name="A_SUM_Row Minor 4 18" xfId="9660" xr:uid="{27C7F5C7-F16F-4816-B89D-B6C2467FE396}"/>
    <cellStyle name="A_SUM_Row Minor 4 19" xfId="9661" xr:uid="{B020CB71-0FFD-416A-B56B-A02BD75D8CE4}"/>
    <cellStyle name="A_SUM_Row Minor 4 2" xfId="9662" xr:uid="{EE1D3F1E-A443-4992-96F5-B8E1DA02A718}"/>
    <cellStyle name="A_SUM_Row Minor 4 20" xfId="9663" xr:uid="{44B72E39-1D9E-44DF-922C-ADB24B9019C1}"/>
    <cellStyle name="A_SUM_Row Minor 4 21" xfId="9664" xr:uid="{BE4158E0-356E-4664-A3E1-5D9A7CA0814A}"/>
    <cellStyle name="A_SUM_Row Minor 4 22" xfId="9665" xr:uid="{FD5FDE7A-0EB1-48BD-827B-4C5A95ADCA16}"/>
    <cellStyle name="A_SUM_Row Minor 4 23" xfId="9666" xr:uid="{1C962ED1-F709-4F1F-AFFF-B13798D9FB87}"/>
    <cellStyle name="A_SUM_Row Minor 4 24" xfId="9667" xr:uid="{0D2E6733-0CCD-4C95-BCC4-E4C97502F9DC}"/>
    <cellStyle name="A_SUM_Row Minor 4 25" xfId="9668" xr:uid="{CF753E61-399C-4C97-BA25-66D8C25C13D2}"/>
    <cellStyle name="A_SUM_Row Minor 4 26" xfId="9669" xr:uid="{1BA0A784-75B0-46FF-8A76-34D1C8AB20B8}"/>
    <cellStyle name="A_SUM_Row Minor 4 27" xfId="9670" xr:uid="{0A2D4274-68D8-4187-A437-9170F30E9ED8}"/>
    <cellStyle name="A_SUM_Row Minor 4 28" xfId="9671" xr:uid="{0B49828A-F535-4DC0-A8AA-62E5954FBF4D}"/>
    <cellStyle name="A_SUM_Row Minor 4 29" xfId="9672" xr:uid="{2E7F5D62-2772-4D6A-AFDC-0F7AACFC7D00}"/>
    <cellStyle name="A_SUM_Row Minor 4 3" xfId="9673" xr:uid="{75062DD4-2AB8-43D8-A415-95274DA4F0AB}"/>
    <cellStyle name="A_SUM_Row Minor 4 4" xfId="9674" xr:uid="{5CBCA995-67E7-4F4C-9F7D-5699E20A99A3}"/>
    <cellStyle name="A_SUM_Row Minor 4 5" xfId="9675" xr:uid="{8AF76145-9E34-463C-A1F6-DB850D07DE29}"/>
    <cellStyle name="A_SUM_Row Minor 4 6" xfId="9676" xr:uid="{15469859-374A-4939-86F9-2745E781D416}"/>
    <cellStyle name="A_SUM_Row Minor 4 7" xfId="9677" xr:uid="{A6A0E008-2D3A-44A5-B190-050701B79C38}"/>
    <cellStyle name="A_SUM_Row Minor 4 8" xfId="9678" xr:uid="{F0DF1FD7-AE5A-43E8-89B9-5113BBF1DEF9}"/>
    <cellStyle name="A_SUM_Row Minor 4 9" xfId="9679" xr:uid="{2D5F0A26-8A11-4A6A-AFAA-8B066F3BE2C3}"/>
    <cellStyle name="A_SUM_Row Minor 5" xfId="9680" xr:uid="{35EAE156-78DB-4048-B866-DDEAB23F2C28}"/>
    <cellStyle name="A_SUM_Row Minor 6" xfId="9681" xr:uid="{3C34C2D3-4E39-4C3B-8127-E6BEB1D8808C}"/>
    <cellStyle name="A_SUM_Row Minor 7" xfId="9682" xr:uid="{6A6DECA6-79A5-4E38-BE93-BA2640F54CB0}"/>
    <cellStyle name="A_SUM_Row Minor 8" xfId="9683" xr:uid="{F9A1262D-C4F3-4D2C-A146-C0465482DC6C}"/>
    <cellStyle name="A_SUM_Row Minor 9" xfId="9684" xr:uid="{1F39FCC7-8AE0-4130-A162-2CC072923CA8}"/>
    <cellStyle name="A_SUM_Row Minor_EVEBITDA" xfId="9685" xr:uid="{1DB73F3C-2DF6-4953-8330-8068C453FEED}"/>
    <cellStyle name="A_SUM_Row Minor_EVEBITDA 10" xfId="9686" xr:uid="{2F530549-9BC0-4370-A78E-2669C872D7D4}"/>
    <cellStyle name="A_SUM_Row Minor_EVEBITDA 11" xfId="9687" xr:uid="{28908486-8B00-4435-BE82-6EC8A03A5BB6}"/>
    <cellStyle name="A_SUM_Row Minor_EVEBITDA 12" xfId="9688" xr:uid="{172BDF57-8080-41A5-85E0-C235F44EC296}"/>
    <cellStyle name="A_SUM_Row Minor_EVEBITDA 13" xfId="9689" xr:uid="{A085CC12-B157-4337-9C3C-FCA9F9AA46E5}"/>
    <cellStyle name="A_SUM_Row Minor_EVEBITDA 14" xfId="9690" xr:uid="{5A1F0EAD-42AB-4D90-B1A5-09D29FD3CC83}"/>
    <cellStyle name="A_SUM_Row Minor_EVEBITDA 15" xfId="9691" xr:uid="{B86BA4C2-D5E5-4A00-9DF0-639E3544594E}"/>
    <cellStyle name="A_SUM_Row Minor_EVEBITDA 16" xfId="9692" xr:uid="{79ACDDCB-796A-41FC-B28C-ED5F58786E89}"/>
    <cellStyle name="A_SUM_Row Minor_EVEBITDA 17" xfId="9693" xr:uid="{0B3BF6B6-D81C-42E3-BF6B-7151283CF174}"/>
    <cellStyle name="A_SUM_Row Minor_EVEBITDA 18" xfId="9694" xr:uid="{8011DA7F-CC1E-444E-B7DD-8ACD33AF103E}"/>
    <cellStyle name="A_SUM_Row Minor_EVEBITDA 2" xfId="9695" xr:uid="{C4166FB6-E305-44F2-8409-E41D05086D67}"/>
    <cellStyle name="A_SUM_Row Minor_EVEBITDA 2 10" xfId="9696" xr:uid="{36B153C1-B82A-4F01-9252-BA28E5DDD7B8}"/>
    <cellStyle name="A_SUM_Row Minor_EVEBITDA 2 11" xfId="9697" xr:uid="{8056EFAE-9512-49B2-9B77-80FCD56CA809}"/>
    <cellStyle name="A_SUM_Row Minor_EVEBITDA 2 12" xfId="9698" xr:uid="{490BC61A-B545-40FA-8E06-0F56B91FDFF3}"/>
    <cellStyle name="A_SUM_Row Minor_EVEBITDA 2 13" xfId="9699" xr:uid="{FD2D11C0-F5AB-4650-8EB2-DC395060CF5E}"/>
    <cellStyle name="A_SUM_Row Minor_EVEBITDA 2 14" xfId="9700" xr:uid="{14AE217A-94AB-421C-BD0A-B4C55F22E7F8}"/>
    <cellStyle name="A_SUM_Row Minor_EVEBITDA 2 15" xfId="9701" xr:uid="{F398170D-5E50-4175-B67E-7893E25DDB12}"/>
    <cellStyle name="A_SUM_Row Minor_EVEBITDA 2 16" xfId="9702" xr:uid="{C6DF4D8E-552D-4F24-B23A-006DD4B49340}"/>
    <cellStyle name="A_SUM_Row Minor_EVEBITDA 2 2" xfId="9703" xr:uid="{DED42D77-25CF-47C5-969A-3B630F283422}"/>
    <cellStyle name="A_SUM_Row Minor_EVEBITDA 2 2 10" xfId="9704" xr:uid="{CF08BDAC-05B8-46A5-9AFD-FA92DA790B72}"/>
    <cellStyle name="A_SUM_Row Minor_EVEBITDA 2 2 11" xfId="9705" xr:uid="{8A1E6A53-D74E-42B6-AB15-C02FE2F35724}"/>
    <cellStyle name="A_SUM_Row Minor_EVEBITDA 2 2 12" xfId="9706" xr:uid="{0558E239-BC65-4062-8C88-66FB2D181B26}"/>
    <cellStyle name="A_SUM_Row Minor_EVEBITDA 2 2 13" xfId="9707" xr:uid="{1A444156-87D9-40D2-88DA-F2A903256589}"/>
    <cellStyle name="A_SUM_Row Minor_EVEBITDA 2 2 14" xfId="9708" xr:uid="{1654E746-B2E4-45FE-81B4-96A9B0BC4A7C}"/>
    <cellStyle name="A_SUM_Row Minor_EVEBITDA 2 2 15" xfId="9709" xr:uid="{E619D68E-876E-4FE5-A9D2-122A6D260F1C}"/>
    <cellStyle name="A_SUM_Row Minor_EVEBITDA 2 2 16" xfId="9710" xr:uid="{FB67C8A4-03F2-434A-B8B4-B7E98BF16493}"/>
    <cellStyle name="A_SUM_Row Minor_EVEBITDA 2 2 17" xfId="9711" xr:uid="{6947F0A5-AB14-4648-B910-4A1D516FE2C9}"/>
    <cellStyle name="A_SUM_Row Minor_EVEBITDA 2 2 18" xfId="9712" xr:uid="{A19B736B-6BDF-444C-83FE-CD6DE8D98648}"/>
    <cellStyle name="A_SUM_Row Minor_EVEBITDA 2 2 19" xfId="9713" xr:uid="{E2EC189B-7164-4343-B47A-91AB8ABB53E2}"/>
    <cellStyle name="A_SUM_Row Minor_EVEBITDA 2 2 2" xfId="9714" xr:uid="{7F0B11DE-DFF9-48BA-A941-FA36544D53A5}"/>
    <cellStyle name="A_SUM_Row Minor_EVEBITDA 2 2 20" xfId="9715" xr:uid="{92BCC201-CDA6-4778-851D-ED303CA40DF2}"/>
    <cellStyle name="A_SUM_Row Minor_EVEBITDA 2 2 21" xfId="9716" xr:uid="{BCF03C45-3F1D-4E52-AEA5-415477C06BF8}"/>
    <cellStyle name="A_SUM_Row Minor_EVEBITDA 2 2 22" xfId="9717" xr:uid="{E257EAF2-C3F0-463D-9C5C-36197CF39B42}"/>
    <cellStyle name="A_SUM_Row Minor_EVEBITDA 2 2 23" xfId="9718" xr:uid="{E6FE9391-802A-4617-9E6A-3D370A840D75}"/>
    <cellStyle name="A_SUM_Row Minor_EVEBITDA 2 2 24" xfId="9719" xr:uid="{9A5DD869-720A-481E-A9E9-2363CD56B538}"/>
    <cellStyle name="A_SUM_Row Minor_EVEBITDA 2 2 25" xfId="9720" xr:uid="{98CF7502-C861-4D5F-A6EC-46C7F09C7BC3}"/>
    <cellStyle name="A_SUM_Row Minor_EVEBITDA 2 2 26" xfId="9721" xr:uid="{B1007B0C-8B36-4E4E-8B13-B74E65495601}"/>
    <cellStyle name="A_SUM_Row Minor_EVEBITDA 2 2 27" xfId="9722" xr:uid="{7CB1BCF4-7EA0-4B1E-A37F-BCEA64B0301D}"/>
    <cellStyle name="A_SUM_Row Minor_EVEBITDA 2 2 28" xfId="9723" xr:uid="{519A6577-6411-4838-9F79-2EBF5E494773}"/>
    <cellStyle name="A_SUM_Row Minor_EVEBITDA 2 2 29" xfId="9724" xr:uid="{0C318AB2-7649-4533-9AA4-499ED320EE5E}"/>
    <cellStyle name="A_SUM_Row Minor_EVEBITDA 2 2 3" xfId="9725" xr:uid="{B2B06333-0861-43E1-8E1A-EBCF3A6E5C32}"/>
    <cellStyle name="A_SUM_Row Minor_EVEBITDA 2 2 4" xfId="9726" xr:uid="{BF9275AA-F961-4B7D-9CCF-ABE5DCC04843}"/>
    <cellStyle name="A_SUM_Row Minor_EVEBITDA 2 2 5" xfId="9727" xr:uid="{4C200D51-C4CB-4C2F-B987-791EE4C2C22B}"/>
    <cellStyle name="A_SUM_Row Minor_EVEBITDA 2 2 6" xfId="9728" xr:uid="{676A00FA-F515-4675-B88A-9D1777A01ED3}"/>
    <cellStyle name="A_SUM_Row Minor_EVEBITDA 2 2 7" xfId="9729" xr:uid="{B033EF78-B548-480E-BD46-3594B1C09055}"/>
    <cellStyle name="A_SUM_Row Minor_EVEBITDA 2 2 8" xfId="9730" xr:uid="{35A86366-2511-4A81-A265-578AD5971079}"/>
    <cellStyle name="A_SUM_Row Minor_EVEBITDA 2 2 9" xfId="9731" xr:uid="{6D051775-CE4D-4435-BEBD-D48869F4F166}"/>
    <cellStyle name="A_SUM_Row Minor_EVEBITDA 2 3" xfId="9732" xr:uid="{8893B976-215D-4904-9349-9AB9CE9B536A}"/>
    <cellStyle name="A_SUM_Row Minor_EVEBITDA 2 4" xfId="9733" xr:uid="{39E1FC14-529A-44E7-B32A-B90DAB3FA1B3}"/>
    <cellStyle name="A_SUM_Row Minor_EVEBITDA 2 5" xfId="9734" xr:uid="{EAE2BB98-D040-48E4-9BD7-7B92401C2086}"/>
    <cellStyle name="A_SUM_Row Minor_EVEBITDA 2 6" xfId="9735" xr:uid="{9EC0C3ED-48DE-4799-B92C-A20AAE0186E8}"/>
    <cellStyle name="A_SUM_Row Minor_EVEBITDA 2 7" xfId="9736" xr:uid="{46AA39EE-3489-402F-AF2D-90E78E5C5709}"/>
    <cellStyle name="A_SUM_Row Minor_EVEBITDA 2 8" xfId="9737" xr:uid="{F986D528-DD62-448E-867C-1E82D142B561}"/>
    <cellStyle name="A_SUM_Row Minor_EVEBITDA 2 9" xfId="9738" xr:uid="{2F17E9D9-2E7A-4842-801C-FAD198088CDD}"/>
    <cellStyle name="A_SUM_Row Minor_EVEBITDA 3" xfId="9739" xr:uid="{CA8D9836-3C65-425B-AEDF-3D383DB8CF26}"/>
    <cellStyle name="A_SUM_Row Minor_EVEBITDA 3 10" xfId="9740" xr:uid="{A2E0D4E2-E071-4C3B-8842-AE71DF037059}"/>
    <cellStyle name="A_SUM_Row Minor_EVEBITDA 3 11" xfId="9741" xr:uid="{DB787C76-BB8C-49AF-96F1-4100065B7EF7}"/>
    <cellStyle name="A_SUM_Row Minor_EVEBITDA 3 12" xfId="9742" xr:uid="{0CD7690E-CF1C-44C6-AAD0-96B054A82E88}"/>
    <cellStyle name="A_SUM_Row Minor_EVEBITDA 3 13" xfId="9743" xr:uid="{867366A3-2094-4359-A979-CF3963A11B18}"/>
    <cellStyle name="A_SUM_Row Minor_EVEBITDA 3 14" xfId="9744" xr:uid="{C6CF7835-E0C1-4B2A-B046-981052EA2D33}"/>
    <cellStyle name="A_SUM_Row Minor_EVEBITDA 3 15" xfId="9745" xr:uid="{76AC5814-47FD-4045-9BCC-2F3A734FD042}"/>
    <cellStyle name="A_SUM_Row Minor_EVEBITDA 3 16" xfId="9746" xr:uid="{8EE487A3-7BB7-4A04-A5CF-79A24DA4E8AB}"/>
    <cellStyle name="A_SUM_Row Minor_EVEBITDA 3 2" xfId="9747" xr:uid="{B2D88457-5F6E-4460-9934-488BB8E50D25}"/>
    <cellStyle name="A_SUM_Row Minor_EVEBITDA 3 2 10" xfId="9748" xr:uid="{4A2692A0-5F65-4618-A920-160B36BA1304}"/>
    <cellStyle name="A_SUM_Row Minor_EVEBITDA 3 2 11" xfId="9749" xr:uid="{45321023-74B1-4E63-8B6D-17BD9F03B1B2}"/>
    <cellStyle name="A_SUM_Row Minor_EVEBITDA 3 2 12" xfId="9750" xr:uid="{9A36BCFB-B3F8-43FB-92C7-CF2EAEDF0D88}"/>
    <cellStyle name="A_SUM_Row Minor_EVEBITDA 3 2 13" xfId="9751" xr:uid="{3ED91D0D-4E5D-4656-965B-B8594F683341}"/>
    <cellStyle name="A_SUM_Row Minor_EVEBITDA 3 2 14" xfId="9752" xr:uid="{52CB65AD-2D7A-49B6-AAEB-136F55946B25}"/>
    <cellStyle name="A_SUM_Row Minor_EVEBITDA 3 2 15" xfId="9753" xr:uid="{582605D0-96B0-4C7F-90BE-2867B2E1DD85}"/>
    <cellStyle name="A_SUM_Row Minor_EVEBITDA 3 2 16" xfId="9754" xr:uid="{0F2CAE7C-1387-415C-8E5F-AFF6C8536A8E}"/>
    <cellStyle name="A_SUM_Row Minor_EVEBITDA 3 2 17" xfId="9755" xr:uid="{1185DC59-989F-4E93-8BEE-F6DE6A50F0C8}"/>
    <cellStyle name="A_SUM_Row Minor_EVEBITDA 3 2 18" xfId="9756" xr:uid="{7AEB7A47-B2AC-4371-888D-2DC3289C5ABC}"/>
    <cellStyle name="A_SUM_Row Minor_EVEBITDA 3 2 19" xfId="9757" xr:uid="{AF514A0B-57BF-47A0-9167-119C83BED004}"/>
    <cellStyle name="A_SUM_Row Minor_EVEBITDA 3 2 2" xfId="9758" xr:uid="{40317451-1A98-40E7-B8C7-D76A97644E56}"/>
    <cellStyle name="A_SUM_Row Minor_EVEBITDA 3 2 20" xfId="9759" xr:uid="{61880253-6DBD-4A2C-905F-E164E7A7BA3E}"/>
    <cellStyle name="A_SUM_Row Minor_EVEBITDA 3 2 21" xfId="9760" xr:uid="{EF71E723-9B71-4716-822A-87CA0BF9049A}"/>
    <cellStyle name="A_SUM_Row Minor_EVEBITDA 3 2 22" xfId="9761" xr:uid="{3A90BE76-046D-4714-8DC0-FDC0E6B80DA8}"/>
    <cellStyle name="A_SUM_Row Minor_EVEBITDA 3 2 23" xfId="9762" xr:uid="{C2D52B2D-5C04-48A8-AC23-7DCAE9AD2ACF}"/>
    <cellStyle name="A_SUM_Row Minor_EVEBITDA 3 2 24" xfId="9763" xr:uid="{6D8C2B0A-217A-46C6-853D-E09DD45B8554}"/>
    <cellStyle name="A_SUM_Row Minor_EVEBITDA 3 2 25" xfId="9764" xr:uid="{1AE76ECC-5463-4557-8563-C7E6FE5E0053}"/>
    <cellStyle name="A_SUM_Row Minor_EVEBITDA 3 2 26" xfId="9765" xr:uid="{44364064-B872-4819-BC6F-4A173F3D737A}"/>
    <cellStyle name="A_SUM_Row Minor_EVEBITDA 3 2 27" xfId="9766" xr:uid="{5F1C090F-4315-465D-BA57-B726298960A0}"/>
    <cellStyle name="A_SUM_Row Minor_EVEBITDA 3 2 28" xfId="9767" xr:uid="{CF3ACA9F-3340-47AD-A1EA-0BF6360AAC25}"/>
    <cellStyle name="A_SUM_Row Minor_EVEBITDA 3 2 29" xfId="9768" xr:uid="{EEB2D7CF-092D-42E0-9A4E-7D7F6C5F5ABE}"/>
    <cellStyle name="A_SUM_Row Minor_EVEBITDA 3 2 3" xfId="9769" xr:uid="{606664DC-DE85-428E-A313-49E45B2E606B}"/>
    <cellStyle name="A_SUM_Row Minor_EVEBITDA 3 2 4" xfId="9770" xr:uid="{31E55C72-C32F-4BC8-8AFC-C534DF4141E3}"/>
    <cellStyle name="A_SUM_Row Minor_EVEBITDA 3 2 5" xfId="9771" xr:uid="{340FA4C8-F2CA-4720-BD36-F46912D9E43C}"/>
    <cellStyle name="A_SUM_Row Minor_EVEBITDA 3 2 6" xfId="9772" xr:uid="{127373F1-639C-4139-A0E9-6042467EECA2}"/>
    <cellStyle name="A_SUM_Row Minor_EVEBITDA 3 2 7" xfId="9773" xr:uid="{9CE32096-A6CE-420A-B57D-8DB70C01FEE1}"/>
    <cellStyle name="A_SUM_Row Minor_EVEBITDA 3 2 8" xfId="9774" xr:uid="{3C91EA0F-952B-4A15-80E4-8FBC2EE56CAB}"/>
    <cellStyle name="A_SUM_Row Minor_EVEBITDA 3 2 9" xfId="9775" xr:uid="{FB42A478-3053-4E56-BF78-24F66C547EBD}"/>
    <cellStyle name="A_SUM_Row Minor_EVEBITDA 3 3" xfId="9776" xr:uid="{1AEAEA63-7C60-4CD1-9AF1-1A1A7054B315}"/>
    <cellStyle name="A_SUM_Row Minor_EVEBITDA 3 4" xfId="9777" xr:uid="{558ECC77-9C4D-4629-A6D6-0F6822C09ABD}"/>
    <cellStyle name="A_SUM_Row Minor_EVEBITDA 3 5" xfId="9778" xr:uid="{90433260-CD73-4F57-8BCF-5D48AE2592DF}"/>
    <cellStyle name="A_SUM_Row Minor_EVEBITDA 3 6" xfId="9779" xr:uid="{AFF8C39D-DD2C-45D4-A84F-FEF8F06ACEF7}"/>
    <cellStyle name="A_SUM_Row Minor_EVEBITDA 3 7" xfId="9780" xr:uid="{773ED889-B45A-4E30-BD4A-71F173136987}"/>
    <cellStyle name="A_SUM_Row Minor_EVEBITDA 3 8" xfId="9781" xr:uid="{B4D58ABC-E026-4A27-9207-4FF204AA7B73}"/>
    <cellStyle name="A_SUM_Row Minor_EVEBITDA 3 9" xfId="9782" xr:uid="{AEE694E5-250A-4305-A397-FCC24E82288C}"/>
    <cellStyle name="A_SUM_Row Minor_EVEBITDA 4" xfId="9783" xr:uid="{5421A4C2-05BD-414F-A4AB-09C84756CE75}"/>
    <cellStyle name="A_SUM_Row Minor_EVEBITDA 4 10" xfId="9784" xr:uid="{6DFA8336-842A-41C3-8EB3-0D79491F61AA}"/>
    <cellStyle name="A_SUM_Row Minor_EVEBITDA 4 11" xfId="9785" xr:uid="{689148F8-54AB-4658-914E-C812B250CCB8}"/>
    <cellStyle name="A_SUM_Row Minor_EVEBITDA 4 12" xfId="9786" xr:uid="{7436EDAB-C7FC-42C9-8187-CF1CD01F12FF}"/>
    <cellStyle name="A_SUM_Row Minor_EVEBITDA 4 13" xfId="9787" xr:uid="{E016FE7C-DF09-4739-BE05-DF91ABB76CCB}"/>
    <cellStyle name="A_SUM_Row Minor_EVEBITDA 4 14" xfId="9788" xr:uid="{069A3C64-EE08-494E-A0F6-E0184F1922C9}"/>
    <cellStyle name="A_SUM_Row Minor_EVEBITDA 4 15" xfId="9789" xr:uid="{58629CC4-6BCF-44DF-B36F-8871F13CF41D}"/>
    <cellStyle name="A_SUM_Row Minor_EVEBITDA 4 16" xfId="9790" xr:uid="{482DF966-970F-4D4C-B939-D72049982D5D}"/>
    <cellStyle name="A_SUM_Row Minor_EVEBITDA 4 17" xfId="9791" xr:uid="{ECCB5FA9-9C91-4238-848F-1F4315712F24}"/>
    <cellStyle name="A_SUM_Row Minor_EVEBITDA 4 18" xfId="9792" xr:uid="{992D1BC4-2146-493B-887E-A600ACBA89E4}"/>
    <cellStyle name="A_SUM_Row Minor_EVEBITDA 4 19" xfId="9793" xr:uid="{1A47B0D2-7754-4D41-8F60-A3E0BED596C2}"/>
    <cellStyle name="A_SUM_Row Minor_EVEBITDA 4 2" xfId="9794" xr:uid="{AF1E611C-48A6-419A-9674-6C519AAB1747}"/>
    <cellStyle name="A_SUM_Row Minor_EVEBITDA 4 20" xfId="9795" xr:uid="{9B150A4B-6761-4B29-9092-247D1A24190E}"/>
    <cellStyle name="A_SUM_Row Minor_EVEBITDA 4 21" xfId="9796" xr:uid="{9CA69FFC-BD56-44A9-8F67-D9A5DD6FED2D}"/>
    <cellStyle name="A_SUM_Row Minor_EVEBITDA 4 22" xfId="9797" xr:uid="{8B6EADB1-7A76-4A42-AB3B-C72342F6C4EC}"/>
    <cellStyle name="A_SUM_Row Minor_EVEBITDA 4 23" xfId="9798" xr:uid="{EAB42E2E-43D6-407C-944E-8F5C6C3E95BC}"/>
    <cellStyle name="A_SUM_Row Minor_EVEBITDA 4 24" xfId="9799" xr:uid="{A240F2A3-7046-46AC-9204-10D51916E912}"/>
    <cellStyle name="A_SUM_Row Minor_EVEBITDA 4 25" xfId="9800" xr:uid="{B673B596-AFB4-4B14-B836-D38C9C825D13}"/>
    <cellStyle name="A_SUM_Row Minor_EVEBITDA 4 26" xfId="9801" xr:uid="{E63042A6-3690-48FD-86C6-2FBB12EF9843}"/>
    <cellStyle name="A_SUM_Row Minor_EVEBITDA 4 27" xfId="9802" xr:uid="{9864F60B-0708-4A60-A08D-7D6F8A79B87B}"/>
    <cellStyle name="A_SUM_Row Minor_EVEBITDA 4 28" xfId="9803" xr:uid="{0BBE1BFC-9724-48B7-9351-320BE4846A5B}"/>
    <cellStyle name="A_SUM_Row Minor_EVEBITDA 4 29" xfId="9804" xr:uid="{5DA050AB-2EDF-4A3F-8304-DC369CFF5EDF}"/>
    <cellStyle name="A_SUM_Row Minor_EVEBITDA 4 3" xfId="9805" xr:uid="{C49E98CB-1552-4752-8D3B-8043AC6FEA5C}"/>
    <cellStyle name="A_SUM_Row Minor_EVEBITDA 4 4" xfId="9806" xr:uid="{97FDE488-D7B3-415D-A6D0-D3D3470F3998}"/>
    <cellStyle name="A_SUM_Row Minor_EVEBITDA 4 5" xfId="9807" xr:uid="{DB8228F1-BA05-49E3-BD61-74A204C63E4B}"/>
    <cellStyle name="A_SUM_Row Minor_EVEBITDA 4 6" xfId="9808" xr:uid="{E75DDFE5-A9D8-4154-8C62-611D2DBE1463}"/>
    <cellStyle name="A_SUM_Row Minor_EVEBITDA 4 7" xfId="9809" xr:uid="{316724BD-EC25-45C1-903D-5AA237D6EEF6}"/>
    <cellStyle name="A_SUM_Row Minor_EVEBITDA 4 8" xfId="9810" xr:uid="{3CF943B7-580D-4A98-814F-675297B38E18}"/>
    <cellStyle name="A_SUM_Row Minor_EVEBITDA 4 9" xfId="9811" xr:uid="{0DA28538-02B1-4AA3-B2B3-39F91C8BE685}"/>
    <cellStyle name="A_SUM_Row Minor_EVEBITDA 5" xfId="9812" xr:uid="{1CC6DCC7-DC39-4D73-BCE0-2CAF53150D61}"/>
    <cellStyle name="A_SUM_Row Minor_EVEBITDA 6" xfId="9813" xr:uid="{AE7B7A3E-11E5-443F-83D2-5CA2E30A27BB}"/>
    <cellStyle name="A_SUM_Row Minor_EVEBITDA 7" xfId="9814" xr:uid="{D7D3A798-CA0B-420D-80BB-5D6D9B566B32}"/>
    <cellStyle name="A_SUM_Row Minor_EVEBITDA 8" xfId="9815" xr:uid="{054159FD-43EE-4CD3-B70E-1B1EA261AFE6}"/>
    <cellStyle name="A_SUM_Row Minor_EVEBITDA 9" xfId="9816" xr:uid="{C45E271A-3B4E-4628-BF48-E7DCCC0B823A}"/>
    <cellStyle name="A_SUM_Row Minor_Indgen-specialty5" xfId="9817" xr:uid="{317B6B0C-27CD-40B0-9DE0-0348FC7875F3}"/>
    <cellStyle name="A_SUM_Row Minor_Indgen-specialty5 10" xfId="9818" xr:uid="{6A6A059D-6A14-4E92-AE54-AE23164E4537}"/>
    <cellStyle name="A_SUM_Row Minor_Indgen-specialty5 11" xfId="9819" xr:uid="{1C50B595-E086-4F17-968B-F06E0619ED18}"/>
    <cellStyle name="A_SUM_Row Minor_Indgen-specialty5 12" xfId="9820" xr:uid="{E857A8D8-2272-4BCF-8488-B0EABE165863}"/>
    <cellStyle name="A_SUM_Row Minor_Indgen-specialty5 13" xfId="9821" xr:uid="{7BB5886B-BCDA-4FAD-B766-1044E8844113}"/>
    <cellStyle name="A_SUM_Row Minor_Indgen-specialty5 14" xfId="9822" xr:uid="{388E2FBD-8A60-4D0C-B3AB-C9C3190E1A05}"/>
    <cellStyle name="A_SUM_Row Minor_Indgen-specialty5 15" xfId="9823" xr:uid="{56C9FEEB-D3CD-479B-8972-70767790D8FE}"/>
    <cellStyle name="A_SUM_Row Minor_Indgen-specialty5 16" xfId="9824" xr:uid="{A8A22A03-AE4F-4371-8D6A-15C5A66CF8DA}"/>
    <cellStyle name="A_SUM_Row Minor_Indgen-specialty5 17" xfId="9825" xr:uid="{BCBAAFCB-F1CC-4553-9301-7C3A749550EC}"/>
    <cellStyle name="A_SUM_Row Minor_Indgen-specialty5 18" xfId="9826" xr:uid="{1110BBA3-34FC-4AFD-857B-FDE2BB0D8EE9}"/>
    <cellStyle name="A_SUM_Row Minor_Indgen-specialty5 2" xfId="9827" xr:uid="{6B99C6AE-57A0-4188-9199-D1F519FEA5A1}"/>
    <cellStyle name="A_SUM_Row Minor_Indgen-specialty5 2 10" xfId="9828" xr:uid="{F371CB78-06D7-491A-AC15-DE58B5D489E1}"/>
    <cellStyle name="A_SUM_Row Minor_Indgen-specialty5 2 11" xfId="9829" xr:uid="{DDAB03FC-2D19-4A3D-BDBF-AB313DB23F4A}"/>
    <cellStyle name="A_SUM_Row Minor_Indgen-specialty5 2 12" xfId="9830" xr:uid="{4B40A513-FF2C-4D6C-9F65-EA37930A632D}"/>
    <cellStyle name="A_SUM_Row Minor_Indgen-specialty5 2 13" xfId="9831" xr:uid="{F9D834D2-73E7-42C1-8CF9-CC66B12E3BAC}"/>
    <cellStyle name="A_SUM_Row Minor_Indgen-specialty5 2 14" xfId="9832" xr:uid="{EDE57234-B561-4928-A423-6F4F76E4F887}"/>
    <cellStyle name="A_SUM_Row Minor_Indgen-specialty5 2 15" xfId="9833" xr:uid="{95D45A29-2895-4A9D-AB1E-CBE0CF2833E0}"/>
    <cellStyle name="A_SUM_Row Minor_Indgen-specialty5 2 16" xfId="9834" xr:uid="{70DCB940-7E04-4368-9101-6B8936199F20}"/>
    <cellStyle name="A_SUM_Row Minor_Indgen-specialty5 2 2" xfId="9835" xr:uid="{2139814F-E356-46F4-8BDA-D59C98688FE3}"/>
    <cellStyle name="A_SUM_Row Minor_Indgen-specialty5 2 2 10" xfId="9836" xr:uid="{77A7FAA6-9AFA-42DD-A5C6-67D442292AC7}"/>
    <cellStyle name="A_SUM_Row Minor_Indgen-specialty5 2 2 11" xfId="9837" xr:uid="{065FE38D-D5CD-4041-88A4-279D45D740FC}"/>
    <cellStyle name="A_SUM_Row Minor_Indgen-specialty5 2 2 12" xfId="9838" xr:uid="{DFBD9C48-BE2E-4E8D-B4D8-CEB339981BE0}"/>
    <cellStyle name="A_SUM_Row Minor_Indgen-specialty5 2 2 13" xfId="9839" xr:uid="{F86B4FE9-3AF6-43AD-BA7C-24F277CFA4E1}"/>
    <cellStyle name="A_SUM_Row Minor_Indgen-specialty5 2 2 14" xfId="9840" xr:uid="{2CACCDC8-60E8-43E4-8F17-46289A1A0677}"/>
    <cellStyle name="A_SUM_Row Minor_Indgen-specialty5 2 2 15" xfId="9841" xr:uid="{05F8E0BB-20D3-45E6-AF46-F655DE04E98C}"/>
    <cellStyle name="A_SUM_Row Minor_Indgen-specialty5 2 2 16" xfId="9842" xr:uid="{EECBD4FC-C584-47BD-9933-667F4F3C6F60}"/>
    <cellStyle name="A_SUM_Row Minor_Indgen-specialty5 2 2 17" xfId="9843" xr:uid="{79C1035B-D8B2-4C6B-ADAB-7DB663724736}"/>
    <cellStyle name="A_SUM_Row Minor_Indgen-specialty5 2 2 18" xfId="9844" xr:uid="{6C748628-6947-42FA-8CB8-80A58DA95653}"/>
    <cellStyle name="A_SUM_Row Minor_Indgen-specialty5 2 2 19" xfId="9845" xr:uid="{075D2A08-7489-44C1-8D39-62BDDA2D3F84}"/>
    <cellStyle name="A_SUM_Row Minor_Indgen-specialty5 2 2 2" xfId="9846" xr:uid="{7EAFCC70-E113-4FF0-91DA-3BB9F766E533}"/>
    <cellStyle name="A_SUM_Row Minor_Indgen-specialty5 2 2 20" xfId="9847" xr:uid="{41D1837E-C19C-4AAE-9EC2-E2BD92F4EDAF}"/>
    <cellStyle name="A_SUM_Row Minor_Indgen-specialty5 2 2 21" xfId="9848" xr:uid="{C48F2500-D102-49CD-9BA7-391A8F1CA26D}"/>
    <cellStyle name="A_SUM_Row Minor_Indgen-specialty5 2 2 22" xfId="9849" xr:uid="{54DFC2E1-B72C-472A-9F37-FC1A73B978D0}"/>
    <cellStyle name="A_SUM_Row Minor_Indgen-specialty5 2 2 23" xfId="9850" xr:uid="{D622DAAA-967D-4697-9997-3AE6E7A66B3D}"/>
    <cellStyle name="A_SUM_Row Minor_Indgen-specialty5 2 2 24" xfId="9851" xr:uid="{BD81194C-FFD6-4FC2-84AA-60A5EC485BE6}"/>
    <cellStyle name="A_SUM_Row Minor_Indgen-specialty5 2 2 25" xfId="9852" xr:uid="{4C3103F9-5189-458C-AE09-EDE608AAF4BA}"/>
    <cellStyle name="A_SUM_Row Minor_Indgen-specialty5 2 2 26" xfId="9853" xr:uid="{D96138DE-175E-4B70-9A2D-6351229427C3}"/>
    <cellStyle name="A_SUM_Row Minor_Indgen-specialty5 2 2 27" xfId="9854" xr:uid="{8A1CE72C-CC1E-4D45-A5B4-46DEFB8D97BD}"/>
    <cellStyle name="A_SUM_Row Minor_Indgen-specialty5 2 2 28" xfId="9855" xr:uid="{9A4489BD-42EE-4150-8151-D7537887A98D}"/>
    <cellStyle name="A_SUM_Row Minor_Indgen-specialty5 2 2 29" xfId="9856" xr:uid="{2C2B3C02-C0A7-4CF2-85A0-B47A8D1EB79E}"/>
    <cellStyle name="A_SUM_Row Minor_Indgen-specialty5 2 2 3" xfId="9857" xr:uid="{6046BAE4-1DA6-4F44-A5D4-D0115D3BD9CF}"/>
    <cellStyle name="A_SUM_Row Minor_Indgen-specialty5 2 2 4" xfId="9858" xr:uid="{DE00518C-942A-4615-A7EE-7EBDBC84C3BA}"/>
    <cellStyle name="A_SUM_Row Minor_Indgen-specialty5 2 2 5" xfId="9859" xr:uid="{A7099F39-3746-40D9-AAAB-61F95AFE8F03}"/>
    <cellStyle name="A_SUM_Row Minor_Indgen-specialty5 2 2 6" xfId="9860" xr:uid="{0B1F8793-3457-4A06-B062-5ED53C7A0037}"/>
    <cellStyle name="A_SUM_Row Minor_Indgen-specialty5 2 2 7" xfId="9861" xr:uid="{9DFBD389-6804-49E0-B886-7B7B6333CA58}"/>
    <cellStyle name="A_SUM_Row Minor_Indgen-specialty5 2 2 8" xfId="9862" xr:uid="{B86DCD35-D613-4DEB-91F2-ADFFF09056B0}"/>
    <cellStyle name="A_SUM_Row Minor_Indgen-specialty5 2 2 9" xfId="9863" xr:uid="{FD7FC49C-10D0-41A7-98FD-82F42C90392E}"/>
    <cellStyle name="A_SUM_Row Minor_Indgen-specialty5 2 3" xfId="9864" xr:uid="{9CA68EB4-369A-4C30-B896-D4232697FB47}"/>
    <cellStyle name="A_SUM_Row Minor_Indgen-specialty5 2 4" xfId="9865" xr:uid="{4510FFBF-1F8C-487C-83B2-5218394A5477}"/>
    <cellStyle name="A_SUM_Row Minor_Indgen-specialty5 2 5" xfId="9866" xr:uid="{68B89120-B680-4AFF-B3DD-368D4B7972BF}"/>
    <cellStyle name="A_SUM_Row Minor_Indgen-specialty5 2 6" xfId="9867" xr:uid="{37D46870-AE47-4370-B6E9-DC5F8AF18C36}"/>
    <cellStyle name="A_SUM_Row Minor_Indgen-specialty5 2 7" xfId="9868" xr:uid="{8F0CDAEB-101C-4621-808C-DF38C0DCBF1D}"/>
    <cellStyle name="A_SUM_Row Minor_Indgen-specialty5 2 8" xfId="9869" xr:uid="{80E5986A-8AF5-4818-A7F7-BD96A5B7691A}"/>
    <cellStyle name="A_SUM_Row Minor_Indgen-specialty5 2 9" xfId="9870" xr:uid="{B6FCFFDD-BFC5-474D-AAE6-45197E8E1989}"/>
    <cellStyle name="A_SUM_Row Minor_Indgen-specialty5 3" xfId="9871" xr:uid="{F5F563F3-8F83-4C92-8A5A-0099D015AB54}"/>
    <cellStyle name="A_SUM_Row Minor_Indgen-specialty5 3 10" xfId="9872" xr:uid="{C074868A-A095-41AA-9DFE-1FDD9EAFBADF}"/>
    <cellStyle name="A_SUM_Row Minor_Indgen-specialty5 3 11" xfId="9873" xr:uid="{413B71E9-D503-4248-A1D2-EE8B25E0CCA8}"/>
    <cellStyle name="A_SUM_Row Minor_Indgen-specialty5 3 12" xfId="9874" xr:uid="{0647FA55-D98E-402C-A1CA-1C446C7D1FCF}"/>
    <cellStyle name="A_SUM_Row Minor_Indgen-specialty5 3 13" xfId="9875" xr:uid="{836968CD-F4B1-40C8-8A3E-308E4E3E30B9}"/>
    <cellStyle name="A_SUM_Row Minor_Indgen-specialty5 3 14" xfId="9876" xr:uid="{3A3A7097-7AE3-48B9-8261-B7E5308B30AC}"/>
    <cellStyle name="A_SUM_Row Minor_Indgen-specialty5 3 15" xfId="9877" xr:uid="{8397D705-CF26-40B8-8872-535D6F1E0D53}"/>
    <cellStyle name="A_SUM_Row Minor_Indgen-specialty5 3 16" xfId="9878" xr:uid="{14B66B43-B29D-41E6-90F3-93D22DB94A56}"/>
    <cellStyle name="A_SUM_Row Minor_Indgen-specialty5 3 2" xfId="9879" xr:uid="{BBE2C274-407B-4FF2-BEF6-9B77508E20A3}"/>
    <cellStyle name="A_SUM_Row Minor_Indgen-specialty5 3 2 10" xfId="9880" xr:uid="{B17C557F-38C5-44C7-B21E-465B0C17F0D0}"/>
    <cellStyle name="A_SUM_Row Minor_Indgen-specialty5 3 2 11" xfId="9881" xr:uid="{EB001A31-7001-4187-B986-27075BBDD286}"/>
    <cellStyle name="A_SUM_Row Minor_Indgen-specialty5 3 2 12" xfId="9882" xr:uid="{1F4F3439-601F-4C0D-97B4-ADA9E91398D1}"/>
    <cellStyle name="A_SUM_Row Minor_Indgen-specialty5 3 2 13" xfId="9883" xr:uid="{1AC6D391-7F8A-4D2E-9F60-439E433D1AA2}"/>
    <cellStyle name="A_SUM_Row Minor_Indgen-specialty5 3 2 14" xfId="9884" xr:uid="{15119CBC-E59A-43CE-90E9-DF389237D7AC}"/>
    <cellStyle name="A_SUM_Row Minor_Indgen-specialty5 3 2 15" xfId="9885" xr:uid="{527B522C-9EEF-42C4-8A19-0944BA36DFE7}"/>
    <cellStyle name="A_SUM_Row Minor_Indgen-specialty5 3 2 16" xfId="9886" xr:uid="{0775295E-7DA2-4AAA-B0A9-12B0FD9751C8}"/>
    <cellStyle name="A_SUM_Row Minor_Indgen-specialty5 3 2 17" xfId="9887" xr:uid="{139F83FF-FC88-4655-96CC-C6D5C08B9BEB}"/>
    <cellStyle name="A_SUM_Row Minor_Indgen-specialty5 3 2 18" xfId="9888" xr:uid="{52D18C9E-F4C6-4BCB-9536-C07928DF4B19}"/>
    <cellStyle name="A_SUM_Row Minor_Indgen-specialty5 3 2 19" xfId="9889" xr:uid="{6FEF10C6-81DF-497E-BDC6-980F35574F73}"/>
    <cellStyle name="A_SUM_Row Minor_Indgen-specialty5 3 2 2" xfId="9890" xr:uid="{9F8265EA-B36C-48A9-9F28-D5AA2BF25FD2}"/>
    <cellStyle name="A_SUM_Row Minor_Indgen-specialty5 3 2 20" xfId="9891" xr:uid="{38609937-0BEA-4229-A439-D85811481C15}"/>
    <cellStyle name="A_SUM_Row Minor_Indgen-specialty5 3 2 21" xfId="9892" xr:uid="{F9662149-B595-4935-9BCC-2510CBBEB2D2}"/>
    <cellStyle name="A_SUM_Row Minor_Indgen-specialty5 3 2 22" xfId="9893" xr:uid="{676F5ECD-B391-443B-9663-C8B2C814E962}"/>
    <cellStyle name="A_SUM_Row Minor_Indgen-specialty5 3 2 23" xfId="9894" xr:uid="{267EA85E-0694-4BBF-B3FD-F81804748729}"/>
    <cellStyle name="A_SUM_Row Minor_Indgen-specialty5 3 2 24" xfId="9895" xr:uid="{B42BF7BB-D2B8-4497-9023-DB678C3485BC}"/>
    <cellStyle name="A_SUM_Row Minor_Indgen-specialty5 3 2 25" xfId="9896" xr:uid="{7EBAF119-5CCF-4F2F-AFCA-478F1631ACFE}"/>
    <cellStyle name="A_SUM_Row Minor_Indgen-specialty5 3 2 26" xfId="9897" xr:uid="{6414A039-9041-40C0-9397-26FECAB9281D}"/>
    <cellStyle name="A_SUM_Row Minor_Indgen-specialty5 3 2 27" xfId="9898" xr:uid="{583A3E04-70DA-455F-82CF-05F401FA577C}"/>
    <cellStyle name="A_SUM_Row Minor_Indgen-specialty5 3 2 28" xfId="9899" xr:uid="{A08705F1-3203-4ECF-A1BE-6BBE7AEE9FBB}"/>
    <cellStyle name="A_SUM_Row Minor_Indgen-specialty5 3 2 29" xfId="9900" xr:uid="{8158DD9E-A8CD-4B92-80EE-B2DB190EEA7D}"/>
    <cellStyle name="A_SUM_Row Minor_Indgen-specialty5 3 2 3" xfId="9901" xr:uid="{DFD1FA3B-F180-425D-ADD8-0510F602D780}"/>
    <cellStyle name="A_SUM_Row Minor_Indgen-specialty5 3 2 4" xfId="9902" xr:uid="{67D48BDC-D680-4396-8466-42AC0322A04E}"/>
    <cellStyle name="A_SUM_Row Minor_Indgen-specialty5 3 2 5" xfId="9903" xr:uid="{8616FB10-E958-4FC3-B9F5-02494C25A5E2}"/>
    <cellStyle name="A_SUM_Row Minor_Indgen-specialty5 3 2 6" xfId="9904" xr:uid="{127C8436-16DB-46A1-ACCF-2D789DF0C6CE}"/>
    <cellStyle name="A_SUM_Row Minor_Indgen-specialty5 3 2 7" xfId="9905" xr:uid="{EB881CC2-50E0-4DC5-9F13-8D8D743D67BC}"/>
    <cellStyle name="A_SUM_Row Minor_Indgen-specialty5 3 2 8" xfId="9906" xr:uid="{BA2FCC62-1018-4D01-8473-0A5978F00D8F}"/>
    <cellStyle name="A_SUM_Row Minor_Indgen-specialty5 3 2 9" xfId="9907" xr:uid="{BC8A9F2E-F0B5-46A0-8869-AB92855888B5}"/>
    <cellStyle name="A_SUM_Row Minor_Indgen-specialty5 3 3" xfId="9908" xr:uid="{71C80919-C394-4E8F-A8C7-A4A7A110FB57}"/>
    <cellStyle name="A_SUM_Row Minor_Indgen-specialty5 3 4" xfId="9909" xr:uid="{1CA62CB4-9834-4315-AE11-69CB591956CC}"/>
    <cellStyle name="A_SUM_Row Minor_Indgen-specialty5 3 5" xfId="9910" xr:uid="{7AEE54E9-F0DD-4F03-B8A7-8FEBB2645923}"/>
    <cellStyle name="A_SUM_Row Minor_Indgen-specialty5 3 6" xfId="9911" xr:uid="{ACED8799-B4F7-4CB3-8210-1B258E3665B9}"/>
    <cellStyle name="A_SUM_Row Minor_Indgen-specialty5 3 7" xfId="9912" xr:uid="{4EDC01C4-EBD6-4A4F-8891-C6D992A75618}"/>
    <cellStyle name="A_SUM_Row Minor_Indgen-specialty5 3 8" xfId="9913" xr:uid="{4D3D6C79-E0C5-4DD3-BB5E-1D86434BF09D}"/>
    <cellStyle name="A_SUM_Row Minor_Indgen-specialty5 3 9" xfId="9914" xr:uid="{421CD3A1-9000-498C-8C71-C6573387A131}"/>
    <cellStyle name="A_SUM_Row Minor_Indgen-specialty5 4" xfId="9915" xr:uid="{54E47171-BAE8-4C2D-974F-12A64729E823}"/>
    <cellStyle name="A_SUM_Row Minor_Indgen-specialty5 4 10" xfId="9916" xr:uid="{50DC4E40-BEDE-4733-A34A-100C60EF7B05}"/>
    <cellStyle name="A_SUM_Row Minor_Indgen-specialty5 4 11" xfId="9917" xr:uid="{90C5E019-4EFC-4AC3-889E-E7061276EF92}"/>
    <cellStyle name="A_SUM_Row Minor_Indgen-specialty5 4 12" xfId="9918" xr:uid="{8415A8E5-6480-44A5-B7C4-ACEEAA4148E8}"/>
    <cellStyle name="A_SUM_Row Minor_Indgen-specialty5 4 13" xfId="9919" xr:uid="{714B32E5-DF9E-4A20-BB70-B32F83143C03}"/>
    <cellStyle name="A_SUM_Row Minor_Indgen-specialty5 4 14" xfId="9920" xr:uid="{9F7094E1-A5B5-4908-BDA4-4D15C8D9ACF5}"/>
    <cellStyle name="A_SUM_Row Minor_Indgen-specialty5 4 15" xfId="9921" xr:uid="{2B6BF953-3AD9-4877-99DE-DAC55C2FB922}"/>
    <cellStyle name="A_SUM_Row Minor_Indgen-specialty5 4 16" xfId="9922" xr:uid="{860CFDF3-E8A4-422A-ADB4-6B47461AEFBE}"/>
    <cellStyle name="A_SUM_Row Minor_Indgen-specialty5 4 17" xfId="9923" xr:uid="{5EDE2B87-D09B-4AA5-B31D-4D8BD3AFADDC}"/>
    <cellStyle name="A_SUM_Row Minor_Indgen-specialty5 4 18" xfId="9924" xr:uid="{8CCF0F8E-E6CF-4E80-8DA7-91C4143D4CD1}"/>
    <cellStyle name="A_SUM_Row Minor_Indgen-specialty5 4 19" xfId="9925" xr:uid="{5CD3F2D8-9E95-4F3C-8A89-E850A569CCB4}"/>
    <cellStyle name="A_SUM_Row Minor_Indgen-specialty5 4 2" xfId="9926" xr:uid="{A2CB3E0A-19F7-411B-85C9-ECE7A2FD84F9}"/>
    <cellStyle name="A_SUM_Row Minor_Indgen-specialty5 4 20" xfId="9927" xr:uid="{CC9698EE-A7B6-4608-85A4-B64E16CC5D6C}"/>
    <cellStyle name="A_SUM_Row Minor_Indgen-specialty5 4 21" xfId="9928" xr:uid="{FF481104-F35D-4791-8AB9-11C60F177CE7}"/>
    <cellStyle name="A_SUM_Row Minor_Indgen-specialty5 4 22" xfId="9929" xr:uid="{557EB8AE-2531-44CB-BAAF-8B7776E30F93}"/>
    <cellStyle name="A_SUM_Row Minor_Indgen-specialty5 4 23" xfId="9930" xr:uid="{DEED1618-1FFB-4B2E-BE57-4E8A9FB25717}"/>
    <cellStyle name="A_SUM_Row Minor_Indgen-specialty5 4 24" xfId="9931" xr:uid="{227D3339-7ADB-4CC5-A4A2-F9086B221CD0}"/>
    <cellStyle name="A_SUM_Row Minor_Indgen-specialty5 4 25" xfId="9932" xr:uid="{1A9CAE68-DF4A-4BBA-82AC-F81498FE3EE7}"/>
    <cellStyle name="A_SUM_Row Minor_Indgen-specialty5 4 26" xfId="9933" xr:uid="{595D23F8-8610-4A02-A7F8-000DC34F0051}"/>
    <cellStyle name="A_SUM_Row Minor_Indgen-specialty5 4 27" xfId="9934" xr:uid="{1F3EE596-AB00-403D-973F-D955E46F8AAC}"/>
    <cellStyle name="A_SUM_Row Minor_Indgen-specialty5 4 28" xfId="9935" xr:uid="{2EEF65D3-B0B5-4871-AB5F-D389F62B0726}"/>
    <cellStyle name="A_SUM_Row Minor_Indgen-specialty5 4 29" xfId="9936" xr:uid="{CBF7A53F-82C1-46C9-9E30-45CB28D02D10}"/>
    <cellStyle name="A_SUM_Row Minor_Indgen-specialty5 4 3" xfId="9937" xr:uid="{9A287323-A053-4694-B00E-2DBE0D2F53B3}"/>
    <cellStyle name="A_SUM_Row Minor_Indgen-specialty5 4 4" xfId="9938" xr:uid="{CD6A01EA-8FB8-4DEF-AEAE-6996422B7B16}"/>
    <cellStyle name="A_SUM_Row Minor_Indgen-specialty5 4 5" xfId="9939" xr:uid="{985E1373-1152-4662-A787-0EF2105F4ADF}"/>
    <cellStyle name="A_SUM_Row Minor_Indgen-specialty5 4 6" xfId="9940" xr:uid="{78EA0834-E446-4483-84E0-67A030FA2B19}"/>
    <cellStyle name="A_SUM_Row Minor_Indgen-specialty5 4 7" xfId="9941" xr:uid="{A09D2C07-49BE-4DB1-B8D4-CC2A2BDC3019}"/>
    <cellStyle name="A_SUM_Row Minor_Indgen-specialty5 4 8" xfId="9942" xr:uid="{B74FE816-DFF9-41CD-83C6-C9CC4E2F719F}"/>
    <cellStyle name="A_SUM_Row Minor_Indgen-specialty5 4 9" xfId="9943" xr:uid="{B1D1A31D-F082-486E-9A80-DE9BE3A2FCC6}"/>
    <cellStyle name="A_SUM_Row Minor_Indgen-specialty5 5" xfId="9944" xr:uid="{6115270E-3CAA-4C72-84F2-F50B0B4E06C1}"/>
    <cellStyle name="A_SUM_Row Minor_Indgen-specialty5 6" xfId="9945" xr:uid="{A83FDABC-71BD-4C20-82D1-616D7D053E31}"/>
    <cellStyle name="A_SUM_Row Minor_Indgen-specialty5 7" xfId="9946" xr:uid="{6542189E-0FDA-4A21-AD3A-92697F795D61}"/>
    <cellStyle name="A_SUM_Row Minor_Indgen-specialty5 8" xfId="9947" xr:uid="{42E12534-8F99-4739-9061-3CC9BEDB25D7}"/>
    <cellStyle name="A_SUM_Row Minor_Indgen-specialty5 9" xfId="9948" xr:uid="{279AC2C6-CC41-4CBE-91E5-089D97429C6F}"/>
    <cellStyle name="A_SUM_Row Minor_Indgen-specialty5.xls Chart 1" xfId="9949" xr:uid="{61411CB6-1DD2-4A66-8874-95107E9DD024}"/>
    <cellStyle name="A_SUM_Row Minor_Indgen-specialty5.xls Chart 1 10" xfId="9950" xr:uid="{0416D149-537D-4F26-8B83-569B719CEFB9}"/>
    <cellStyle name="A_SUM_Row Minor_Indgen-specialty5.xls Chart 1 11" xfId="9951" xr:uid="{90E03463-2004-4012-9757-7CC154228AA2}"/>
    <cellStyle name="A_SUM_Row Minor_Indgen-specialty5.xls Chart 1 12" xfId="9952" xr:uid="{67CBFA41-AC22-4716-B9D4-51A463C7B5AB}"/>
    <cellStyle name="A_SUM_Row Minor_Indgen-specialty5.xls Chart 1 13" xfId="9953" xr:uid="{9EBC117A-C35D-4FA6-9C98-ACCB9DC4AB63}"/>
    <cellStyle name="A_SUM_Row Minor_Indgen-specialty5.xls Chart 1 14" xfId="9954" xr:uid="{BA91F062-D55A-469B-B487-C8E79C666867}"/>
    <cellStyle name="A_SUM_Row Minor_Indgen-specialty5.xls Chart 1 15" xfId="9955" xr:uid="{0B0C0B4E-F2D6-4BA6-B8E8-465E747708F5}"/>
    <cellStyle name="A_SUM_Row Minor_Indgen-specialty5.xls Chart 1 16" xfId="9956" xr:uid="{52D163F4-A273-44CD-9FA4-8EBF9166F730}"/>
    <cellStyle name="A_SUM_Row Minor_Indgen-specialty5.xls Chart 1 17" xfId="9957" xr:uid="{22E63E41-4506-4CCF-9FAE-4D4AC659998C}"/>
    <cellStyle name="A_SUM_Row Minor_Indgen-specialty5.xls Chart 1 18" xfId="9958" xr:uid="{4F54C1F0-ACFF-4BFE-8153-452753F75BD9}"/>
    <cellStyle name="A_SUM_Row Minor_Indgen-specialty5.xls Chart 1 2" xfId="9959" xr:uid="{0846A79C-CEE8-453A-8681-22D710D00280}"/>
    <cellStyle name="A_SUM_Row Minor_Indgen-specialty5.xls Chart 1 2 10" xfId="9960" xr:uid="{CF2A138D-AC31-4A9F-9C89-6295D26DEFEC}"/>
    <cellStyle name="A_SUM_Row Minor_Indgen-specialty5.xls Chart 1 2 11" xfId="9961" xr:uid="{37F6255C-7845-433C-B81D-EBE90B49356B}"/>
    <cellStyle name="A_SUM_Row Minor_Indgen-specialty5.xls Chart 1 2 12" xfId="9962" xr:uid="{1CD9DD58-933B-4B6D-A74C-2A4A5C2279EC}"/>
    <cellStyle name="A_SUM_Row Minor_Indgen-specialty5.xls Chart 1 2 13" xfId="9963" xr:uid="{363FD0BC-6B08-4577-A410-DDEEB9083179}"/>
    <cellStyle name="A_SUM_Row Minor_Indgen-specialty5.xls Chart 1 2 14" xfId="9964" xr:uid="{C19209F6-94DA-4010-9DD4-1DC26DBCC809}"/>
    <cellStyle name="A_SUM_Row Minor_Indgen-specialty5.xls Chart 1 2 15" xfId="9965" xr:uid="{E80FA098-B67D-48B3-BB71-0C6F0108AE72}"/>
    <cellStyle name="A_SUM_Row Minor_Indgen-specialty5.xls Chart 1 2 16" xfId="9966" xr:uid="{B0BBEF3A-1974-4FAF-BD0B-BC7B0D4FAC5A}"/>
    <cellStyle name="A_SUM_Row Minor_Indgen-specialty5.xls Chart 1 2 2" xfId="9967" xr:uid="{7A681B1D-49C0-4241-9E78-D7C020C8E5B3}"/>
    <cellStyle name="A_SUM_Row Minor_Indgen-specialty5.xls Chart 1 2 2 10" xfId="9968" xr:uid="{BE9ED61B-9CCC-4400-BA4F-EE86AAE409EF}"/>
    <cellStyle name="A_SUM_Row Minor_Indgen-specialty5.xls Chart 1 2 2 11" xfId="9969" xr:uid="{C61CA93E-29D6-46ED-B8D9-59BD59B4CC73}"/>
    <cellStyle name="A_SUM_Row Minor_Indgen-specialty5.xls Chart 1 2 2 12" xfId="9970" xr:uid="{F427BB7C-F7D2-4CE8-ACC8-341E946659D6}"/>
    <cellStyle name="A_SUM_Row Minor_Indgen-specialty5.xls Chart 1 2 2 13" xfId="9971" xr:uid="{544D5ED3-4E22-4DC1-B5F2-29DE04D99099}"/>
    <cellStyle name="A_SUM_Row Minor_Indgen-specialty5.xls Chart 1 2 2 14" xfId="9972" xr:uid="{57925BE6-FEB2-4BE2-8A8E-4C8B9F51FB8B}"/>
    <cellStyle name="A_SUM_Row Minor_Indgen-specialty5.xls Chart 1 2 2 15" xfId="9973" xr:uid="{29CC16AC-47D4-4470-9E08-129991D25DA5}"/>
    <cellStyle name="A_SUM_Row Minor_Indgen-specialty5.xls Chart 1 2 2 16" xfId="9974" xr:uid="{8155CFE0-0A07-40D5-9DC8-83201B1E93AE}"/>
    <cellStyle name="A_SUM_Row Minor_Indgen-specialty5.xls Chart 1 2 2 17" xfId="9975" xr:uid="{F4062B2C-F855-404C-B7FE-11AB0192BC15}"/>
    <cellStyle name="A_SUM_Row Minor_Indgen-specialty5.xls Chart 1 2 2 18" xfId="9976" xr:uid="{5D92A5F0-7D5B-4B95-A50A-FB74FE3086CB}"/>
    <cellStyle name="A_SUM_Row Minor_Indgen-specialty5.xls Chart 1 2 2 19" xfId="9977" xr:uid="{B62BC203-B6E6-40CA-B0A2-44FDBEF1B418}"/>
    <cellStyle name="A_SUM_Row Minor_Indgen-specialty5.xls Chart 1 2 2 2" xfId="9978" xr:uid="{64C99B12-E32F-47FA-BF31-153C504853A2}"/>
    <cellStyle name="A_SUM_Row Minor_Indgen-specialty5.xls Chart 1 2 2 20" xfId="9979" xr:uid="{9608C2C1-7681-4296-94E6-78B0527AD097}"/>
    <cellStyle name="A_SUM_Row Minor_Indgen-specialty5.xls Chart 1 2 2 21" xfId="9980" xr:uid="{7F3AD941-0BA4-4FA4-8460-82E90B757B71}"/>
    <cellStyle name="A_SUM_Row Minor_Indgen-specialty5.xls Chart 1 2 2 22" xfId="9981" xr:uid="{52554CCF-E57C-4FD2-919A-A462C9F23AF6}"/>
    <cellStyle name="A_SUM_Row Minor_Indgen-specialty5.xls Chart 1 2 2 23" xfId="9982" xr:uid="{44694523-A93A-4000-915C-8F7024904D1D}"/>
    <cellStyle name="A_SUM_Row Minor_Indgen-specialty5.xls Chart 1 2 2 24" xfId="9983" xr:uid="{1D5A8814-9840-4643-A5B1-D8BDBEEF6268}"/>
    <cellStyle name="A_SUM_Row Minor_Indgen-specialty5.xls Chart 1 2 2 25" xfId="9984" xr:uid="{08A4F715-D64A-4D93-A60E-5C2479004682}"/>
    <cellStyle name="A_SUM_Row Minor_Indgen-specialty5.xls Chart 1 2 2 26" xfId="9985" xr:uid="{04297211-3084-48F9-9604-F3E66EF4A472}"/>
    <cellStyle name="A_SUM_Row Minor_Indgen-specialty5.xls Chart 1 2 2 27" xfId="9986" xr:uid="{97CBE6D7-2F5F-4C70-8B72-462CAE6C44C7}"/>
    <cellStyle name="A_SUM_Row Minor_Indgen-specialty5.xls Chart 1 2 2 28" xfId="9987" xr:uid="{B015C763-DDE3-46DE-915C-368DAC64D5B5}"/>
    <cellStyle name="A_SUM_Row Minor_Indgen-specialty5.xls Chart 1 2 2 29" xfId="9988" xr:uid="{2170ABC0-7C5F-4390-BB24-34CF53CF6AA1}"/>
    <cellStyle name="A_SUM_Row Minor_Indgen-specialty5.xls Chart 1 2 2 3" xfId="9989" xr:uid="{5BC41BA4-1E96-4D8F-9D56-664DA059806E}"/>
    <cellStyle name="A_SUM_Row Minor_Indgen-specialty5.xls Chart 1 2 2 4" xfId="9990" xr:uid="{3C769AD7-E5CC-46A6-B65B-321FD636AE63}"/>
    <cellStyle name="A_SUM_Row Minor_Indgen-specialty5.xls Chart 1 2 2 5" xfId="9991" xr:uid="{E99E5A9E-39F3-4698-9675-689141115F73}"/>
    <cellStyle name="A_SUM_Row Minor_Indgen-specialty5.xls Chart 1 2 2 6" xfId="9992" xr:uid="{E83553DA-7E81-4E89-8325-E30EE70B7783}"/>
    <cellStyle name="A_SUM_Row Minor_Indgen-specialty5.xls Chart 1 2 2 7" xfId="9993" xr:uid="{6D212E27-F26D-4DB3-9929-83E56C7B8B8C}"/>
    <cellStyle name="A_SUM_Row Minor_Indgen-specialty5.xls Chart 1 2 2 8" xfId="9994" xr:uid="{D908019A-5760-495D-BE9D-AE560955D413}"/>
    <cellStyle name="A_SUM_Row Minor_Indgen-specialty5.xls Chart 1 2 2 9" xfId="9995" xr:uid="{579FDEE8-7053-4E3A-95D6-83DD868FBAB7}"/>
    <cellStyle name="A_SUM_Row Minor_Indgen-specialty5.xls Chart 1 2 3" xfId="9996" xr:uid="{564EE275-B525-43CF-9419-0F2F73E73CB5}"/>
    <cellStyle name="A_SUM_Row Minor_Indgen-specialty5.xls Chart 1 2 4" xfId="9997" xr:uid="{4F3B7E26-A367-417C-B6E7-5A92972FD25F}"/>
    <cellStyle name="A_SUM_Row Minor_Indgen-specialty5.xls Chart 1 2 5" xfId="9998" xr:uid="{7B70ADD6-EA65-4C40-96CA-7A1874D6451C}"/>
    <cellStyle name="A_SUM_Row Minor_Indgen-specialty5.xls Chart 1 2 6" xfId="9999" xr:uid="{832C0842-F8CD-446A-A431-EB2D3FAF539D}"/>
    <cellStyle name="A_SUM_Row Minor_Indgen-specialty5.xls Chart 1 2 7" xfId="10000" xr:uid="{4E755139-AE6D-40D3-9FC0-55B391730C2A}"/>
    <cellStyle name="A_SUM_Row Minor_Indgen-specialty5.xls Chart 1 2 8" xfId="10001" xr:uid="{C55FBA44-A9E4-452D-889F-B8C4AB0D023F}"/>
    <cellStyle name="A_SUM_Row Minor_Indgen-specialty5.xls Chart 1 2 9" xfId="10002" xr:uid="{E4ACF0B2-B58A-4615-AE2B-5512EF835EF7}"/>
    <cellStyle name="A_SUM_Row Minor_Indgen-specialty5.xls Chart 1 3" xfId="10003" xr:uid="{32DDDBDD-4A5F-4560-B235-C87951EF46BA}"/>
    <cellStyle name="A_SUM_Row Minor_Indgen-specialty5.xls Chart 1 3 10" xfId="10004" xr:uid="{8639125C-1BC6-4B9F-B9CC-32E429761770}"/>
    <cellStyle name="A_SUM_Row Minor_Indgen-specialty5.xls Chart 1 3 11" xfId="10005" xr:uid="{5E4EB806-A508-41C5-81C8-81BEBA3705AF}"/>
    <cellStyle name="A_SUM_Row Minor_Indgen-specialty5.xls Chart 1 3 12" xfId="10006" xr:uid="{FCC0D8F1-DD79-4208-8062-149CA7F16783}"/>
    <cellStyle name="A_SUM_Row Minor_Indgen-specialty5.xls Chart 1 3 13" xfId="10007" xr:uid="{7FEC306E-0D73-432A-B62B-124B1D27BB54}"/>
    <cellStyle name="A_SUM_Row Minor_Indgen-specialty5.xls Chart 1 3 14" xfId="10008" xr:uid="{2A190207-FBC4-402A-B2CF-95FEDC88FEAD}"/>
    <cellStyle name="A_SUM_Row Minor_Indgen-specialty5.xls Chart 1 3 15" xfId="10009" xr:uid="{4EC2637E-B793-4040-A5C7-EF5091B3AB87}"/>
    <cellStyle name="A_SUM_Row Minor_Indgen-specialty5.xls Chart 1 3 16" xfId="10010" xr:uid="{4FA7CCB4-10EF-4FCF-9185-6B28C1F151D9}"/>
    <cellStyle name="A_SUM_Row Minor_Indgen-specialty5.xls Chart 1 3 2" xfId="10011" xr:uid="{7E04543A-74E6-49D6-A730-E8E6BC1A4773}"/>
    <cellStyle name="A_SUM_Row Minor_Indgen-specialty5.xls Chart 1 3 2 10" xfId="10012" xr:uid="{C85C519C-38DA-44F7-9BA0-FD9DB1AB32F3}"/>
    <cellStyle name="A_SUM_Row Minor_Indgen-specialty5.xls Chart 1 3 2 11" xfId="10013" xr:uid="{1DBF9B14-87D1-46F4-9A4F-B01341C4F7E9}"/>
    <cellStyle name="A_SUM_Row Minor_Indgen-specialty5.xls Chart 1 3 2 12" xfId="10014" xr:uid="{61ECB47D-0F53-458F-A92E-B67B3BEC25E7}"/>
    <cellStyle name="A_SUM_Row Minor_Indgen-specialty5.xls Chart 1 3 2 13" xfId="10015" xr:uid="{2775725F-2A92-4811-902C-FD0203BF8107}"/>
    <cellStyle name="A_SUM_Row Minor_Indgen-specialty5.xls Chart 1 3 2 14" xfId="10016" xr:uid="{29EED65D-CCE6-4EEC-B106-2367CBA602A3}"/>
    <cellStyle name="A_SUM_Row Minor_Indgen-specialty5.xls Chart 1 3 2 15" xfId="10017" xr:uid="{45CFF58B-A3FC-4C62-8CD6-BE2DADEFBEEE}"/>
    <cellStyle name="A_SUM_Row Minor_Indgen-specialty5.xls Chart 1 3 2 16" xfId="10018" xr:uid="{864EE150-914C-49A3-ACB5-9F02D9BE4F4B}"/>
    <cellStyle name="A_SUM_Row Minor_Indgen-specialty5.xls Chart 1 3 2 17" xfId="10019" xr:uid="{FAC86B07-5BBA-4225-9F8B-38A8573EDDB0}"/>
    <cellStyle name="A_SUM_Row Minor_Indgen-specialty5.xls Chart 1 3 2 18" xfId="10020" xr:uid="{54F11CD0-502E-4246-A848-CE9685BE358E}"/>
    <cellStyle name="A_SUM_Row Minor_Indgen-specialty5.xls Chart 1 3 2 19" xfId="10021" xr:uid="{20C78181-C09B-492F-B517-23AF3620F1F4}"/>
    <cellStyle name="A_SUM_Row Minor_Indgen-specialty5.xls Chart 1 3 2 2" xfId="10022" xr:uid="{782A1302-31FD-4A70-B17C-CDCC386C9205}"/>
    <cellStyle name="A_SUM_Row Minor_Indgen-specialty5.xls Chart 1 3 2 20" xfId="10023" xr:uid="{B27104F4-AFC8-41CB-99AE-702D84B7DCF2}"/>
    <cellStyle name="A_SUM_Row Minor_Indgen-specialty5.xls Chart 1 3 2 21" xfId="10024" xr:uid="{FBAB9EA1-190C-4E6B-AA5F-AFE560F535E9}"/>
    <cellStyle name="A_SUM_Row Minor_Indgen-specialty5.xls Chart 1 3 2 22" xfId="10025" xr:uid="{7D780190-5223-4AA7-B315-028C5B5E18FA}"/>
    <cellStyle name="A_SUM_Row Minor_Indgen-specialty5.xls Chart 1 3 2 23" xfId="10026" xr:uid="{59FA3BA1-5868-4922-AA5E-503B571D2EA7}"/>
    <cellStyle name="A_SUM_Row Minor_Indgen-specialty5.xls Chart 1 3 2 24" xfId="10027" xr:uid="{4F8696FE-C1D7-4357-9F8B-A0591069E4D3}"/>
    <cellStyle name="A_SUM_Row Minor_Indgen-specialty5.xls Chart 1 3 2 25" xfId="10028" xr:uid="{63F29844-4905-4413-B8A4-E6711DD8CEE0}"/>
    <cellStyle name="A_SUM_Row Minor_Indgen-specialty5.xls Chart 1 3 2 26" xfId="10029" xr:uid="{F103B857-B47B-4183-8961-5B9A35BE6098}"/>
    <cellStyle name="A_SUM_Row Minor_Indgen-specialty5.xls Chart 1 3 2 27" xfId="10030" xr:uid="{93B365F7-E614-4352-95B3-291E4B768270}"/>
    <cellStyle name="A_SUM_Row Minor_Indgen-specialty5.xls Chart 1 3 2 28" xfId="10031" xr:uid="{B0D8BDA7-5FFE-4324-A986-CFA1A122F77B}"/>
    <cellStyle name="A_SUM_Row Minor_Indgen-specialty5.xls Chart 1 3 2 29" xfId="10032" xr:uid="{C422D52A-38FA-4E30-86E9-B6A6A93811B2}"/>
    <cellStyle name="A_SUM_Row Minor_Indgen-specialty5.xls Chart 1 3 2 3" xfId="10033" xr:uid="{D2C9BCD6-6863-4C00-9E10-DC291FA12227}"/>
    <cellStyle name="A_SUM_Row Minor_Indgen-specialty5.xls Chart 1 3 2 4" xfId="10034" xr:uid="{25505601-BCE8-42D7-ABDC-0753ADABFA21}"/>
    <cellStyle name="A_SUM_Row Minor_Indgen-specialty5.xls Chart 1 3 2 5" xfId="10035" xr:uid="{149C7513-55D0-45D2-90EC-6B3EA98FD141}"/>
    <cellStyle name="A_SUM_Row Minor_Indgen-specialty5.xls Chart 1 3 2 6" xfId="10036" xr:uid="{28E76110-F587-4175-A0D5-E300B88EE922}"/>
    <cellStyle name="A_SUM_Row Minor_Indgen-specialty5.xls Chart 1 3 2 7" xfId="10037" xr:uid="{341B04D9-03A0-41D0-AA7D-73D45C3CE317}"/>
    <cellStyle name="A_SUM_Row Minor_Indgen-specialty5.xls Chart 1 3 2 8" xfId="10038" xr:uid="{E74ABDC2-3184-41F4-8BA8-AEC266CAC654}"/>
    <cellStyle name="A_SUM_Row Minor_Indgen-specialty5.xls Chart 1 3 2 9" xfId="10039" xr:uid="{75364FF3-16CB-4262-9B61-AF417B0DA7E5}"/>
    <cellStyle name="A_SUM_Row Minor_Indgen-specialty5.xls Chart 1 3 3" xfId="10040" xr:uid="{89724358-CF31-4E10-9776-556F81C26148}"/>
    <cellStyle name="A_SUM_Row Minor_Indgen-specialty5.xls Chart 1 3 4" xfId="10041" xr:uid="{04AACE63-F9AF-43F3-927B-FB00D8956A0D}"/>
    <cellStyle name="A_SUM_Row Minor_Indgen-specialty5.xls Chart 1 3 5" xfId="10042" xr:uid="{BDC32F12-1EE5-45E5-B5AC-2DFB59B06317}"/>
    <cellStyle name="A_SUM_Row Minor_Indgen-specialty5.xls Chart 1 3 6" xfId="10043" xr:uid="{7A0AFB51-0E2B-4B4D-BEC1-A88CD5EA3BEE}"/>
    <cellStyle name="A_SUM_Row Minor_Indgen-specialty5.xls Chart 1 3 7" xfId="10044" xr:uid="{EC98FB7B-06F9-4368-9ED3-A0BD8DB26AF9}"/>
    <cellStyle name="A_SUM_Row Minor_Indgen-specialty5.xls Chart 1 3 8" xfId="10045" xr:uid="{5D61F6B4-C178-4D69-8122-2E7E74E0ACB9}"/>
    <cellStyle name="A_SUM_Row Minor_Indgen-specialty5.xls Chart 1 3 9" xfId="10046" xr:uid="{08658AF8-7E0D-4CEC-89E3-90D7681DEA91}"/>
    <cellStyle name="A_SUM_Row Minor_Indgen-specialty5.xls Chart 1 4" xfId="10047" xr:uid="{68BE92F3-42A1-4C1A-8FB0-8985BD09672C}"/>
    <cellStyle name="A_SUM_Row Minor_Indgen-specialty5.xls Chart 1 4 10" xfId="10048" xr:uid="{A71C97C2-4EBC-4A56-9291-003ED28BBBF9}"/>
    <cellStyle name="A_SUM_Row Minor_Indgen-specialty5.xls Chart 1 4 11" xfId="10049" xr:uid="{8C339310-3DF2-48FA-A1AA-CAA8D45ACB0F}"/>
    <cellStyle name="A_SUM_Row Minor_Indgen-specialty5.xls Chart 1 4 12" xfId="10050" xr:uid="{DCE1C38E-5BC4-4B70-980E-4C42BE314A2D}"/>
    <cellStyle name="A_SUM_Row Minor_Indgen-specialty5.xls Chart 1 4 13" xfId="10051" xr:uid="{65B4036B-87EA-4803-8179-698F20F7208F}"/>
    <cellStyle name="A_SUM_Row Minor_Indgen-specialty5.xls Chart 1 4 14" xfId="10052" xr:uid="{52B68372-71B3-4C13-B784-6BF6880B71B9}"/>
    <cellStyle name="A_SUM_Row Minor_Indgen-specialty5.xls Chart 1 4 15" xfId="10053" xr:uid="{36EAC0D9-0A06-45E4-8CFF-C17DE3FA8CAE}"/>
    <cellStyle name="A_SUM_Row Minor_Indgen-specialty5.xls Chart 1 4 16" xfId="10054" xr:uid="{FECF47A8-7D7A-4B07-9195-D2A0EF958666}"/>
    <cellStyle name="A_SUM_Row Minor_Indgen-specialty5.xls Chart 1 4 17" xfId="10055" xr:uid="{4DBF826A-CE78-4D9F-84ED-F9C1E8101A95}"/>
    <cellStyle name="A_SUM_Row Minor_Indgen-specialty5.xls Chart 1 4 18" xfId="10056" xr:uid="{F19E9958-57DB-492C-BDF4-F77A952F479E}"/>
    <cellStyle name="A_SUM_Row Minor_Indgen-specialty5.xls Chart 1 4 19" xfId="10057" xr:uid="{DACC18D0-1EF6-4B5D-A546-0DC3B26259A7}"/>
    <cellStyle name="A_SUM_Row Minor_Indgen-specialty5.xls Chart 1 4 2" xfId="10058" xr:uid="{A4607796-638E-4BDE-BD0B-330A8A41C865}"/>
    <cellStyle name="A_SUM_Row Minor_Indgen-specialty5.xls Chart 1 4 20" xfId="10059" xr:uid="{D127A954-BDE1-48D8-9F41-3AC37579F0E5}"/>
    <cellStyle name="A_SUM_Row Minor_Indgen-specialty5.xls Chart 1 4 21" xfId="10060" xr:uid="{121E5D37-C2B5-4A8F-A416-3111860879B5}"/>
    <cellStyle name="A_SUM_Row Minor_Indgen-specialty5.xls Chart 1 4 22" xfId="10061" xr:uid="{7258D313-8D50-416E-8133-C6429120CEC1}"/>
    <cellStyle name="A_SUM_Row Minor_Indgen-specialty5.xls Chart 1 4 23" xfId="10062" xr:uid="{1CD03859-F2A3-4588-91F2-986FF0F59698}"/>
    <cellStyle name="A_SUM_Row Minor_Indgen-specialty5.xls Chart 1 4 24" xfId="10063" xr:uid="{081EEDF5-65F6-4F4E-BE13-43D07F229D88}"/>
    <cellStyle name="A_SUM_Row Minor_Indgen-specialty5.xls Chart 1 4 25" xfId="10064" xr:uid="{939AFAC4-CEEE-4603-BF30-BFA7A5BB1952}"/>
    <cellStyle name="A_SUM_Row Minor_Indgen-specialty5.xls Chart 1 4 26" xfId="10065" xr:uid="{1CB1339A-7661-4FB4-A287-1290F2F550E6}"/>
    <cellStyle name="A_SUM_Row Minor_Indgen-specialty5.xls Chart 1 4 27" xfId="10066" xr:uid="{1B0A7E4E-FBEA-4CCD-8278-B48BE17A413A}"/>
    <cellStyle name="A_SUM_Row Minor_Indgen-specialty5.xls Chart 1 4 28" xfId="10067" xr:uid="{837D7F33-E7C9-46CE-8259-90BB2295F83A}"/>
    <cellStyle name="A_SUM_Row Minor_Indgen-specialty5.xls Chart 1 4 29" xfId="10068" xr:uid="{FC4A9488-09E7-4809-9E34-FAD3DBD53B79}"/>
    <cellStyle name="A_SUM_Row Minor_Indgen-specialty5.xls Chart 1 4 3" xfId="10069" xr:uid="{3D5355B8-4FCF-4B37-9454-E998368D128E}"/>
    <cellStyle name="A_SUM_Row Minor_Indgen-specialty5.xls Chart 1 4 4" xfId="10070" xr:uid="{3C3822C7-CFC1-44A2-B3DB-C5E1B46226AC}"/>
    <cellStyle name="A_SUM_Row Minor_Indgen-specialty5.xls Chart 1 4 5" xfId="10071" xr:uid="{BDB5310A-FA43-4C4D-858B-BFD6E859CBE7}"/>
    <cellStyle name="A_SUM_Row Minor_Indgen-specialty5.xls Chart 1 4 6" xfId="10072" xr:uid="{0F8344FF-FA26-4361-91C9-9CE35951BD53}"/>
    <cellStyle name="A_SUM_Row Minor_Indgen-specialty5.xls Chart 1 4 7" xfId="10073" xr:uid="{7D2D9489-DCFF-42AF-ACD6-329702C4170D}"/>
    <cellStyle name="A_SUM_Row Minor_Indgen-specialty5.xls Chart 1 4 8" xfId="10074" xr:uid="{0B1E9E4D-57BC-404D-BA19-AC2086C9AD1C}"/>
    <cellStyle name="A_SUM_Row Minor_Indgen-specialty5.xls Chart 1 4 9" xfId="10075" xr:uid="{4402E0BA-818A-4AD0-9260-B61A2A5BC4D5}"/>
    <cellStyle name="A_SUM_Row Minor_Indgen-specialty5.xls Chart 1 5" xfId="10076" xr:uid="{BD2AC844-2FCC-4B08-ABEB-666620AD86EB}"/>
    <cellStyle name="A_SUM_Row Minor_Indgen-specialty5.xls Chart 1 6" xfId="10077" xr:uid="{3F943B79-D049-42EB-A93C-5AC80432E056}"/>
    <cellStyle name="A_SUM_Row Minor_Indgen-specialty5.xls Chart 1 7" xfId="10078" xr:uid="{711D32D8-536C-4053-BDE9-CDB5898ED2D1}"/>
    <cellStyle name="A_SUM_Row Minor_Indgen-specialty5.xls Chart 1 8" xfId="10079" xr:uid="{34E173C5-DBD3-4C4B-835C-F3EC1C10E6F8}"/>
    <cellStyle name="A_SUM_Row Minor_Indgen-specialty5.xls Chart 1 9" xfId="10080" xr:uid="{59A05DDE-2F72-4F5E-843A-9FE7455A2BB6}"/>
    <cellStyle name="A_SUM_Row Minor_Indgen-specialty5.xls Chart 3" xfId="10081" xr:uid="{571EA792-55DB-4621-A286-D0A00C6D8C07}"/>
    <cellStyle name="A_SUM_Row Minor_Indgen-specialty5.xls Chart 3 10" xfId="10082" xr:uid="{66811759-99C5-430A-B5C2-E88BC52B2CCE}"/>
    <cellStyle name="A_SUM_Row Minor_Indgen-specialty5.xls Chart 3 11" xfId="10083" xr:uid="{313C67FF-66C7-454C-9B01-EC50DD45E1D1}"/>
    <cellStyle name="A_SUM_Row Minor_Indgen-specialty5.xls Chart 3 12" xfId="10084" xr:uid="{2E5745EC-E911-409D-A985-62339AA9F2E9}"/>
    <cellStyle name="A_SUM_Row Minor_Indgen-specialty5.xls Chart 3 13" xfId="10085" xr:uid="{747F5BD1-AE51-4C34-8AF8-6234D7C76D7D}"/>
    <cellStyle name="A_SUM_Row Minor_Indgen-specialty5.xls Chart 3 14" xfId="10086" xr:uid="{87B58A22-B43B-427F-8C35-EFE95D90AEF5}"/>
    <cellStyle name="A_SUM_Row Minor_Indgen-specialty5.xls Chart 3 15" xfId="10087" xr:uid="{34646985-2EE7-46C8-B452-4FA52B70C1A5}"/>
    <cellStyle name="A_SUM_Row Minor_Indgen-specialty5.xls Chart 3 16" xfId="10088" xr:uid="{FC8BA392-CB12-4D5B-AEFB-DAD291DB9862}"/>
    <cellStyle name="A_SUM_Row Minor_Indgen-specialty5.xls Chart 3 17" xfId="10089" xr:uid="{AA5729DA-E7C0-4C17-8ED2-AB5592EDCFB1}"/>
    <cellStyle name="A_SUM_Row Minor_Indgen-specialty5.xls Chart 3 18" xfId="10090" xr:uid="{10A9B8A3-F3EC-4823-A93D-EC0134FD3761}"/>
    <cellStyle name="A_SUM_Row Minor_Indgen-specialty5.xls Chart 3 2" xfId="10091" xr:uid="{F6B4C425-1077-447A-AA44-D2F54419F930}"/>
    <cellStyle name="A_SUM_Row Minor_Indgen-specialty5.xls Chart 3 2 10" xfId="10092" xr:uid="{D6047EB1-0DD6-4E8F-AEA8-BC9D3C256C13}"/>
    <cellStyle name="A_SUM_Row Minor_Indgen-specialty5.xls Chart 3 2 11" xfId="10093" xr:uid="{9FD51785-18B8-48A6-8ACE-BBC9AF73EF2D}"/>
    <cellStyle name="A_SUM_Row Minor_Indgen-specialty5.xls Chart 3 2 12" xfId="10094" xr:uid="{9C171748-F827-470C-A2E0-57CF35C4F677}"/>
    <cellStyle name="A_SUM_Row Minor_Indgen-specialty5.xls Chart 3 2 13" xfId="10095" xr:uid="{CDDB6F6A-BE98-4A28-87A6-7CAEB8869521}"/>
    <cellStyle name="A_SUM_Row Minor_Indgen-specialty5.xls Chart 3 2 14" xfId="10096" xr:uid="{FE6C7260-0D0C-4574-9F10-F25F476994B6}"/>
    <cellStyle name="A_SUM_Row Minor_Indgen-specialty5.xls Chart 3 2 15" xfId="10097" xr:uid="{E7216775-5F65-495D-B61B-9027529E27AB}"/>
    <cellStyle name="A_SUM_Row Minor_Indgen-specialty5.xls Chart 3 2 16" xfId="10098" xr:uid="{423D2D36-CCEF-4DDC-9076-0401AB818028}"/>
    <cellStyle name="A_SUM_Row Minor_Indgen-specialty5.xls Chart 3 2 2" xfId="10099" xr:uid="{FAB9E971-F27D-42E4-A74F-DDCC902014E2}"/>
    <cellStyle name="A_SUM_Row Minor_Indgen-specialty5.xls Chart 3 2 2 10" xfId="10100" xr:uid="{8D0E2368-7BCC-44FF-928A-B68799C16479}"/>
    <cellStyle name="A_SUM_Row Minor_Indgen-specialty5.xls Chart 3 2 2 11" xfId="10101" xr:uid="{069227E4-F5BD-4AC7-915F-B9753C51155F}"/>
    <cellStyle name="A_SUM_Row Minor_Indgen-specialty5.xls Chart 3 2 2 12" xfId="10102" xr:uid="{F0C22F5B-874D-41F1-A587-2AF3DC709763}"/>
    <cellStyle name="A_SUM_Row Minor_Indgen-specialty5.xls Chart 3 2 2 13" xfId="10103" xr:uid="{82D0DF00-697D-4A7C-8A8C-CF96B5112EEA}"/>
    <cellStyle name="A_SUM_Row Minor_Indgen-specialty5.xls Chart 3 2 2 14" xfId="10104" xr:uid="{4EBEC652-968A-4C58-996B-D38935DF1E4A}"/>
    <cellStyle name="A_SUM_Row Minor_Indgen-specialty5.xls Chart 3 2 2 15" xfId="10105" xr:uid="{114A2D36-472E-4CFC-8558-8B2721D564FD}"/>
    <cellStyle name="A_SUM_Row Minor_Indgen-specialty5.xls Chart 3 2 2 16" xfId="10106" xr:uid="{B9AA7D46-B4B4-4D51-AB23-061073CC7954}"/>
    <cellStyle name="A_SUM_Row Minor_Indgen-specialty5.xls Chart 3 2 2 17" xfId="10107" xr:uid="{3EF05AF0-C4A9-4888-B6DB-70C655F82E46}"/>
    <cellStyle name="A_SUM_Row Minor_Indgen-specialty5.xls Chart 3 2 2 18" xfId="10108" xr:uid="{7C8A0DF9-1068-4BE3-A9E5-15C93B79AA3C}"/>
    <cellStyle name="A_SUM_Row Minor_Indgen-specialty5.xls Chart 3 2 2 19" xfId="10109" xr:uid="{892CF7AB-F43C-479F-A7CF-BB5170DC4BF2}"/>
    <cellStyle name="A_SUM_Row Minor_Indgen-specialty5.xls Chart 3 2 2 2" xfId="10110" xr:uid="{650211F7-2BCE-43B5-8407-F202115575BC}"/>
    <cellStyle name="A_SUM_Row Minor_Indgen-specialty5.xls Chart 3 2 2 20" xfId="10111" xr:uid="{177BBFCA-17F5-4246-A7C2-3C0E1FA728CD}"/>
    <cellStyle name="A_SUM_Row Minor_Indgen-specialty5.xls Chart 3 2 2 21" xfId="10112" xr:uid="{CC8ECBF0-5657-4941-819F-18B4341DB9A2}"/>
    <cellStyle name="A_SUM_Row Minor_Indgen-specialty5.xls Chart 3 2 2 22" xfId="10113" xr:uid="{6F074B07-7C02-4D07-AFAC-96065BBD7E23}"/>
    <cellStyle name="A_SUM_Row Minor_Indgen-specialty5.xls Chart 3 2 2 23" xfId="10114" xr:uid="{68FE5579-CD20-4E75-B551-82A9B97D6539}"/>
    <cellStyle name="A_SUM_Row Minor_Indgen-specialty5.xls Chart 3 2 2 24" xfId="10115" xr:uid="{3A37F3B8-56A8-45E6-B6D3-81C710BB5256}"/>
    <cellStyle name="A_SUM_Row Minor_Indgen-specialty5.xls Chart 3 2 2 25" xfId="10116" xr:uid="{25CC5520-6B60-4775-B113-32B5E0449E61}"/>
    <cellStyle name="A_SUM_Row Minor_Indgen-specialty5.xls Chart 3 2 2 26" xfId="10117" xr:uid="{DDB0D3A9-E809-4299-952A-6E6832B63319}"/>
    <cellStyle name="A_SUM_Row Minor_Indgen-specialty5.xls Chart 3 2 2 27" xfId="10118" xr:uid="{5E0E64B1-BC16-4339-AFB2-F8A7F16C9BC2}"/>
    <cellStyle name="A_SUM_Row Minor_Indgen-specialty5.xls Chart 3 2 2 28" xfId="10119" xr:uid="{559E9C28-AF8B-46D4-955A-A438181AA77A}"/>
    <cellStyle name="A_SUM_Row Minor_Indgen-specialty5.xls Chart 3 2 2 29" xfId="10120" xr:uid="{5340C99F-D788-4ACA-8419-E1F883855719}"/>
    <cellStyle name="A_SUM_Row Minor_Indgen-specialty5.xls Chart 3 2 2 3" xfId="10121" xr:uid="{B8DC4ACD-90B2-452C-9152-5894DF791206}"/>
    <cellStyle name="A_SUM_Row Minor_Indgen-specialty5.xls Chart 3 2 2 4" xfId="10122" xr:uid="{50742606-40D2-48FF-B940-EF826C9430EF}"/>
    <cellStyle name="A_SUM_Row Minor_Indgen-specialty5.xls Chart 3 2 2 5" xfId="10123" xr:uid="{9561C0A7-EE45-47FC-915C-19BE61F47F39}"/>
    <cellStyle name="A_SUM_Row Minor_Indgen-specialty5.xls Chart 3 2 2 6" xfId="10124" xr:uid="{B9CB84FC-EF95-45BE-9F2D-18ADDCF1D2D3}"/>
    <cellStyle name="A_SUM_Row Minor_Indgen-specialty5.xls Chart 3 2 2 7" xfId="10125" xr:uid="{4BB2B416-32A2-4246-A843-8755E277E890}"/>
    <cellStyle name="A_SUM_Row Minor_Indgen-specialty5.xls Chart 3 2 2 8" xfId="10126" xr:uid="{9B90AFE8-B6B0-45ED-800A-4C193596FF9B}"/>
    <cellStyle name="A_SUM_Row Minor_Indgen-specialty5.xls Chart 3 2 2 9" xfId="10127" xr:uid="{F62C711B-19CE-4717-8183-F4F39C4B976D}"/>
    <cellStyle name="A_SUM_Row Minor_Indgen-specialty5.xls Chart 3 2 3" xfId="10128" xr:uid="{D6A0593E-FCE1-46AA-BBCE-5B776EFCE3B0}"/>
    <cellStyle name="A_SUM_Row Minor_Indgen-specialty5.xls Chart 3 2 4" xfId="10129" xr:uid="{FB97F769-180D-452D-9EE8-5F9E9D284071}"/>
    <cellStyle name="A_SUM_Row Minor_Indgen-specialty5.xls Chart 3 2 5" xfId="10130" xr:uid="{C0E92896-A6EC-4A53-A54D-A4B6DE5D3F9C}"/>
    <cellStyle name="A_SUM_Row Minor_Indgen-specialty5.xls Chart 3 2 6" xfId="10131" xr:uid="{38E438F5-8458-42BF-B93C-CF4A43283A59}"/>
    <cellStyle name="A_SUM_Row Minor_Indgen-specialty5.xls Chart 3 2 7" xfId="10132" xr:uid="{212FC63F-FB95-4413-AA0D-9F44387895EB}"/>
    <cellStyle name="A_SUM_Row Minor_Indgen-specialty5.xls Chart 3 2 8" xfId="10133" xr:uid="{3384C6BB-4856-495C-A569-72CECAE94889}"/>
    <cellStyle name="A_SUM_Row Minor_Indgen-specialty5.xls Chart 3 2 9" xfId="10134" xr:uid="{DAB4EF5D-FDEE-499B-A529-79FFB91F4875}"/>
    <cellStyle name="A_SUM_Row Minor_Indgen-specialty5.xls Chart 3 3" xfId="10135" xr:uid="{BD24706D-2B5D-4EA2-8E76-8E4DA21ECB5D}"/>
    <cellStyle name="A_SUM_Row Minor_Indgen-specialty5.xls Chart 3 3 10" xfId="10136" xr:uid="{F663D6CF-B1F4-4E0F-A672-B49215DFBB8E}"/>
    <cellStyle name="A_SUM_Row Minor_Indgen-specialty5.xls Chart 3 3 11" xfId="10137" xr:uid="{0910CF92-A0D2-4C41-9443-EF1DF2A113E4}"/>
    <cellStyle name="A_SUM_Row Minor_Indgen-specialty5.xls Chart 3 3 12" xfId="10138" xr:uid="{B1AE3539-F331-4F34-AA7A-2EBE7E55259E}"/>
    <cellStyle name="A_SUM_Row Minor_Indgen-specialty5.xls Chart 3 3 13" xfId="10139" xr:uid="{77082BC2-CA15-4F7E-AD74-4421B3D064A2}"/>
    <cellStyle name="A_SUM_Row Minor_Indgen-specialty5.xls Chart 3 3 14" xfId="10140" xr:uid="{45B151D3-CAD6-43F4-B821-ACD8BC8CC462}"/>
    <cellStyle name="A_SUM_Row Minor_Indgen-specialty5.xls Chart 3 3 15" xfId="10141" xr:uid="{2AB21DC4-BCB5-41A1-B7CC-342CE0B4733B}"/>
    <cellStyle name="A_SUM_Row Minor_Indgen-specialty5.xls Chart 3 3 16" xfId="10142" xr:uid="{10D50583-1F5B-4CC9-9CCC-4E0460C9B090}"/>
    <cellStyle name="A_SUM_Row Minor_Indgen-specialty5.xls Chart 3 3 2" xfId="10143" xr:uid="{291CAE2B-5EFE-479C-8822-62E5F46DB46C}"/>
    <cellStyle name="A_SUM_Row Minor_Indgen-specialty5.xls Chart 3 3 2 10" xfId="10144" xr:uid="{6CFB7D43-B6DC-447E-B02A-597A1A0D7A88}"/>
    <cellStyle name="A_SUM_Row Minor_Indgen-specialty5.xls Chart 3 3 2 11" xfId="10145" xr:uid="{E8077A69-06B4-4951-9A13-81436B0F7D01}"/>
    <cellStyle name="A_SUM_Row Minor_Indgen-specialty5.xls Chart 3 3 2 12" xfId="10146" xr:uid="{7761CD29-FD73-4E82-B852-3163949764C3}"/>
    <cellStyle name="A_SUM_Row Minor_Indgen-specialty5.xls Chart 3 3 2 13" xfId="10147" xr:uid="{51D1A837-CD50-42B1-A7B4-59C85A16CDC3}"/>
    <cellStyle name="A_SUM_Row Minor_Indgen-specialty5.xls Chart 3 3 2 14" xfId="10148" xr:uid="{E6285262-3C7D-4380-81F7-155BBAAB254C}"/>
    <cellStyle name="A_SUM_Row Minor_Indgen-specialty5.xls Chart 3 3 2 15" xfId="10149" xr:uid="{C7AF9FB2-1A7B-478D-B423-E6BA81CC3864}"/>
    <cellStyle name="A_SUM_Row Minor_Indgen-specialty5.xls Chart 3 3 2 16" xfId="10150" xr:uid="{5B3D78CA-E24E-4E63-9681-DD6888F02AB6}"/>
    <cellStyle name="A_SUM_Row Minor_Indgen-specialty5.xls Chart 3 3 2 17" xfId="10151" xr:uid="{D4FEAF57-8C7F-401E-AEA0-A8715BC667D8}"/>
    <cellStyle name="A_SUM_Row Minor_Indgen-specialty5.xls Chart 3 3 2 18" xfId="10152" xr:uid="{C6274F1C-0E19-4B49-B9C6-1A81FDEBF565}"/>
    <cellStyle name="A_SUM_Row Minor_Indgen-specialty5.xls Chart 3 3 2 19" xfId="10153" xr:uid="{64D8CE82-30FA-464F-9CA5-7F1B3D2C5A65}"/>
    <cellStyle name="A_SUM_Row Minor_Indgen-specialty5.xls Chart 3 3 2 2" xfId="10154" xr:uid="{69A759AE-A89D-4736-BA1A-BEE4D6311CAB}"/>
    <cellStyle name="A_SUM_Row Minor_Indgen-specialty5.xls Chart 3 3 2 20" xfId="10155" xr:uid="{9DC8C185-60BE-43B1-ACB9-4688A86F2522}"/>
    <cellStyle name="A_SUM_Row Minor_Indgen-specialty5.xls Chart 3 3 2 21" xfId="10156" xr:uid="{ABF7A18C-3EFB-43A4-8F1B-12606099893D}"/>
    <cellStyle name="A_SUM_Row Minor_Indgen-specialty5.xls Chart 3 3 2 22" xfId="10157" xr:uid="{1DCD6EE0-0587-4723-9C0D-23D3AC942E6B}"/>
    <cellStyle name="A_SUM_Row Minor_Indgen-specialty5.xls Chart 3 3 2 23" xfId="10158" xr:uid="{6931DDFF-0850-4AFE-9D0D-5709C4EA0317}"/>
    <cellStyle name="A_SUM_Row Minor_Indgen-specialty5.xls Chart 3 3 2 24" xfId="10159" xr:uid="{50773ED9-B90C-492F-85B5-1B709DC5136C}"/>
    <cellStyle name="A_SUM_Row Minor_Indgen-specialty5.xls Chart 3 3 2 25" xfId="10160" xr:uid="{FFB22EAE-49B9-43CC-94AC-17CA57B8D9C1}"/>
    <cellStyle name="A_SUM_Row Minor_Indgen-specialty5.xls Chart 3 3 2 26" xfId="10161" xr:uid="{BB1FF0AA-0ECB-4441-9792-57C9B3F41D7B}"/>
    <cellStyle name="A_SUM_Row Minor_Indgen-specialty5.xls Chart 3 3 2 27" xfId="10162" xr:uid="{0BEB5BB8-2AF9-48CC-A8A3-CE6138AECFBC}"/>
    <cellStyle name="A_SUM_Row Minor_Indgen-specialty5.xls Chart 3 3 2 28" xfId="10163" xr:uid="{CBCB1595-18BE-4F41-8F0C-CCFF17E8D15C}"/>
    <cellStyle name="A_SUM_Row Minor_Indgen-specialty5.xls Chart 3 3 2 29" xfId="10164" xr:uid="{37D58E52-2AC0-4ABF-9EF9-FEE03319837C}"/>
    <cellStyle name="A_SUM_Row Minor_Indgen-specialty5.xls Chart 3 3 2 3" xfId="10165" xr:uid="{AEF9C1CC-F8F3-460A-8F9D-E0937733EFA8}"/>
    <cellStyle name="A_SUM_Row Minor_Indgen-specialty5.xls Chart 3 3 2 4" xfId="10166" xr:uid="{80B9EF35-9D90-43E0-BA8C-BF4A005CAE0A}"/>
    <cellStyle name="A_SUM_Row Minor_Indgen-specialty5.xls Chart 3 3 2 5" xfId="10167" xr:uid="{EB20EF0D-0440-41BD-8336-86DE1C0C03E8}"/>
    <cellStyle name="A_SUM_Row Minor_Indgen-specialty5.xls Chart 3 3 2 6" xfId="10168" xr:uid="{89683C63-7543-490C-B1EB-3BE11DB94EE9}"/>
    <cellStyle name="A_SUM_Row Minor_Indgen-specialty5.xls Chart 3 3 2 7" xfId="10169" xr:uid="{3645343D-9516-46AE-97F8-78D22B708268}"/>
    <cellStyle name="A_SUM_Row Minor_Indgen-specialty5.xls Chart 3 3 2 8" xfId="10170" xr:uid="{BA30539F-B7B6-4C7F-A968-69F26CF1F754}"/>
    <cellStyle name="A_SUM_Row Minor_Indgen-specialty5.xls Chart 3 3 2 9" xfId="10171" xr:uid="{2B6E4ACA-5580-4DC8-AAA8-4BD5987F6ECA}"/>
    <cellStyle name="A_SUM_Row Minor_Indgen-specialty5.xls Chart 3 3 3" xfId="10172" xr:uid="{50596541-8E82-4F91-9DD2-E62B8B38D441}"/>
    <cellStyle name="A_SUM_Row Minor_Indgen-specialty5.xls Chart 3 3 4" xfId="10173" xr:uid="{3C250D6D-2423-40E2-8773-10E253B189AE}"/>
    <cellStyle name="A_SUM_Row Minor_Indgen-specialty5.xls Chart 3 3 5" xfId="10174" xr:uid="{916776AB-9579-4A30-A3A5-D60DBA0A964C}"/>
    <cellStyle name="A_SUM_Row Minor_Indgen-specialty5.xls Chart 3 3 6" xfId="10175" xr:uid="{D420F62C-F8F1-48E0-BDDD-BEF526EECE43}"/>
    <cellStyle name="A_SUM_Row Minor_Indgen-specialty5.xls Chart 3 3 7" xfId="10176" xr:uid="{37F6474D-7037-4088-9324-441679CC824B}"/>
    <cellStyle name="A_SUM_Row Minor_Indgen-specialty5.xls Chart 3 3 8" xfId="10177" xr:uid="{63C41D6D-0CDE-411A-A118-86257F6F6BA0}"/>
    <cellStyle name="A_SUM_Row Minor_Indgen-specialty5.xls Chart 3 3 9" xfId="10178" xr:uid="{7D7467B2-217E-4E57-AE56-2C7663C188E4}"/>
    <cellStyle name="A_SUM_Row Minor_Indgen-specialty5.xls Chart 3 4" xfId="10179" xr:uid="{E5CDF0A9-5982-4497-A4F5-87DF867F4818}"/>
    <cellStyle name="A_SUM_Row Minor_Indgen-specialty5.xls Chart 3 4 10" xfId="10180" xr:uid="{2999C684-DC0B-4482-A26F-BFBF236FFFDD}"/>
    <cellStyle name="A_SUM_Row Minor_Indgen-specialty5.xls Chart 3 4 11" xfId="10181" xr:uid="{B73AF9FC-A4FE-497F-9FFA-6063B6893CFB}"/>
    <cellStyle name="A_SUM_Row Minor_Indgen-specialty5.xls Chart 3 4 12" xfId="10182" xr:uid="{383B853C-2E07-48AE-8262-47C2DFE75F16}"/>
    <cellStyle name="A_SUM_Row Minor_Indgen-specialty5.xls Chart 3 4 13" xfId="10183" xr:uid="{AC3B970D-F568-4DCE-8774-54111C0B0223}"/>
    <cellStyle name="A_SUM_Row Minor_Indgen-specialty5.xls Chart 3 4 14" xfId="10184" xr:uid="{68326B6C-D114-4F04-9B31-7A547E82031C}"/>
    <cellStyle name="A_SUM_Row Minor_Indgen-specialty5.xls Chart 3 4 15" xfId="10185" xr:uid="{AC46C97C-1CF8-40F6-87DA-8359F13883A7}"/>
    <cellStyle name="A_SUM_Row Minor_Indgen-specialty5.xls Chart 3 4 16" xfId="10186" xr:uid="{0DD13676-5DCC-453F-8BD7-68597C456935}"/>
    <cellStyle name="A_SUM_Row Minor_Indgen-specialty5.xls Chart 3 4 17" xfId="10187" xr:uid="{BDE3A4D8-5AE7-4971-89BD-347058C2B108}"/>
    <cellStyle name="A_SUM_Row Minor_Indgen-specialty5.xls Chart 3 4 18" xfId="10188" xr:uid="{92C8AC6E-B6CF-4FB0-AA96-93BDBE6D836D}"/>
    <cellStyle name="A_SUM_Row Minor_Indgen-specialty5.xls Chart 3 4 19" xfId="10189" xr:uid="{CC3099B3-F6E9-43F0-B91B-596067D75958}"/>
    <cellStyle name="A_SUM_Row Minor_Indgen-specialty5.xls Chart 3 4 2" xfId="10190" xr:uid="{31A378A5-4015-4B4F-BD57-1AEB49ED505E}"/>
    <cellStyle name="A_SUM_Row Minor_Indgen-specialty5.xls Chart 3 4 20" xfId="10191" xr:uid="{C0C91A12-932C-4DD0-B61B-593772346A0E}"/>
    <cellStyle name="A_SUM_Row Minor_Indgen-specialty5.xls Chart 3 4 21" xfId="10192" xr:uid="{8A4559BD-2ECB-488B-BFE8-AE9CE6681190}"/>
    <cellStyle name="A_SUM_Row Minor_Indgen-specialty5.xls Chart 3 4 22" xfId="10193" xr:uid="{A73C4220-8654-4F3C-A41E-11CC4985308F}"/>
    <cellStyle name="A_SUM_Row Minor_Indgen-specialty5.xls Chart 3 4 23" xfId="10194" xr:uid="{4D255797-13DD-4A29-98F0-3A1EC40219CC}"/>
    <cellStyle name="A_SUM_Row Minor_Indgen-specialty5.xls Chart 3 4 24" xfId="10195" xr:uid="{E048B955-9E83-46F1-83B3-449EC065D2A8}"/>
    <cellStyle name="A_SUM_Row Minor_Indgen-specialty5.xls Chart 3 4 25" xfId="10196" xr:uid="{8E50135B-95DE-4FAD-A825-21CA6653E1E5}"/>
    <cellStyle name="A_SUM_Row Minor_Indgen-specialty5.xls Chart 3 4 26" xfId="10197" xr:uid="{932BAF93-5837-463B-A4AC-C5544909F75B}"/>
    <cellStyle name="A_SUM_Row Minor_Indgen-specialty5.xls Chart 3 4 27" xfId="10198" xr:uid="{65FEA8D9-D324-48FF-85F8-02980C0C16AD}"/>
    <cellStyle name="A_SUM_Row Minor_Indgen-specialty5.xls Chart 3 4 28" xfId="10199" xr:uid="{7AE12C61-D79C-4A38-B001-455E0668014B}"/>
    <cellStyle name="A_SUM_Row Minor_Indgen-specialty5.xls Chart 3 4 29" xfId="10200" xr:uid="{8C45BFF6-C4AE-4513-8CD9-9AD0C491C4E6}"/>
    <cellStyle name="A_SUM_Row Minor_Indgen-specialty5.xls Chart 3 4 3" xfId="10201" xr:uid="{9D0B1F7E-501C-4BDE-8762-DEDE5011D55F}"/>
    <cellStyle name="A_SUM_Row Minor_Indgen-specialty5.xls Chart 3 4 4" xfId="10202" xr:uid="{B027E767-A6EB-48EC-8853-E80DE51FD6C6}"/>
    <cellStyle name="A_SUM_Row Minor_Indgen-specialty5.xls Chart 3 4 5" xfId="10203" xr:uid="{4AD4F189-857C-4EB0-9B32-F4E120DD4BB7}"/>
    <cellStyle name="A_SUM_Row Minor_Indgen-specialty5.xls Chart 3 4 6" xfId="10204" xr:uid="{AF7C38C8-4EEA-4167-B5F3-236159756D8A}"/>
    <cellStyle name="A_SUM_Row Minor_Indgen-specialty5.xls Chart 3 4 7" xfId="10205" xr:uid="{58A88DF4-4F7E-4077-814A-B035394F0386}"/>
    <cellStyle name="A_SUM_Row Minor_Indgen-specialty5.xls Chart 3 4 8" xfId="10206" xr:uid="{61FD1C4B-D992-4749-B59E-215E6D67CC6E}"/>
    <cellStyle name="A_SUM_Row Minor_Indgen-specialty5.xls Chart 3 4 9" xfId="10207" xr:uid="{6A418D0A-0464-4C65-8022-62FA837E52C1}"/>
    <cellStyle name="A_SUM_Row Minor_Indgen-specialty5.xls Chart 3 5" xfId="10208" xr:uid="{F6065F80-7822-45B2-84A7-974FBFF7C185}"/>
    <cellStyle name="A_SUM_Row Minor_Indgen-specialty5.xls Chart 3 6" xfId="10209" xr:uid="{D02BDB3A-8C7C-46CB-A9C7-37462ABE56D7}"/>
    <cellStyle name="A_SUM_Row Minor_Indgen-specialty5.xls Chart 3 7" xfId="10210" xr:uid="{7BFF2362-6FD4-43A5-A3A3-A529CA018D9E}"/>
    <cellStyle name="A_SUM_Row Minor_Indgen-specialty5.xls Chart 3 8" xfId="10211" xr:uid="{D43731C4-E3F5-4F52-AA85-19DED8D45B2D}"/>
    <cellStyle name="A_SUM_Row Minor_Indgen-specialty5.xls Chart 3 9" xfId="10212" xr:uid="{0A3293B7-D5A7-4F64-812B-2D8DE34CFAF3}"/>
    <cellStyle name="A_SUM_Row Minor_Specialty.xls Chart 1" xfId="10213" xr:uid="{7FE86464-EDD6-400E-96F1-C0F6CB9940D8}"/>
    <cellStyle name="A_SUM_Row Minor_Specialty.xls Chart 1 10" xfId="10214" xr:uid="{C55D25C5-41CA-4DDF-BCB5-3C137151ACAA}"/>
    <cellStyle name="A_SUM_Row Minor_Specialty.xls Chart 1 11" xfId="10215" xr:uid="{3CEC6D97-436F-4AC5-86D3-360C1A7864EC}"/>
    <cellStyle name="A_SUM_Row Minor_Specialty.xls Chart 1 12" xfId="10216" xr:uid="{A06ABB25-126B-4528-875C-8C72547D4A8D}"/>
    <cellStyle name="A_SUM_Row Minor_Specialty.xls Chart 1 13" xfId="10217" xr:uid="{B5EDD2B0-861B-434C-9955-F7AFBF01B6CD}"/>
    <cellStyle name="A_SUM_Row Minor_Specialty.xls Chart 1 14" xfId="10218" xr:uid="{64DEE49A-A608-4AA0-9FF8-71F1F45B2489}"/>
    <cellStyle name="A_SUM_Row Minor_Specialty.xls Chart 1 15" xfId="10219" xr:uid="{2A5CA560-4BF9-4DD4-B401-FF41E7F10E34}"/>
    <cellStyle name="A_SUM_Row Minor_Specialty.xls Chart 1 16" xfId="10220" xr:uid="{7C5A94C0-9140-43D1-8390-4B2EF0989414}"/>
    <cellStyle name="A_SUM_Row Minor_Specialty.xls Chart 1 17" xfId="10221" xr:uid="{3C059AA6-D995-4327-A7CF-3356528A2D25}"/>
    <cellStyle name="A_SUM_Row Minor_Specialty.xls Chart 1 18" xfId="10222" xr:uid="{4DFB0A93-5335-4B00-A9C7-C5B4E2BFC16F}"/>
    <cellStyle name="A_SUM_Row Minor_Specialty.xls Chart 1 2" xfId="10223" xr:uid="{4BC9B9C1-62C3-4D3F-8C16-A1CE3A1694AC}"/>
    <cellStyle name="A_SUM_Row Minor_Specialty.xls Chart 1 2 10" xfId="10224" xr:uid="{EB14D855-9DC1-459A-BB99-9988376610D1}"/>
    <cellStyle name="A_SUM_Row Minor_Specialty.xls Chart 1 2 11" xfId="10225" xr:uid="{0F73A37C-8D05-4E40-9D70-C6529412C348}"/>
    <cellStyle name="A_SUM_Row Minor_Specialty.xls Chart 1 2 12" xfId="10226" xr:uid="{7BD3DA36-D97E-4D46-9CAC-7C80F552E277}"/>
    <cellStyle name="A_SUM_Row Minor_Specialty.xls Chart 1 2 13" xfId="10227" xr:uid="{E23C4B80-EFE1-44F2-953A-D386066ED13C}"/>
    <cellStyle name="A_SUM_Row Minor_Specialty.xls Chart 1 2 14" xfId="10228" xr:uid="{93D67561-62E7-40EF-B4F0-ECD4ECCAC82B}"/>
    <cellStyle name="A_SUM_Row Minor_Specialty.xls Chart 1 2 15" xfId="10229" xr:uid="{30917AA1-162B-48B8-A803-9ED7482A172B}"/>
    <cellStyle name="A_SUM_Row Minor_Specialty.xls Chart 1 2 16" xfId="10230" xr:uid="{EF096DBE-41EA-4300-BECB-A1FBE29FC517}"/>
    <cellStyle name="A_SUM_Row Minor_Specialty.xls Chart 1 2 2" xfId="10231" xr:uid="{5A70CFCF-434A-40B5-9C95-55D0F1E4762D}"/>
    <cellStyle name="A_SUM_Row Minor_Specialty.xls Chart 1 2 2 10" xfId="10232" xr:uid="{2F59BB85-7E60-462E-A8A6-5323120408FC}"/>
    <cellStyle name="A_SUM_Row Minor_Specialty.xls Chart 1 2 2 11" xfId="10233" xr:uid="{BD6F9EF7-489B-427A-B791-4583446678A0}"/>
    <cellStyle name="A_SUM_Row Minor_Specialty.xls Chart 1 2 2 12" xfId="10234" xr:uid="{13C964C0-5E36-41AB-814F-344A851D03E2}"/>
    <cellStyle name="A_SUM_Row Minor_Specialty.xls Chart 1 2 2 13" xfId="10235" xr:uid="{84A48CA0-FCF9-4A71-A7A3-9946E26209A5}"/>
    <cellStyle name="A_SUM_Row Minor_Specialty.xls Chart 1 2 2 14" xfId="10236" xr:uid="{02388EF1-4D40-4B46-ACA3-8DEDA2115237}"/>
    <cellStyle name="A_SUM_Row Minor_Specialty.xls Chart 1 2 2 15" xfId="10237" xr:uid="{C37A0758-D30F-4730-9BC1-5A44C9488849}"/>
    <cellStyle name="A_SUM_Row Minor_Specialty.xls Chart 1 2 2 16" xfId="10238" xr:uid="{D16BEA7E-C842-4DD5-9D00-FD0D5789F11B}"/>
    <cellStyle name="A_SUM_Row Minor_Specialty.xls Chart 1 2 2 17" xfId="10239" xr:uid="{C6824125-5EBB-461F-BFC5-1F860FBA38C4}"/>
    <cellStyle name="A_SUM_Row Minor_Specialty.xls Chart 1 2 2 18" xfId="10240" xr:uid="{4673437B-D4E1-4AAC-A100-7FDDF42E004D}"/>
    <cellStyle name="A_SUM_Row Minor_Specialty.xls Chart 1 2 2 19" xfId="10241" xr:uid="{300DDC27-808F-4EE7-A4D9-865DDD5C93DC}"/>
    <cellStyle name="A_SUM_Row Minor_Specialty.xls Chart 1 2 2 2" xfId="10242" xr:uid="{ACF48511-A8EA-4A64-ADDE-A2972B07D1E9}"/>
    <cellStyle name="A_SUM_Row Minor_Specialty.xls Chart 1 2 2 20" xfId="10243" xr:uid="{4329C391-72EF-4D7B-8BE6-119C67605151}"/>
    <cellStyle name="A_SUM_Row Minor_Specialty.xls Chart 1 2 2 21" xfId="10244" xr:uid="{E33E5B63-24E9-4000-9DFB-B55D08ED8357}"/>
    <cellStyle name="A_SUM_Row Minor_Specialty.xls Chart 1 2 2 22" xfId="10245" xr:uid="{4E6B85C4-A930-45B4-9BEB-43A0778DAEDC}"/>
    <cellStyle name="A_SUM_Row Minor_Specialty.xls Chart 1 2 2 23" xfId="10246" xr:uid="{7815887D-14EF-4CF6-8D13-8408A3EA39DF}"/>
    <cellStyle name="A_SUM_Row Minor_Specialty.xls Chart 1 2 2 24" xfId="10247" xr:uid="{7F6BF0CC-2836-4761-8C75-18519C3C6E02}"/>
    <cellStyle name="A_SUM_Row Minor_Specialty.xls Chart 1 2 2 25" xfId="10248" xr:uid="{DEF06BAF-68E2-4CCB-B34E-460EE1370E7D}"/>
    <cellStyle name="A_SUM_Row Minor_Specialty.xls Chart 1 2 2 26" xfId="10249" xr:uid="{67452B48-0F32-44EE-9E5B-EE899E2D8FE9}"/>
    <cellStyle name="A_SUM_Row Minor_Specialty.xls Chart 1 2 2 27" xfId="10250" xr:uid="{47A29957-E18F-4356-A613-74D749E47FE3}"/>
    <cellStyle name="A_SUM_Row Minor_Specialty.xls Chart 1 2 2 28" xfId="10251" xr:uid="{FF6556DC-2F68-41DA-9E0D-83427A83D41B}"/>
    <cellStyle name="A_SUM_Row Minor_Specialty.xls Chart 1 2 2 29" xfId="10252" xr:uid="{8EB84E84-3436-4F7D-809A-49ACEC3623B1}"/>
    <cellStyle name="A_SUM_Row Minor_Specialty.xls Chart 1 2 2 3" xfId="10253" xr:uid="{9FC2A53F-C0C4-430A-8DEA-D71D31556555}"/>
    <cellStyle name="A_SUM_Row Minor_Specialty.xls Chart 1 2 2 4" xfId="10254" xr:uid="{7BCE730C-6D90-4A97-A36A-577254D1A00F}"/>
    <cellStyle name="A_SUM_Row Minor_Specialty.xls Chart 1 2 2 5" xfId="10255" xr:uid="{10BF098C-A63B-40F4-BF1E-B13170551CFD}"/>
    <cellStyle name="A_SUM_Row Minor_Specialty.xls Chart 1 2 2 6" xfId="10256" xr:uid="{6AAB5530-EEE4-498C-9F8F-614B4C561C0C}"/>
    <cellStyle name="A_SUM_Row Minor_Specialty.xls Chart 1 2 2 7" xfId="10257" xr:uid="{01F90170-446E-4A90-9744-B891D51EF782}"/>
    <cellStyle name="A_SUM_Row Minor_Specialty.xls Chart 1 2 2 8" xfId="10258" xr:uid="{44C8F080-A65F-47F7-BEFA-CB078CD0816D}"/>
    <cellStyle name="A_SUM_Row Minor_Specialty.xls Chart 1 2 2 9" xfId="10259" xr:uid="{C2306F44-9C38-4547-83BD-95979EB8FC69}"/>
    <cellStyle name="A_SUM_Row Minor_Specialty.xls Chart 1 2 3" xfId="10260" xr:uid="{EDC33165-E78E-479F-AD9B-D52CB6F13515}"/>
    <cellStyle name="A_SUM_Row Minor_Specialty.xls Chart 1 2 4" xfId="10261" xr:uid="{55A8AE26-49CB-48BD-9418-096D7AEDD62C}"/>
    <cellStyle name="A_SUM_Row Minor_Specialty.xls Chart 1 2 5" xfId="10262" xr:uid="{82B5F77F-518D-430C-97EE-DFCFC848D7A8}"/>
    <cellStyle name="A_SUM_Row Minor_Specialty.xls Chart 1 2 6" xfId="10263" xr:uid="{B1581CC2-19D9-4450-B79C-1D47D0D57F22}"/>
    <cellStyle name="A_SUM_Row Minor_Specialty.xls Chart 1 2 7" xfId="10264" xr:uid="{D2169D50-0C39-4129-8E27-9AF736E05922}"/>
    <cellStyle name="A_SUM_Row Minor_Specialty.xls Chart 1 2 8" xfId="10265" xr:uid="{ECC4F869-D033-4A52-A086-436EA753C7D9}"/>
    <cellStyle name="A_SUM_Row Minor_Specialty.xls Chart 1 2 9" xfId="10266" xr:uid="{225628DA-FA5B-4FDC-9A4C-9EFFF99C87BC}"/>
    <cellStyle name="A_SUM_Row Minor_Specialty.xls Chart 1 3" xfId="10267" xr:uid="{C28ACEC0-177E-4F16-89DB-DC341157FA58}"/>
    <cellStyle name="A_SUM_Row Minor_Specialty.xls Chart 1 3 10" xfId="10268" xr:uid="{0BE60C42-EA4D-402D-A064-607E738FF984}"/>
    <cellStyle name="A_SUM_Row Minor_Specialty.xls Chart 1 3 11" xfId="10269" xr:uid="{C391E1E2-3215-4B77-AC84-B31658B8EADD}"/>
    <cellStyle name="A_SUM_Row Minor_Specialty.xls Chart 1 3 12" xfId="10270" xr:uid="{49441B93-3612-4D13-BD8D-89138872D2C7}"/>
    <cellStyle name="A_SUM_Row Minor_Specialty.xls Chart 1 3 13" xfId="10271" xr:uid="{A36338A9-6DFD-4DAC-A55B-7DCEE4E30AD3}"/>
    <cellStyle name="A_SUM_Row Minor_Specialty.xls Chart 1 3 14" xfId="10272" xr:uid="{6A54FDFA-48C6-44F1-AD33-3ED7F82AB6E5}"/>
    <cellStyle name="A_SUM_Row Minor_Specialty.xls Chart 1 3 15" xfId="10273" xr:uid="{E344BE9D-3F8E-4648-8EE5-2E6209ADEC3F}"/>
    <cellStyle name="A_SUM_Row Minor_Specialty.xls Chart 1 3 16" xfId="10274" xr:uid="{604A3718-F025-4084-8794-DB1736532F3D}"/>
    <cellStyle name="A_SUM_Row Minor_Specialty.xls Chart 1 3 2" xfId="10275" xr:uid="{1261E19E-07FA-4234-BF08-1D2B826CC6D5}"/>
    <cellStyle name="A_SUM_Row Minor_Specialty.xls Chart 1 3 2 10" xfId="10276" xr:uid="{30037904-2A5A-421C-BB56-3FC860996C92}"/>
    <cellStyle name="A_SUM_Row Minor_Specialty.xls Chart 1 3 2 11" xfId="10277" xr:uid="{22E424A6-EAFF-4BC5-B214-28B3DF8433B3}"/>
    <cellStyle name="A_SUM_Row Minor_Specialty.xls Chart 1 3 2 12" xfId="10278" xr:uid="{A8C1F1E5-3152-48E0-A317-6A3DF77AD89C}"/>
    <cellStyle name="A_SUM_Row Minor_Specialty.xls Chart 1 3 2 13" xfId="10279" xr:uid="{E0307465-67C4-4D29-9826-D7B9D9C76577}"/>
    <cellStyle name="A_SUM_Row Minor_Specialty.xls Chart 1 3 2 14" xfId="10280" xr:uid="{2BE001C4-8B24-4F34-A279-F63A221BA287}"/>
    <cellStyle name="A_SUM_Row Minor_Specialty.xls Chart 1 3 2 15" xfId="10281" xr:uid="{882EA539-E42E-4AAE-A8C3-FEB3465313D1}"/>
    <cellStyle name="A_SUM_Row Minor_Specialty.xls Chart 1 3 2 16" xfId="10282" xr:uid="{827CE463-7FBB-4314-9E5F-86BDF9FDCC0F}"/>
    <cellStyle name="A_SUM_Row Minor_Specialty.xls Chart 1 3 2 17" xfId="10283" xr:uid="{86623553-A7A5-401F-B146-021B01913898}"/>
    <cellStyle name="A_SUM_Row Minor_Specialty.xls Chart 1 3 2 18" xfId="10284" xr:uid="{85DD0AAF-54BA-49A6-9284-9E473D8CF7C9}"/>
    <cellStyle name="A_SUM_Row Minor_Specialty.xls Chart 1 3 2 19" xfId="10285" xr:uid="{0EBDCB3A-D718-424D-8134-481D9ECEACD5}"/>
    <cellStyle name="A_SUM_Row Minor_Specialty.xls Chart 1 3 2 2" xfId="10286" xr:uid="{02E881CF-D73D-43F6-ADB4-CAAE9D12415A}"/>
    <cellStyle name="A_SUM_Row Minor_Specialty.xls Chart 1 3 2 20" xfId="10287" xr:uid="{021E59ED-AA9C-4122-806D-3B2890EB7F29}"/>
    <cellStyle name="A_SUM_Row Minor_Specialty.xls Chart 1 3 2 21" xfId="10288" xr:uid="{CB9F0552-AAF3-4CB4-A63B-A5E201BB0639}"/>
    <cellStyle name="A_SUM_Row Minor_Specialty.xls Chart 1 3 2 22" xfId="10289" xr:uid="{A1222E98-B9AF-4D95-9890-462711457AC4}"/>
    <cellStyle name="A_SUM_Row Minor_Specialty.xls Chart 1 3 2 23" xfId="10290" xr:uid="{BE4114A9-0839-4B42-BBC1-7E1B365BA172}"/>
    <cellStyle name="A_SUM_Row Minor_Specialty.xls Chart 1 3 2 24" xfId="10291" xr:uid="{DB9CAC8F-D3D0-4A8B-A595-AD76F9E0A57B}"/>
    <cellStyle name="A_SUM_Row Minor_Specialty.xls Chart 1 3 2 25" xfId="10292" xr:uid="{42AF6881-158F-4659-86ED-14E352007B36}"/>
    <cellStyle name="A_SUM_Row Minor_Specialty.xls Chart 1 3 2 26" xfId="10293" xr:uid="{F481FCDA-5149-4809-AD9B-629D452E8609}"/>
    <cellStyle name="A_SUM_Row Minor_Specialty.xls Chart 1 3 2 27" xfId="10294" xr:uid="{595478AF-A62D-41F5-BE53-DFFF85ACEE6E}"/>
    <cellStyle name="A_SUM_Row Minor_Specialty.xls Chart 1 3 2 28" xfId="10295" xr:uid="{87F58D39-A6B1-4CEF-A072-B120468AC783}"/>
    <cellStyle name="A_SUM_Row Minor_Specialty.xls Chart 1 3 2 29" xfId="10296" xr:uid="{C69DF234-739D-4A99-9777-7D027905DCFF}"/>
    <cellStyle name="A_SUM_Row Minor_Specialty.xls Chart 1 3 2 3" xfId="10297" xr:uid="{8D507C6B-9803-4F79-BA37-8605C447D435}"/>
    <cellStyle name="A_SUM_Row Minor_Specialty.xls Chart 1 3 2 4" xfId="10298" xr:uid="{58B7F586-D76A-4127-83E4-F148F4A748B8}"/>
    <cellStyle name="A_SUM_Row Minor_Specialty.xls Chart 1 3 2 5" xfId="10299" xr:uid="{CA227D37-06FA-4B6A-8936-6C1E973D9E57}"/>
    <cellStyle name="A_SUM_Row Minor_Specialty.xls Chart 1 3 2 6" xfId="10300" xr:uid="{97DA3710-3C11-4D7E-A4F1-10DF502F6907}"/>
    <cellStyle name="A_SUM_Row Minor_Specialty.xls Chart 1 3 2 7" xfId="10301" xr:uid="{0E61B442-5E80-4BF4-93D9-FB297D80ED37}"/>
    <cellStyle name="A_SUM_Row Minor_Specialty.xls Chart 1 3 2 8" xfId="10302" xr:uid="{51171E38-1842-4EC1-8CE3-60A3F7604C3D}"/>
    <cellStyle name="A_SUM_Row Minor_Specialty.xls Chart 1 3 2 9" xfId="10303" xr:uid="{31865415-EEF6-43AB-8ED4-BE30EFAC5BA6}"/>
    <cellStyle name="A_SUM_Row Minor_Specialty.xls Chart 1 3 3" xfId="10304" xr:uid="{1ED48824-3086-49B5-81CA-1A60340BE463}"/>
    <cellStyle name="A_SUM_Row Minor_Specialty.xls Chart 1 3 4" xfId="10305" xr:uid="{A5451DAB-A1EA-43D7-9E99-34E498180B85}"/>
    <cellStyle name="A_SUM_Row Minor_Specialty.xls Chart 1 3 5" xfId="10306" xr:uid="{69FD7017-9013-43A0-BBB6-1C65D1C18364}"/>
    <cellStyle name="A_SUM_Row Minor_Specialty.xls Chart 1 3 6" xfId="10307" xr:uid="{B308CA8E-4B15-4B87-AAE8-18D8E607EE1C}"/>
    <cellStyle name="A_SUM_Row Minor_Specialty.xls Chart 1 3 7" xfId="10308" xr:uid="{CB9F595A-84E4-47DB-9B8E-DFA034D9EF44}"/>
    <cellStyle name="A_SUM_Row Minor_Specialty.xls Chart 1 3 8" xfId="10309" xr:uid="{44ABF268-C178-4738-B145-83D3FFBADC2A}"/>
    <cellStyle name="A_SUM_Row Minor_Specialty.xls Chart 1 3 9" xfId="10310" xr:uid="{73753DCB-BD8D-4FBC-8892-DFA3F80EF8A5}"/>
    <cellStyle name="A_SUM_Row Minor_Specialty.xls Chart 1 4" xfId="10311" xr:uid="{1AB26027-AE2D-458B-9BFB-1E51C008D7F4}"/>
    <cellStyle name="A_SUM_Row Minor_Specialty.xls Chart 1 4 10" xfId="10312" xr:uid="{8BD4B9F7-D6D7-4001-A1A4-7F4B16E88FEF}"/>
    <cellStyle name="A_SUM_Row Minor_Specialty.xls Chart 1 4 11" xfId="10313" xr:uid="{86FBEC97-ED87-4C2C-BF30-CC52945D030F}"/>
    <cellStyle name="A_SUM_Row Minor_Specialty.xls Chart 1 4 12" xfId="10314" xr:uid="{C81F5994-83E1-4721-97EB-324FC5D35AAD}"/>
    <cellStyle name="A_SUM_Row Minor_Specialty.xls Chart 1 4 13" xfId="10315" xr:uid="{8A21C8CD-E73C-4719-B5E3-96C5188CD162}"/>
    <cellStyle name="A_SUM_Row Minor_Specialty.xls Chart 1 4 14" xfId="10316" xr:uid="{35D7BF2E-2FB4-486B-A322-879F42B8DB1E}"/>
    <cellStyle name="A_SUM_Row Minor_Specialty.xls Chart 1 4 15" xfId="10317" xr:uid="{EEA3AF54-6E78-4CE7-80BE-67DEB4BBE313}"/>
    <cellStyle name="A_SUM_Row Minor_Specialty.xls Chart 1 4 16" xfId="10318" xr:uid="{17643DCE-DEC8-42BF-B042-DC327A2E2440}"/>
    <cellStyle name="A_SUM_Row Minor_Specialty.xls Chart 1 4 17" xfId="10319" xr:uid="{EF66FB1B-ABFC-4329-9D79-7F2105EB94FA}"/>
    <cellStyle name="A_SUM_Row Minor_Specialty.xls Chart 1 4 18" xfId="10320" xr:uid="{308D4C52-6E89-4215-B34C-E0883F04436F}"/>
    <cellStyle name="A_SUM_Row Minor_Specialty.xls Chart 1 4 19" xfId="10321" xr:uid="{4E8C6AB4-17B3-4F2B-A365-FB975D151501}"/>
    <cellStyle name="A_SUM_Row Minor_Specialty.xls Chart 1 4 2" xfId="10322" xr:uid="{E040DE76-F199-4AA3-8B99-5EF4E8E8699B}"/>
    <cellStyle name="A_SUM_Row Minor_Specialty.xls Chart 1 4 20" xfId="10323" xr:uid="{C80B2E16-CAE9-4C0A-B41C-DC20412C35C6}"/>
    <cellStyle name="A_SUM_Row Minor_Specialty.xls Chart 1 4 21" xfId="10324" xr:uid="{F5477718-5C9C-4ADD-A8BE-EC9FDE436619}"/>
    <cellStyle name="A_SUM_Row Minor_Specialty.xls Chart 1 4 22" xfId="10325" xr:uid="{F090DC61-7D9F-4F7C-9D23-01491558C730}"/>
    <cellStyle name="A_SUM_Row Minor_Specialty.xls Chart 1 4 23" xfId="10326" xr:uid="{191B65D1-EFD7-4189-8E96-A137C26B3780}"/>
    <cellStyle name="A_SUM_Row Minor_Specialty.xls Chart 1 4 24" xfId="10327" xr:uid="{CA33B6B8-798B-4DD8-AA8C-1BB5BDA78C04}"/>
    <cellStyle name="A_SUM_Row Minor_Specialty.xls Chart 1 4 25" xfId="10328" xr:uid="{8949B96D-1CB0-4AB6-B009-DAB14F0A6CBD}"/>
    <cellStyle name="A_SUM_Row Minor_Specialty.xls Chart 1 4 26" xfId="10329" xr:uid="{BD969DC8-A6C3-4089-B120-15657E65ECC6}"/>
    <cellStyle name="A_SUM_Row Minor_Specialty.xls Chart 1 4 27" xfId="10330" xr:uid="{3D19F5BC-3622-4B17-B8C0-0AF4D6F81F66}"/>
    <cellStyle name="A_SUM_Row Minor_Specialty.xls Chart 1 4 28" xfId="10331" xr:uid="{C4E0EBC7-803F-4223-A240-3A04148B7B74}"/>
    <cellStyle name="A_SUM_Row Minor_Specialty.xls Chart 1 4 29" xfId="10332" xr:uid="{53660B9A-B295-4966-874B-8AD833D22056}"/>
    <cellStyle name="A_SUM_Row Minor_Specialty.xls Chart 1 4 3" xfId="10333" xr:uid="{FB68F1BD-A04A-4B17-94EF-BC2E1ECAA8A9}"/>
    <cellStyle name="A_SUM_Row Minor_Specialty.xls Chart 1 4 4" xfId="10334" xr:uid="{343608EE-B260-4F86-8108-DBD6517B6169}"/>
    <cellStyle name="A_SUM_Row Minor_Specialty.xls Chart 1 4 5" xfId="10335" xr:uid="{809A2A5B-1643-4CDB-840D-277B1F799C87}"/>
    <cellStyle name="A_SUM_Row Minor_Specialty.xls Chart 1 4 6" xfId="10336" xr:uid="{1E87712D-75F6-4643-B391-344F71872F4E}"/>
    <cellStyle name="A_SUM_Row Minor_Specialty.xls Chart 1 4 7" xfId="10337" xr:uid="{56D66569-F04C-4A4C-8524-6787CECACAA7}"/>
    <cellStyle name="A_SUM_Row Minor_Specialty.xls Chart 1 4 8" xfId="10338" xr:uid="{3FCC69D7-598C-431C-9F5E-27CDC74C07AD}"/>
    <cellStyle name="A_SUM_Row Minor_Specialty.xls Chart 1 4 9" xfId="10339" xr:uid="{D49E7EE3-88D4-4E7B-A9A4-FC6A48B47DD8}"/>
    <cellStyle name="A_SUM_Row Minor_Specialty.xls Chart 1 5" xfId="10340" xr:uid="{A27AD9F2-3A8E-496D-AED9-8781DC219E28}"/>
    <cellStyle name="A_SUM_Row Minor_Specialty.xls Chart 1 6" xfId="10341" xr:uid="{4FA83398-1C17-427D-8CFB-B7520F8424CF}"/>
    <cellStyle name="A_SUM_Row Minor_Specialty.xls Chart 1 7" xfId="10342" xr:uid="{78BC1113-7721-4854-82AC-8713B3287A0B}"/>
    <cellStyle name="A_SUM_Row Minor_Specialty.xls Chart 1 8" xfId="10343" xr:uid="{2C7A92DF-B01E-49AB-8F7B-191C62081710}"/>
    <cellStyle name="A_SUM_Row Minor_Specialty.xls Chart 1 9" xfId="10344" xr:uid="{34E1D99F-E3AB-49CC-888D-7EF4EF903AF7}"/>
    <cellStyle name="A_SUM_Row Minor_Specialty.xls Chart 1-1" xfId="10345" xr:uid="{D2B07E70-2498-40D9-A60B-DEA11B927489}"/>
    <cellStyle name="A_SUM_Row Minor_Specialty.xls Chart 1-1 10" xfId="10346" xr:uid="{71F95758-AB93-4916-B9C6-B403EAE2884C}"/>
    <cellStyle name="A_SUM_Row Minor_Specialty.xls Chart 1-1 11" xfId="10347" xr:uid="{DD573259-7228-4892-BCE5-ABE939F94C08}"/>
    <cellStyle name="A_SUM_Row Minor_Specialty.xls Chart 1-1 12" xfId="10348" xr:uid="{C30967AD-3F2A-4EA4-8F31-D3C26B23E2D0}"/>
    <cellStyle name="A_SUM_Row Minor_Specialty.xls Chart 1-1 13" xfId="10349" xr:uid="{60620F4D-7BD5-40CC-B313-DEAB2414A330}"/>
    <cellStyle name="A_SUM_Row Minor_Specialty.xls Chart 1-1 14" xfId="10350" xr:uid="{E7258933-33FE-47D5-990E-D20B7A76EFA2}"/>
    <cellStyle name="A_SUM_Row Minor_Specialty.xls Chart 1-1 15" xfId="10351" xr:uid="{DC7E60F5-BF1E-4F91-A7F7-6D8D152112A0}"/>
    <cellStyle name="A_SUM_Row Minor_Specialty.xls Chart 1-1 16" xfId="10352" xr:uid="{0B5D68BD-99FD-48AE-A69A-2DAFF4570A04}"/>
    <cellStyle name="A_SUM_Row Minor_Specialty.xls Chart 1-1 17" xfId="10353" xr:uid="{D5297DFB-D01C-4C0B-B14B-DAB6A0E4F409}"/>
    <cellStyle name="A_SUM_Row Minor_Specialty.xls Chart 1-1 18" xfId="10354" xr:uid="{C7C4086A-AE8B-4EC6-843E-5B43DF753721}"/>
    <cellStyle name="A_SUM_Row Minor_Specialty.xls Chart 1-1 2" xfId="10355" xr:uid="{265449FD-63C1-4878-8A5D-1A08A506FD27}"/>
    <cellStyle name="A_SUM_Row Minor_Specialty.xls Chart 1-1 2 10" xfId="10356" xr:uid="{3B2816BE-E4C9-487D-BAD8-6175BDA6E0D5}"/>
    <cellStyle name="A_SUM_Row Minor_Specialty.xls Chart 1-1 2 11" xfId="10357" xr:uid="{03D33ACC-68A2-4F82-9D46-1E8075181FAD}"/>
    <cellStyle name="A_SUM_Row Minor_Specialty.xls Chart 1-1 2 12" xfId="10358" xr:uid="{21A36475-100F-4CAA-A845-2006064A910E}"/>
    <cellStyle name="A_SUM_Row Minor_Specialty.xls Chart 1-1 2 13" xfId="10359" xr:uid="{540336A5-F5F0-4BBF-89EC-D93F0E6EE639}"/>
    <cellStyle name="A_SUM_Row Minor_Specialty.xls Chart 1-1 2 14" xfId="10360" xr:uid="{7E02BC21-1E62-4126-87C2-72A7146B55AA}"/>
    <cellStyle name="A_SUM_Row Minor_Specialty.xls Chart 1-1 2 15" xfId="10361" xr:uid="{FF434FD2-11EF-418A-9DAA-94195559A295}"/>
    <cellStyle name="A_SUM_Row Minor_Specialty.xls Chart 1-1 2 16" xfId="10362" xr:uid="{C9CB6DFB-6C01-4981-A242-1FA0B22D74FD}"/>
    <cellStyle name="A_SUM_Row Minor_Specialty.xls Chart 1-1 2 2" xfId="10363" xr:uid="{B884562F-3567-4060-B794-62C308C49081}"/>
    <cellStyle name="A_SUM_Row Minor_Specialty.xls Chart 1-1 2 2 10" xfId="10364" xr:uid="{46B610FC-3946-48F4-AE88-6715F692A54B}"/>
    <cellStyle name="A_SUM_Row Minor_Specialty.xls Chart 1-1 2 2 11" xfId="10365" xr:uid="{297F0082-F867-4B17-ADFA-0014BF781907}"/>
    <cellStyle name="A_SUM_Row Minor_Specialty.xls Chart 1-1 2 2 12" xfId="10366" xr:uid="{BDD77ABF-259E-4512-A70D-EF15AC071CA8}"/>
    <cellStyle name="A_SUM_Row Minor_Specialty.xls Chart 1-1 2 2 13" xfId="10367" xr:uid="{21820F0A-42A8-4A33-BABA-B22D639BF44B}"/>
    <cellStyle name="A_SUM_Row Minor_Specialty.xls Chart 1-1 2 2 14" xfId="10368" xr:uid="{D2737E5B-3BB1-4022-AAA0-2B427D7D00CD}"/>
    <cellStyle name="A_SUM_Row Minor_Specialty.xls Chart 1-1 2 2 15" xfId="10369" xr:uid="{05A06FEB-214B-4006-B068-5E3ED3CC8DB3}"/>
    <cellStyle name="A_SUM_Row Minor_Specialty.xls Chart 1-1 2 2 16" xfId="10370" xr:uid="{41102969-5DAB-477C-B08B-F73DC08F4198}"/>
    <cellStyle name="A_SUM_Row Minor_Specialty.xls Chart 1-1 2 2 17" xfId="10371" xr:uid="{89F23DEB-65D9-4629-A0A3-3AB17E0055F1}"/>
    <cellStyle name="A_SUM_Row Minor_Specialty.xls Chart 1-1 2 2 18" xfId="10372" xr:uid="{9C7AEBCC-67C8-4DC5-AA86-29ECAF766FFD}"/>
    <cellStyle name="A_SUM_Row Minor_Specialty.xls Chart 1-1 2 2 19" xfId="10373" xr:uid="{EA8CA7FF-BE05-405F-8BA6-5058045B00A1}"/>
    <cellStyle name="A_SUM_Row Minor_Specialty.xls Chart 1-1 2 2 2" xfId="10374" xr:uid="{11EB0C46-D57F-46CD-B4AA-CFAC4D819136}"/>
    <cellStyle name="A_SUM_Row Minor_Specialty.xls Chart 1-1 2 2 20" xfId="10375" xr:uid="{1D5DE7A6-709A-460C-AD96-6E7182D47319}"/>
    <cellStyle name="A_SUM_Row Minor_Specialty.xls Chart 1-1 2 2 21" xfId="10376" xr:uid="{3995673C-ED0B-4030-8DDE-4A60139476F9}"/>
    <cellStyle name="A_SUM_Row Minor_Specialty.xls Chart 1-1 2 2 22" xfId="10377" xr:uid="{01E56753-5344-42C2-877A-F19B539FAE81}"/>
    <cellStyle name="A_SUM_Row Minor_Specialty.xls Chart 1-1 2 2 23" xfId="10378" xr:uid="{2F6AD125-955F-4762-88B3-193A140A08EB}"/>
    <cellStyle name="A_SUM_Row Minor_Specialty.xls Chart 1-1 2 2 24" xfId="10379" xr:uid="{F52DF35E-4DD9-42A0-943C-69DF0DB5AD95}"/>
    <cellStyle name="A_SUM_Row Minor_Specialty.xls Chart 1-1 2 2 25" xfId="10380" xr:uid="{57472E40-604C-4B51-ABAF-DBB24B86C940}"/>
    <cellStyle name="A_SUM_Row Minor_Specialty.xls Chart 1-1 2 2 26" xfId="10381" xr:uid="{78433120-8D96-476E-A3CB-0C4449AA4B47}"/>
    <cellStyle name="A_SUM_Row Minor_Specialty.xls Chart 1-1 2 2 27" xfId="10382" xr:uid="{C95CBA84-EE8B-4E93-A626-F184B98D0821}"/>
    <cellStyle name="A_SUM_Row Minor_Specialty.xls Chart 1-1 2 2 28" xfId="10383" xr:uid="{656505B3-0620-4D4E-BFC2-F8FBDDE5CA3F}"/>
    <cellStyle name="A_SUM_Row Minor_Specialty.xls Chart 1-1 2 2 29" xfId="10384" xr:uid="{ACA22C79-F4E5-42D2-A312-27F2AEB88AD9}"/>
    <cellStyle name="A_SUM_Row Minor_Specialty.xls Chart 1-1 2 2 3" xfId="10385" xr:uid="{46BC15E8-2C3A-4193-8BE0-E5C5EDF5C5BB}"/>
    <cellStyle name="A_SUM_Row Minor_Specialty.xls Chart 1-1 2 2 4" xfId="10386" xr:uid="{964A18F5-EC82-41E5-A555-0171FABC7EC3}"/>
    <cellStyle name="A_SUM_Row Minor_Specialty.xls Chart 1-1 2 2 5" xfId="10387" xr:uid="{0BC293AC-A8E5-4304-B767-83589FF4A15D}"/>
    <cellStyle name="A_SUM_Row Minor_Specialty.xls Chart 1-1 2 2 6" xfId="10388" xr:uid="{1E272F2F-38DE-4580-8972-3305AC85BF4D}"/>
    <cellStyle name="A_SUM_Row Minor_Specialty.xls Chart 1-1 2 2 7" xfId="10389" xr:uid="{C835CF4F-B435-41FE-8029-041E181FA0CB}"/>
    <cellStyle name="A_SUM_Row Minor_Specialty.xls Chart 1-1 2 2 8" xfId="10390" xr:uid="{1DE4C12C-AC50-40A5-9E23-A34CAAB8E96D}"/>
    <cellStyle name="A_SUM_Row Minor_Specialty.xls Chart 1-1 2 2 9" xfId="10391" xr:uid="{DAE23533-3CE6-4A5B-8981-670451B4064D}"/>
    <cellStyle name="A_SUM_Row Minor_Specialty.xls Chart 1-1 2 3" xfId="10392" xr:uid="{E86BDF68-005E-47CD-B6DA-854337C1F8C6}"/>
    <cellStyle name="A_SUM_Row Minor_Specialty.xls Chart 1-1 2 4" xfId="10393" xr:uid="{16B7E70C-A7D6-47BD-8957-578D897094E3}"/>
    <cellStyle name="A_SUM_Row Minor_Specialty.xls Chart 1-1 2 5" xfId="10394" xr:uid="{4CF88058-1C20-4B44-93EE-698BE4BF15DA}"/>
    <cellStyle name="A_SUM_Row Minor_Specialty.xls Chart 1-1 2 6" xfId="10395" xr:uid="{F1EBD5EC-25AF-4CDA-9019-088787036C5E}"/>
    <cellStyle name="A_SUM_Row Minor_Specialty.xls Chart 1-1 2 7" xfId="10396" xr:uid="{D4BFBFB6-9263-48D8-AD16-4678DFAAB723}"/>
    <cellStyle name="A_SUM_Row Minor_Specialty.xls Chart 1-1 2 8" xfId="10397" xr:uid="{312B54E2-D4A6-4B74-BECA-CB239D726380}"/>
    <cellStyle name="A_SUM_Row Minor_Specialty.xls Chart 1-1 2 9" xfId="10398" xr:uid="{208E5736-64A8-444A-A231-BD50988832D7}"/>
    <cellStyle name="A_SUM_Row Minor_Specialty.xls Chart 1-1 3" xfId="10399" xr:uid="{9D7D3A60-2DDD-408A-B435-2FC91BFF4540}"/>
    <cellStyle name="A_SUM_Row Minor_Specialty.xls Chart 1-1 3 10" xfId="10400" xr:uid="{2FE9BFB4-51FA-4167-A7B9-45426DE2AFEB}"/>
    <cellStyle name="A_SUM_Row Minor_Specialty.xls Chart 1-1 3 11" xfId="10401" xr:uid="{5AC18E4B-2C0A-4AA1-B2C9-02DC5C5C0203}"/>
    <cellStyle name="A_SUM_Row Minor_Specialty.xls Chart 1-1 3 12" xfId="10402" xr:uid="{A4C93E24-1245-4FCA-9DD5-CF413AB05908}"/>
    <cellStyle name="A_SUM_Row Minor_Specialty.xls Chart 1-1 3 13" xfId="10403" xr:uid="{6EA66CDC-C34B-4232-93A7-793604273624}"/>
    <cellStyle name="A_SUM_Row Minor_Specialty.xls Chart 1-1 3 14" xfId="10404" xr:uid="{9E281E7C-C813-4F01-AEEB-CA19A10E4E51}"/>
    <cellStyle name="A_SUM_Row Minor_Specialty.xls Chart 1-1 3 15" xfId="10405" xr:uid="{18D5B961-A909-4F41-A33C-679B0E6543AB}"/>
    <cellStyle name="A_SUM_Row Minor_Specialty.xls Chart 1-1 3 16" xfId="10406" xr:uid="{395E6799-0EEA-4372-938A-56235E59247E}"/>
    <cellStyle name="A_SUM_Row Minor_Specialty.xls Chart 1-1 3 2" xfId="10407" xr:uid="{8536E376-BB0C-4B80-BDAA-738E705DD8ED}"/>
    <cellStyle name="A_SUM_Row Minor_Specialty.xls Chart 1-1 3 2 10" xfId="10408" xr:uid="{0C00F52E-8907-4690-838B-D1FD6D27DEFC}"/>
    <cellStyle name="A_SUM_Row Minor_Specialty.xls Chart 1-1 3 2 11" xfId="10409" xr:uid="{9206FE48-A626-4425-A300-CE3E7A46C980}"/>
    <cellStyle name="A_SUM_Row Minor_Specialty.xls Chart 1-1 3 2 12" xfId="10410" xr:uid="{8FDD93E1-267A-44CF-8062-581A75485145}"/>
    <cellStyle name="A_SUM_Row Minor_Specialty.xls Chart 1-1 3 2 13" xfId="10411" xr:uid="{E3373BFA-7C7D-4EEC-A25B-87D635CAAE55}"/>
    <cellStyle name="A_SUM_Row Minor_Specialty.xls Chart 1-1 3 2 14" xfId="10412" xr:uid="{BC902793-08D1-46F4-9C0F-4C5568470B1C}"/>
    <cellStyle name="A_SUM_Row Minor_Specialty.xls Chart 1-1 3 2 15" xfId="10413" xr:uid="{57FD3CE0-DB21-4D5A-BDF0-2A7242E2B392}"/>
    <cellStyle name="A_SUM_Row Minor_Specialty.xls Chart 1-1 3 2 16" xfId="10414" xr:uid="{DDA8B205-8517-4288-9D26-97E8ECA0C1E1}"/>
    <cellStyle name="A_SUM_Row Minor_Specialty.xls Chart 1-1 3 2 17" xfId="10415" xr:uid="{3B008716-7230-44B4-8198-480193894BBA}"/>
    <cellStyle name="A_SUM_Row Minor_Specialty.xls Chart 1-1 3 2 18" xfId="10416" xr:uid="{DF540B17-0756-4B0A-92FC-F3725FC655BD}"/>
    <cellStyle name="A_SUM_Row Minor_Specialty.xls Chart 1-1 3 2 19" xfId="10417" xr:uid="{043D3983-5A45-493F-9017-5AE6CD2A355D}"/>
    <cellStyle name="A_SUM_Row Minor_Specialty.xls Chart 1-1 3 2 2" xfId="10418" xr:uid="{555AAA21-8032-4BB6-85F4-4816275B3DFE}"/>
    <cellStyle name="A_SUM_Row Minor_Specialty.xls Chart 1-1 3 2 20" xfId="10419" xr:uid="{4704CA3F-2EDC-4CC1-91CC-6BEBEDA792C7}"/>
    <cellStyle name="A_SUM_Row Minor_Specialty.xls Chart 1-1 3 2 21" xfId="10420" xr:uid="{A361DDC8-0FFF-4F19-9F08-391DAE09AC0E}"/>
    <cellStyle name="A_SUM_Row Minor_Specialty.xls Chart 1-1 3 2 22" xfId="10421" xr:uid="{E9BF3529-E64E-48CF-AE97-9025CAC1F798}"/>
    <cellStyle name="A_SUM_Row Minor_Specialty.xls Chart 1-1 3 2 23" xfId="10422" xr:uid="{5FD03995-9772-481E-968C-B75EDF410FDD}"/>
    <cellStyle name="A_SUM_Row Minor_Specialty.xls Chart 1-1 3 2 24" xfId="10423" xr:uid="{B567A9F0-55CD-4649-A6FB-87E0339D551B}"/>
    <cellStyle name="A_SUM_Row Minor_Specialty.xls Chart 1-1 3 2 25" xfId="10424" xr:uid="{8BA68C19-7ADA-46D2-B537-3AB52B19AAF2}"/>
    <cellStyle name="A_SUM_Row Minor_Specialty.xls Chart 1-1 3 2 26" xfId="10425" xr:uid="{BEB94D71-1177-4052-9E97-60FF28BCE13F}"/>
    <cellStyle name="A_SUM_Row Minor_Specialty.xls Chart 1-1 3 2 27" xfId="10426" xr:uid="{4CF72765-142E-43B1-A4F3-82F7E12577AD}"/>
    <cellStyle name="A_SUM_Row Minor_Specialty.xls Chart 1-1 3 2 28" xfId="10427" xr:uid="{88ABDD96-2B24-45C0-9B60-98E0AB226C94}"/>
    <cellStyle name="A_SUM_Row Minor_Specialty.xls Chart 1-1 3 2 29" xfId="10428" xr:uid="{6B0BB7CA-F63F-46B0-A45F-E00221A4B253}"/>
    <cellStyle name="A_SUM_Row Minor_Specialty.xls Chart 1-1 3 2 3" xfId="10429" xr:uid="{1AE7448C-A411-4CB7-9003-A36DD42866DC}"/>
    <cellStyle name="A_SUM_Row Minor_Specialty.xls Chart 1-1 3 2 4" xfId="10430" xr:uid="{595FF1E2-82B0-454D-A900-A2AA34D3741C}"/>
    <cellStyle name="A_SUM_Row Minor_Specialty.xls Chart 1-1 3 2 5" xfId="10431" xr:uid="{5E71B38F-F1CB-4998-9AE9-547CBA9DF85B}"/>
    <cellStyle name="A_SUM_Row Minor_Specialty.xls Chart 1-1 3 2 6" xfId="10432" xr:uid="{6480BF6D-6A59-4D2A-B7BB-D35A0C16298D}"/>
    <cellStyle name="A_SUM_Row Minor_Specialty.xls Chart 1-1 3 2 7" xfId="10433" xr:uid="{75398140-C7A0-48C8-8034-9E5403FFF2F7}"/>
    <cellStyle name="A_SUM_Row Minor_Specialty.xls Chart 1-1 3 2 8" xfId="10434" xr:uid="{0BAE98F2-09C3-4BE3-B21B-E815B6D357E5}"/>
    <cellStyle name="A_SUM_Row Minor_Specialty.xls Chart 1-1 3 2 9" xfId="10435" xr:uid="{0E26425F-17F1-4357-8944-3F1EA3218DE2}"/>
    <cellStyle name="A_SUM_Row Minor_Specialty.xls Chart 1-1 3 3" xfId="10436" xr:uid="{A4ACA645-DF01-4808-BDE1-5C1B623C8C12}"/>
    <cellStyle name="A_SUM_Row Minor_Specialty.xls Chart 1-1 3 4" xfId="10437" xr:uid="{AC99E83B-74A6-4DFE-9E71-66668E935493}"/>
    <cellStyle name="A_SUM_Row Minor_Specialty.xls Chart 1-1 3 5" xfId="10438" xr:uid="{56C4118F-8A99-46FF-BA5E-A9142AAA2759}"/>
    <cellStyle name="A_SUM_Row Minor_Specialty.xls Chart 1-1 3 6" xfId="10439" xr:uid="{E25B43FA-CC00-4B01-806F-0D6E5C6F23D2}"/>
    <cellStyle name="A_SUM_Row Minor_Specialty.xls Chart 1-1 3 7" xfId="10440" xr:uid="{3D6DCA0B-76C7-46F9-A75F-D5ADFB208332}"/>
    <cellStyle name="A_SUM_Row Minor_Specialty.xls Chart 1-1 3 8" xfId="10441" xr:uid="{0ADBDB01-1183-4891-923A-A96EB4730206}"/>
    <cellStyle name="A_SUM_Row Minor_Specialty.xls Chart 1-1 3 9" xfId="10442" xr:uid="{D5D8CEA7-0461-48A0-81A3-732C103D4636}"/>
    <cellStyle name="A_SUM_Row Minor_Specialty.xls Chart 1-1 4" xfId="10443" xr:uid="{1AB8D0D7-3C8E-4D08-94B6-33297C09CC14}"/>
    <cellStyle name="A_SUM_Row Minor_Specialty.xls Chart 1-1 4 10" xfId="10444" xr:uid="{91378EC4-537A-4B84-939F-ED9F864E74A4}"/>
    <cellStyle name="A_SUM_Row Minor_Specialty.xls Chart 1-1 4 11" xfId="10445" xr:uid="{10A6CD7A-7702-460F-84C3-C00978B45C18}"/>
    <cellStyle name="A_SUM_Row Minor_Specialty.xls Chart 1-1 4 12" xfId="10446" xr:uid="{11969088-A80A-488E-B78A-BFDB0488BA15}"/>
    <cellStyle name="A_SUM_Row Minor_Specialty.xls Chart 1-1 4 13" xfId="10447" xr:uid="{238760D3-95E4-4B91-B5B2-0B135CAF4889}"/>
    <cellStyle name="A_SUM_Row Minor_Specialty.xls Chart 1-1 4 14" xfId="10448" xr:uid="{9E74282F-6260-4180-9632-E744A025F36E}"/>
    <cellStyle name="A_SUM_Row Minor_Specialty.xls Chart 1-1 4 15" xfId="10449" xr:uid="{888638E9-FD73-4EE1-8DAC-AC3D693238BF}"/>
    <cellStyle name="A_SUM_Row Minor_Specialty.xls Chart 1-1 4 16" xfId="10450" xr:uid="{BB6BA50D-1E44-4D4B-B9D8-5AAFFF30E8C2}"/>
    <cellStyle name="A_SUM_Row Minor_Specialty.xls Chart 1-1 4 17" xfId="10451" xr:uid="{CC53F276-C759-4665-81D3-885A251B3AB7}"/>
    <cellStyle name="A_SUM_Row Minor_Specialty.xls Chart 1-1 4 18" xfId="10452" xr:uid="{6570600B-F829-4C53-9148-4F0EECD756E6}"/>
    <cellStyle name="A_SUM_Row Minor_Specialty.xls Chart 1-1 4 19" xfId="10453" xr:uid="{644BF489-BA5A-4FDD-AC00-EADFD836727D}"/>
    <cellStyle name="A_SUM_Row Minor_Specialty.xls Chart 1-1 4 2" xfId="10454" xr:uid="{DFD465E5-1A6B-4400-B46E-F251585E1BEE}"/>
    <cellStyle name="A_SUM_Row Minor_Specialty.xls Chart 1-1 4 20" xfId="10455" xr:uid="{290370E1-CCBD-4830-8D18-EE655C2D0930}"/>
    <cellStyle name="A_SUM_Row Minor_Specialty.xls Chart 1-1 4 21" xfId="10456" xr:uid="{9B9664DD-D6B5-463F-A972-2BEB74060A50}"/>
    <cellStyle name="A_SUM_Row Minor_Specialty.xls Chart 1-1 4 22" xfId="10457" xr:uid="{151FA656-DDD7-4C15-9EF0-2E36ADA1C07F}"/>
    <cellStyle name="A_SUM_Row Minor_Specialty.xls Chart 1-1 4 23" xfId="10458" xr:uid="{79A19A1A-8C0B-41AA-B8EA-33C8EC7A3F80}"/>
    <cellStyle name="A_SUM_Row Minor_Specialty.xls Chart 1-1 4 24" xfId="10459" xr:uid="{38F43D9B-B2E6-43F9-9F8D-A0D331BE3C3F}"/>
    <cellStyle name="A_SUM_Row Minor_Specialty.xls Chart 1-1 4 25" xfId="10460" xr:uid="{0CEB081B-8B21-4202-8F9E-1493910DCCC4}"/>
    <cellStyle name="A_SUM_Row Minor_Specialty.xls Chart 1-1 4 26" xfId="10461" xr:uid="{3018BD94-DB12-4593-ACA8-28370DA9E6B1}"/>
    <cellStyle name="A_SUM_Row Minor_Specialty.xls Chart 1-1 4 27" xfId="10462" xr:uid="{EF612CE0-FC16-4E43-86DF-5A97D7027FE3}"/>
    <cellStyle name="A_SUM_Row Minor_Specialty.xls Chart 1-1 4 28" xfId="10463" xr:uid="{4BB4245C-17A3-46AC-AF94-1641ADCD89B3}"/>
    <cellStyle name="A_SUM_Row Minor_Specialty.xls Chart 1-1 4 29" xfId="10464" xr:uid="{7B7F173E-943A-42B4-9467-96F791E66EBE}"/>
    <cellStyle name="A_SUM_Row Minor_Specialty.xls Chart 1-1 4 3" xfId="10465" xr:uid="{6CEE4B22-1E96-4F07-9B89-606ED5BC83BD}"/>
    <cellStyle name="A_SUM_Row Minor_Specialty.xls Chart 1-1 4 4" xfId="10466" xr:uid="{08CAB63C-223A-4C16-845F-B2C2A5FC96C1}"/>
    <cellStyle name="A_SUM_Row Minor_Specialty.xls Chart 1-1 4 5" xfId="10467" xr:uid="{4F648C7A-675A-4CF4-BC6D-8CA2C8321854}"/>
    <cellStyle name="A_SUM_Row Minor_Specialty.xls Chart 1-1 4 6" xfId="10468" xr:uid="{A7B99852-2147-4ED8-9755-8B3643547248}"/>
    <cellStyle name="A_SUM_Row Minor_Specialty.xls Chart 1-1 4 7" xfId="10469" xr:uid="{46202325-B230-434B-B768-C9554CCD674E}"/>
    <cellStyle name="A_SUM_Row Minor_Specialty.xls Chart 1-1 4 8" xfId="10470" xr:uid="{0A6E6246-6606-4377-AE1F-8D0378257842}"/>
    <cellStyle name="A_SUM_Row Minor_Specialty.xls Chart 1-1 4 9" xfId="10471" xr:uid="{B13D2A45-AC3F-43F0-ACAC-75C7DD0C4859}"/>
    <cellStyle name="A_SUM_Row Minor_Specialty.xls Chart 1-1 5" xfId="10472" xr:uid="{2738B9DF-CDD2-417D-A33D-4D3E587456D2}"/>
    <cellStyle name="A_SUM_Row Minor_Specialty.xls Chart 1-1 6" xfId="10473" xr:uid="{F49F8CA2-02BF-48AB-9F9D-F057C3A49456}"/>
    <cellStyle name="A_SUM_Row Minor_Specialty.xls Chart 1-1 7" xfId="10474" xr:uid="{38F5D659-778A-415E-9F13-C260787C0C05}"/>
    <cellStyle name="A_SUM_Row Minor_Specialty.xls Chart 1-1 8" xfId="10475" xr:uid="{E071720E-3477-407A-BCDC-E01D4F6B7C8A}"/>
    <cellStyle name="A_SUM_Row Minor_Specialty.xls Chart 1-1 9" xfId="10476" xr:uid="{E78329A1-DE13-4194-B88D-BEA062368CF2}"/>
    <cellStyle name="A_SUM_Row Minor_Specialty.xls Chart 1-2" xfId="10477" xr:uid="{45BBF115-D049-46A7-9D2C-729B0C4BBC47}"/>
    <cellStyle name="A_SUM_Row Minor_Specialty.xls Chart 1-2 10" xfId="10478" xr:uid="{3C0A69C0-D00D-45C5-8718-4BD95718C3E8}"/>
    <cellStyle name="A_SUM_Row Minor_Specialty.xls Chart 1-2 11" xfId="10479" xr:uid="{2F90B57D-EC33-44D4-AB22-18F0A6AFBFE9}"/>
    <cellStyle name="A_SUM_Row Minor_Specialty.xls Chart 1-2 12" xfId="10480" xr:uid="{280BE8BE-D692-40C8-918E-665ACDB0B633}"/>
    <cellStyle name="A_SUM_Row Minor_Specialty.xls Chart 1-2 13" xfId="10481" xr:uid="{3B766B11-FEDA-4826-873A-38C31786A41D}"/>
    <cellStyle name="A_SUM_Row Minor_Specialty.xls Chart 1-2 14" xfId="10482" xr:uid="{677D365B-8018-4804-95AD-26CAE36F6669}"/>
    <cellStyle name="A_SUM_Row Minor_Specialty.xls Chart 1-2 15" xfId="10483" xr:uid="{A410D8E6-73B6-44FA-910D-8C956385977B}"/>
    <cellStyle name="A_SUM_Row Minor_Specialty.xls Chart 1-2 16" xfId="10484" xr:uid="{C3883AFA-0C20-4309-A13D-44586F138AC8}"/>
    <cellStyle name="A_SUM_Row Minor_Specialty.xls Chart 1-2 17" xfId="10485" xr:uid="{2B7BF700-979C-43E8-BD9B-466E5C47E104}"/>
    <cellStyle name="A_SUM_Row Minor_Specialty.xls Chart 1-2 18" xfId="10486" xr:uid="{29E0586B-0668-400A-BBDC-D9DD22198FFF}"/>
    <cellStyle name="A_SUM_Row Minor_Specialty.xls Chart 1-2 2" xfId="10487" xr:uid="{E03F4B14-5DBE-4208-B354-756027553874}"/>
    <cellStyle name="A_SUM_Row Minor_Specialty.xls Chart 1-2 2 10" xfId="10488" xr:uid="{3E078291-7809-4C22-BA31-998008BBE39B}"/>
    <cellStyle name="A_SUM_Row Minor_Specialty.xls Chart 1-2 2 11" xfId="10489" xr:uid="{0E642AA5-6457-4015-8E1D-F0FD7C849AAF}"/>
    <cellStyle name="A_SUM_Row Minor_Specialty.xls Chart 1-2 2 12" xfId="10490" xr:uid="{31A1364F-0D69-48CF-8CFE-696AE9AABE1F}"/>
    <cellStyle name="A_SUM_Row Minor_Specialty.xls Chart 1-2 2 13" xfId="10491" xr:uid="{9E383B1E-19D7-410E-8B63-0DDEC944A573}"/>
    <cellStyle name="A_SUM_Row Minor_Specialty.xls Chart 1-2 2 14" xfId="10492" xr:uid="{DC92560F-60F8-431B-8D34-0D64FA867EDE}"/>
    <cellStyle name="A_SUM_Row Minor_Specialty.xls Chart 1-2 2 15" xfId="10493" xr:uid="{ACE02559-0D74-4623-99BB-4511A529BC41}"/>
    <cellStyle name="A_SUM_Row Minor_Specialty.xls Chart 1-2 2 16" xfId="10494" xr:uid="{A8094D6F-9794-467E-9563-D2622FB4C2FF}"/>
    <cellStyle name="A_SUM_Row Minor_Specialty.xls Chart 1-2 2 2" xfId="10495" xr:uid="{1AA5C431-51B7-442E-99F8-1C1BD03DE061}"/>
    <cellStyle name="A_SUM_Row Minor_Specialty.xls Chart 1-2 2 2 10" xfId="10496" xr:uid="{73D3EA84-A228-4147-AD30-B6079D0A0214}"/>
    <cellStyle name="A_SUM_Row Minor_Specialty.xls Chart 1-2 2 2 11" xfId="10497" xr:uid="{49235D01-2F79-4259-8FAC-B8FF62A76D9D}"/>
    <cellStyle name="A_SUM_Row Minor_Specialty.xls Chart 1-2 2 2 12" xfId="10498" xr:uid="{D065BF84-595A-4E7C-AB67-7E1E37B8A167}"/>
    <cellStyle name="A_SUM_Row Minor_Specialty.xls Chart 1-2 2 2 13" xfId="10499" xr:uid="{F9450CA8-D088-4B6D-8324-7870312B5692}"/>
    <cellStyle name="A_SUM_Row Minor_Specialty.xls Chart 1-2 2 2 14" xfId="10500" xr:uid="{1817ED24-4AE7-4441-B0D4-824601EEAA20}"/>
    <cellStyle name="A_SUM_Row Minor_Specialty.xls Chart 1-2 2 2 15" xfId="10501" xr:uid="{05747DFB-917D-4139-B047-1942D47C5D25}"/>
    <cellStyle name="A_SUM_Row Minor_Specialty.xls Chart 1-2 2 2 16" xfId="10502" xr:uid="{8422219E-0ECD-48FF-8B27-B6E525CB9266}"/>
    <cellStyle name="A_SUM_Row Minor_Specialty.xls Chart 1-2 2 2 17" xfId="10503" xr:uid="{433C9A35-E71A-4AAF-BFE8-7279FF14C03A}"/>
    <cellStyle name="A_SUM_Row Minor_Specialty.xls Chart 1-2 2 2 18" xfId="10504" xr:uid="{F637F80A-2ADB-447C-AD6E-DB93997A3067}"/>
    <cellStyle name="A_SUM_Row Minor_Specialty.xls Chart 1-2 2 2 19" xfId="10505" xr:uid="{4A8E640D-B6A6-4FF2-82C0-679601CFB391}"/>
    <cellStyle name="A_SUM_Row Minor_Specialty.xls Chart 1-2 2 2 2" xfId="10506" xr:uid="{2AA80F24-E778-4561-89BD-E551642632B0}"/>
    <cellStyle name="A_SUM_Row Minor_Specialty.xls Chart 1-2 2 2 20" xfId="10507" xr:uid="{55356E7D-CD0F-474C-B1FF-4599624D198C}"/>
    <cellStyle name="A_SUM_Row Minor_Specialty.xls Chart 1-2 2 2 21" xfId="10508" xr:uid="{E5F9E2AE-3902-4D6C-9E60-9554D96348C3}"/>
    <cellStyle name="A_SUM_Row Minor_Specialty.xls Chart 1-2 2 2 22" xfId="10509" xr:uid="{3CA2D0EA-E667-4AF8-AEBC-7DAD7D492FB8}"/>
    <cellStyle name="A_SUM_Row Minor_Specialty.xls Chart 1-2 2 2 23" xfId="10510" xr:uid="{C64FA3A6-EDAB-47F3-B964-DE7A191AC173}"/>
    <cellStyle name="A_SUM_Row Minor_Specialty.xls Chart 1-2 2 2 24" xfId="10511" xr:uid="{88B87367-0879-4C35-85AA-711D8A995FA6}"/>
    <cellStyle name="A_SUM_Row Minor_Specialty.xls Chart 1-2 2 2 25" xfId="10512" xr:uid="{F405BB61-FF7D-4F52-A2F4-45DEEED2D74D}"/>
    <cellStyle name="A_SUM_Row Minor_Specialty.xls Chart 1-2 2 2 26" xfId="10513" xr:uid="{5F024B6A-369E-4304-861F-80EA33C319DA}"/>
    <cellStyle name="A_SUM_Row Minor_Specialty.xls Chart 1-2 2 2 27" xfId="10514" xr:uid="{4E60A2A8-9384-4427-9079-0F5EAEC23F1C}"/>
    <cellStyle name="A_SUM_Row Minor_Specialty.xls Chart 1-2 2 2 28" xfId="10515" xr:uid="{25BC0326-E164-4022-88E6-5CF7E23F2759}"/>
    <cellStyle name="A_SUM_Row Minor_Specialty.xls Chart 1-2 2 2 29" xfId="10516" xr:uid="{D13D6881-856B-45A2-A11D-4C671AFA63A3}"/>
    <cellStyle name="A_SUM_Row Minor_Specialty.xls Chart 1-2 2 2 3" xfId="10517" xr:uid="{51E827CA-2099-4F9E-8B1F-FBB0FEB0E17C}"/>
    <cellStyle name="A_SUM_Row Minor_Specialty.xls Chart 1-2 2 2 4" xfId="10518" xr:uid="{1AC2AA63-0BE8-4E42-8338-A662F83AD913}"/>
    <cellStyle name="A_SUM_Row Minor_Specialty.xls Chart 1-2 2 2 5" xfId="10519" xr:uid="{E411B663-A5A6-440E-913C-2954A7D97F56}"/>
    <cellStyle name="A_SUM_Row Minor_Specialty.xls Chart 1-2 2 2 6" xfId="10520" xr:uid="{B60E3842-DE56-4B3C-8249-A7D163929870}"/>
    <cellStyle name="A_SUM_Row Minor_Specialty.xls Chart 1-2 2 2 7" xfId="10521" xr:uid="{DBF48D10-05B5-4CD2-8806-DCFF0D512945}"/>
    <cellStyle name="A_SUM_Row Minor_Specialty.xls Chart 1-2 2 2 8" xfId="10522" xr:uid="{1748DB63-6303-412F-AA6F-D238D3E84ADC}"/>
    <cellStyle name="A_SUM_Row Minor_Specialty.xls Chart 1-2 2 2 9" xfId="10523" xr:uid="{93CEC9FC-F09F-4C88-B5F1-16A9284A808D}"/>
    <cellStyle name="A_SUM_Row Minor_Specialty.xls Chart 1-2 2 3" xfId="10524" xr:uid="{B0157F42-BD5D-45C9-A8B9-29D5BA51D239}"/>
    <cellStyle name="A_SUM_Row Minor_Specialty.xls Chart 1-2 2 4" xfId="10525" xr:uid="{94BA994B-F778-49BF-BE95-0906DBF0F01F}"/>
    <cellStyle name="A_SUM_Row Minor_Specialty.xls Chart 1-2 2 5" xfId="10526" xr:uid="{CF7CCF3E-92F2-4656-A21D-2348F8777CE1}"/>
    <cellStyle name="A_SUM_Row Minor_Specialty.xls Chart 1-2 2 6" xfId="10527" xr:uid="{A3904D16-0619-4DAA-806E-70FC67D0238E}"/>
    <cellStyle name="A_SUM_Row Minor_Specialty.xls Chart 1-2 2 7" xfId="10528" xr:uid="{3BC9280C-E586-44EA-94AF-805CFB909ABD}"/>
    <cellStyle name="A_SUM_Row Minor_Specialty.xls Chart 1-2 2 8" xfId="10529" xr:uid="{536620DC-C41A-4CF4-97F8-E02C1F4CFFCA}"/>
    <cellStyle name="A_SUM_Row Minor_Specialty.xls Chart 1-2 2 9" xfId="10530" xr:uid="{3E65C16E-7FD8-406A-897C-2317ED6A1F92}"/>
    <cellStyle name="A_SUM_Row Minor_Specialty.xls Chart 1-2 3" xfId="10531" xr:uid="{FCFB129A-A9E6-4EFE-A3B5-8D2486B619D8}"/>
    <cellStyle name="A_SUM_Row Minor_Specialty.xls Chart 1-2 3 10" xfId="10532" xr:uid="{7BBBCA1F-7674-4B9E-BCA3-C570220CFE35}"/>
    <cellStyle name="A_SUM_Row Minor_Specialty.xls Chart 1-2 3 11" xfId="10533" xr:uid="{0FB850F0-3431-4B7A-9394-6BD12C8CD20A}"/>
    <cellStyle name="A_SUM_Row Minor_Specialty.xls Chart 1-2 3 12" xfId="10534" xr:uid="{33E1F3DE-399E-49B0-9B91-2F2B9E4FBC5B}"/>
    <cellStyle name="A_SUM_Row Minor_Specialty.xls Chart 1-2 3 13" xfId="10535" xr:uid="{D782FD17-CCA4-497D-B5D4-78BA79B0C02F}"/>
    <cellStyle name="A_SUM_Row Minor_Specialty.xls Chart 1-2 3 14" xfId="10536" xr:uid="{E97FF5D9-270C-498D-A594-898604654FB4}"/>
    <cellStyle name="A_SUM_Row Minor_Specialty.xls Chart 1-2 3 15" xfId="10537" xr:uid="{B541E10F-F0AB-4546-BE87-4F1863576EF6}"/>
    <cellStyle name="A_SUM_Row Minor_Specialty.xls Chart 1-2 3 16" xfId="10538" xr:uid="{E5EDC371-9B69-4448-A7D1-A01182AC2F00}"/>
    <cellStyle name="A_SUM_Row Minor_Specialty.xls Chart 1-2 3 2" xfId="10539" xr:uid="{9664E197-E246-439F-96FD-11BFEF539BE3}"/>
    <cellStyle name="A_SUM_Row Minor_Specialty.xls Chart 1-2 3 2 10" xfId="10540" xr:uid="{BFC98A02-096F-4937-B51F-D1471D33C8CF}"/>
    <cellStyle name="A_SUM_Row Minor_Specialty.xls Chart 1-2 3 2 11" xfId="10541" xr:uid="{C6B779D8-BD73-45F8-A02B-48C00EC9D472}"/>
    <cellStyle name="A_SUM_Row Minor_Specialty.xls Chart 1-2 3 2 12" xfId="10542" xr:uid="{560E6270-F17F-4B67-ACC7-E17C41A47AE7}"/>
    <cellStyle name="A_SUM_Row Minor_Specialty.xls Chart 1-2 3 2 13" xfId="10543" xr:uid="{0A6E9334-5A97-45A6-96B0-668986AC9A60}"/>
    <cellStyle name="A_SUM_Row Minor_Specialty.xls Chart 1-2 3 2 14" xfId="10544" xr:uid="{8FB6FBD2-3624-4D45-9FB5-7830C40DDA53}"/>
    <cellStyle name="A_SUM_Row Minor_Specialty.xls Chart 1-2 3 2 15" xfId="10545" xr:uid="{1EDC9010-8182-4CA6-9AB5-F3B42801DEB0}"/>
    <cellStyle name="A_SUM_Row Minor_Specialty.xls Chart 1-2 3 2 16" xfId="10546" xr:uid="{8D12420D-8E36-4E18-8674-4CEF5F74CEFD}"/>
    <cellStyle name="A_SUM_Row Minor_Specialty.xls Chart 1-2 3 2 17" xfId="10547" xr:uid="{520F1942-10E8-4B1D-91B3-73EFA1110C52}"/>
    <cellStyle name="A_SUM_Row Minor_Specialty.xls Chart 1-2 3 2 18" xfId="10548" xr:uid="{5AFF9236-AAB4-4D5F-869C-0A76974447B0}"/>
    <cellStyle name="A_SUM_Row Minor_Specialty.xls Chart 1-2 3 2 19" xfId="10549" xr:uid="{E45429D4-A244-403E-98AD-3CA0F6B2EDF0}"/>
    <cellStyle name="A_SUM_Row Minor_Specialty.xls Chart 1-2 3 2 2" xfId="10550" xr:uid="{A4F72F21-4CF4-4067-B6D8-F9AB7F2B185A}"/>
    <cellStyle name="A_SUM_Row Minor_Specialty.xls Chart 1-2 3 2 20" xfId="10551" xr:uid="{34E24EC4-BB1E-450E-A43F-8A33B9B627ED}"/>
    <cellStyle name="A_SUM_Row Minor_Specialty.xls Chart 1-2 3 2 21" xfId="10552" xr:uid="{AB724538-A340-4A61-A5A4-60A3C58BD32F}"/>
    <cellStyle name="A_SUM_Row Minor_Specialty.xls Chart 1-2 3 2 22" xfId="10553" xr:uid="{2E217DA4-A3AA-479E-ACEC-B62470F8A791}"/>
    <cellStyle name="A_SUM_Row Minor_Specialty.xls Chart 1-2 3 2 23" xfId="10554" xr:uid="{A44B39F2-D8C5-4CFE-BE48-97C3FCA700AB}"/>
    <cellStyle name="A_SUM_Row Minor_Specialty.xls Chart 1-2 3 2 24" xfId="10555" xr:uid="{FB6FEFBA-8237-4243-89CF-C510B73D463E}"/>
    <cellStyle name="A_SUM_Row Minor_Specialty.xls Chart 1-2 3 2 25" xfId="10556" xr:uid="{FB48964C-9BDB-4A49-A9B5-A7465408C91F}"/>
    <cellStyle name="A_SUM_Row Minor_Specialty.xls Chart 1-2 3 2 26" xfId="10557" xr:uid="{6321160C-C010-4E49-ACC1-B3FB04C203B2}"/>
    <cellStyle name="A_SUM_Row Minor_Specialty.xls Chart 1-2 3 2 27" xfId="10558" xr:uid="{EB67A20C-E241-409E-9F35-B32ABDEC533E}"/>
    <cellStyle name="A_SUM_Row Minor_Specialty.xls Chart 1-2 3 2 28" xfId="10559" xr:uid="{DE3EF64A-AFFA-47E7-86F6-4B7B03654622}"/>
    <cellStyle name="A_SUM_Row Minor_Specialty.xls Chart 1-2 3 2 29" xfId="10560" xr:uid="{27E9AF7C-0C7A-454F-87E7-F883E98C5D90}"/>
    <cellStyle name="A_SUM_Row Minor_Specialty.xls Chart 1-2 3 2 3" xfId="10561" xr:uid="{3628A34C-EC04-4915-BD05-FD51EE6D5410}"/>
    <cellStyle name="A_SUM_Row Minor_Specialty.xls Chart 1-2 3 2 4" xfId="10562" xr:uid="{79B0C235-B515-4B35-BEE8-FAD5310A4C38}"/>
    <cellStyle name="A_SUM_Row Minor_Specialty.xls Chart 1-2 3 2 5" xfId="10563" xr:uid="{DA930945-2488-444E-BD21-394E77EAA4FD}"/>
    <cellStyle name="A_SUM_Row Minor_Specialty.xls Chart 1-2 3 2 6" xfId="10564" xr:uid="{8AFACBFE-6A27-43DF-BD14-E3358203E21C}"/>
    <cellStyle name="A_SUM_Row Minor_Specialty.xls Chart 1-2 3 2 7" xfId="10565" xr:uid="{38947303-6D46-4F63-A89E-185D5DB6732A}"/>
    <cellStyle name="A_SUM_Row Minor_Specialty.xls Chart 1-2 3 2 8" xfId="10566" xr:uid="{0C934689-6C9B-4621-AAB1-0480107E436F}"/>
    <cellStyle name="A_SUM_Row Minor_Specialty.xls Chart 1-2 3 2 9" xfId="10567" xr:uid="{331CE24D-5C18-4FF2-911C-E874C1B81B48}"/>
    <cellStyle name="A_SUM_Row Minor_Specialty.xls Chart 1-2 3 3" xfId="10568" xr:uid="{2DC7F96C-37D9-46A6-9EFF-DB7ED37B819E}"/>
    <cellStyle name="A_SUM_Row Minor_Specialty.xls Chart 1-2 3 4" xfId="10569" xr:uid="{2F8AB651-DED1-4A66-B9A1-E7812F167FE4}"/>
    <cellStyle name="A_SUM_Row Minor_Specialty.xls Chart 1-2 3 5" xfId="10570" xr:uid="{68D54FB6-F445-4F20-80BB-E0AFCAE48F36}"/>
    <cellStyle name="A_SUM_Row Minor_Specialty.xls Chart 1-2 3 6" xfId="10571" xr:uid="{2B9DC459-33CF-429A-A8D1-8BC850532D14}"/>
    <cellStyle name="A_SUM_Row Minor_Specialty.xls Chart 1-2 3 7" xfId="10572" xr:uid="{6CD7F03C-DD83-426D-88AF-6C6ECE9131B1}"/>
    <cellStyle name="A_SUM_Row Minor_Specialty.xls Chart 1-2 3 8" xfId="10573" xr:uid="{32532B49-83A1-49BF-ABFE-FA678DE8FA56}"/>
    <cellStyle name="A_SUM_Row Minor_Specialty.xls Chart 1-2 3 9" xfId="10574" xr:uid="{6DD6894E-179E-4F2C-AB79-B4A162ECE4EF}"/>
    <cellStyle name="A_SUM_Row Minor_Specialty.xls Chart 1-2 4" xfId="10575" xr:uid="{E8A63091-4FDC-436A-9D5F-E43E29DF36E1}"/>
    <cellStyle name="A_SUM_Row Minor_Specialty.xls Chart 1-2 4 10" xfId="10576" xr:uid="{7A418530-8AA0-4ABA-8062-5F1D4407A27D}"/>
    <cellStyle name="A_SUM_Row Minor_Specialty.xls Chart 1-2 4 11" xfId="10577" xr:uid="{A0203C3D-BC87-4B2E-8588-DCC6C1391157}"/>
    <cellStyle name="A_SUM_Row Minor_Specialty.xls Chart 1-2 4 12" xfId="10578" xr:uid="{B374BE78-4209-486E-B408-FDC743E622B4}"/>
    <cellStyle name="A_SUM_Row Minor_Specialty.xls Chart 1-2 4 13" xfId="10579" xr:uid="{598A06D2-35A7-4114-A9DA-6880EF59547E}"/>
    <cellStyle name="A_SUM_Row Minor_Specialty.xls Chart 1-2 4 14" xfId="10580" xr:uid="{60034864-C3ED-4E1D-BC0F-2C917777EF3E}"/>
    <cellStyle name="A_SUM_Row Minor_Specialty.xls Chart 1-2 4 15" xfId="10581" xr:uid="{78C2F434-652E-4D84-A16E-7E24847DBC4C}"/>
    <cellStyle name="A_SUM_Row Minor_Specialty.xls Chart 1-2 4 16" xfId="10582" xr:uid="{8C7E33BE-2AA5-459B-9C2D-90CDEC620A52}"/>
    <cellStyle name="A_SUM_Row Minor_Specialty.xls Chart 1-2 4 17" xfId="10583" xr:uid="{AAB57620-981C-48C7-8B07-9A2156DF1812}"/>
    <cellStyle name="A_SUM_Row Minor_Specialty.xls Chart 1-2 4 18" xfId="10584" xr:uid="{C77A5250-FEDF-4A10-9003-C3C1E40C701C}"/>
    <cellStyle name="A_SUM_Row Minor_Specialty.xls Chart 1-2 4 19" xfId="10585" xr:uid="{42F956A7-A99E-4C39-A508-1B8EF3A6E4E3}"/>
    <cellStyle name="A_SUM_Row Minor_Specialty.xls Chart 1-2 4 2" xfId="10586" xr:uid="{AE22AC22-1C9C-4180-8A3C-087576B767D4}"/>
    <cellStyle name="A_SUM_Row Minor_Specialty.xls Chart 1-2 4 20" xfId="10587" xr:uid="{76AAD89F-3B15-4139-8C83-8A335DBA3ACE}"/>
    <cellStyle name="A_SUM_Row Minor_Specialty.xls Chart 1-2 4 21" xfId="10588" xr:uid="{0054759D-5E41-49EB-A76E-C059CDEAA9E1}"/>
    <cellStyle name="A_SUM_Row Minor_Specialty.xls Chart 1-2 4 22" xfId="10589" xr:uid="{EA0ED8AA-9BAB-434A-AFA2-2C02EBF3F818}"/>
    <cellStyle name="A_SUM_Row Minor_Specialty.xls Chart 1-2 4 23" xfId="10590" xr:uid="{E0339C28-D5F5-434A-8BC6-FE7D752CFC09}"/>
    <cellStyle name="A_SUM_Row Minor_Specialty.xls Chart 1-2 4 24" xfId="10591" xr:uid="{7841782F-4672-407A-B51A-8331C6BB80E6}"/>
    <cellStyle name="A_SUM_Row Minor_Specialty.xls Chart 1-2 4 25" xfId="10592" xr:uid="{4164AEC9-3114-4B63-8EAE-D6C8BEFDAC4B}"/>
    <cellStyle name="A_SUM_Row Minor_Specialty.xls Chart 1-2 4 26" xfId="10593" xr:uid="{14561F9C-4F1E-4C89-9FD2-86032C9B5B17}"/>
    <cellStyle name="A_SUM_Row Minor_Specialty.xls Chart 1-2 4 27" xfId="10594" xr:uid="{36537112-22C9-4935-AE46-A532BF235105}"/>
    <cellStyle name="A_SUM_Row Minor_Specialty.xls Chart 1-2 4 28" xfId="10595" xr:uid="{C58CE9E7-5E99-4300-85C5-306B80C879DE}"/>
    <cellStyle name="A_SUM_Row Minor_Specialty.xls Chart 1-2 4 29" xfId="10596" xr:uid="{20424E2F-B6AB-4801-8E95-BA0EBF768686}"/>
    <cellStyle name="A_SUM_Row Minor_Specialty.xls Chart 1-2 4 3" xfId="10597" xr:uid="{D4F4CFB2-D2D1-4D05-AF86-7111FF99FE1F}"/>
    <cellStyle name="A_SUM_Row Minor_Specialty.xls Chart 1-2 4 4" xfId="10598" xr:uid="{57B8403F-F114-430B-9B89-E8645B1B7DD9}"/>
    <cellStyle name="A_SUM_Row Minor_Specialty.xls Chart 1-2 4 5" xfId="10599" xr:uid="{FCA46560-D693-4FFF-A416-79D4D43D264D}"/>
    <cellStyle name="A_SUM_Row Minor_Specialty.xls Chart 1-2 4 6" xfId="10600" xr:uid="{0110FA4D-5C39-4BF0-8C45-DDB14B0E19D4}"/>
    <cellStyle name="A_SUM_Row Minor_Specialty.xls Chart 1-2 4 7" xfId="10601" xr:uid="{FD534DBB-9921-4216-B394-3A183A59DA49}"/>
    <cellStyle name="A_SUM_Row Minor_Specialty.xls Chart 1-2 4 8" xfId="10602" xr:uid="{755C19B5-9BF7-4DC7-9D0F-D9137B63678D}"/>
    <cellStyle name="A_SUM_Row Minor_Specialty.xls Chart 1-2 4 9" xfId="10603" xr:uid="{25B51DCD-F488-414E-AEC1-97DD275A20D9}"/>
    <cellStyle name="A_SUM_Row Minor_Specialty.xls Chart 1-2 5" xfId="10604" xr:uid="{BDADCA64-F868-4382-927E-0C606D449CAF}"/>
    <cellStyle name="A_SUM_Row Minor_Specialty.xls Chart 1-2 6" xfId="10605" xr:uid="{680A59F4-5858-4D8B-A3CA-CE4E1EE91546}"/>
    <cellStyle name="A_SUM_Row Minor_Specialty.xls Chart 1-2 7" xfId="10606" xr:uid="{E8CFE04F-5D80-4AE3-B1CA-64484DDF6C34}"/>
    <cellStyle name="A_SUM_Row Minor_Specialty.xls Chart 1-2 8" xfId="10607" xr:uid="{7CF4AF70-0E6F-47BB-B873-00B521C2FF39}"/>
    <cellStyle name="A_SUM_Row Minor_Specialty.xls Chart 1-2 9" xfId="10608" xr:uid="{B3F67375-59DA-4AA7-AF51-CD3D97CE396F}"/>
    <cellStyle name="A_SUM_Row Minor_Specialty.xls Chart 1-3" xfId="10609" xr:uid="{F6B59EBC-373E-44E6-B628-928DC95174D9}"/>
    <cellStyle name="A_SUM_Row Minor_Specialty.xls Chart 1-3 10" xfId="10610" xr:uid="{6E748035-0C21-48E2-B59E-BF18C8FF5B6A}"/>
    <cellStyle name="A_SUM_Row Minor_Specialty.xls Chart 1-3 11" xfId="10611" xr:uid="{9D1838D9-AC10-413F-886F-0F031087EA73}"/>
    <cellStyle name="A_SUM_Row Minor_Specialty.xls Chart 1-3 12" xfId="10612" xr:uid="{EA2AA24A-384D-4C41-8BD4-7370106860F7}"/>
    <cellStyle name="A_SUM_Row Minor_Specialty.xls Chart 1-3 13" xfId="10613" xr:uid="{D03D869D-C0FA-420D-B197-FB0A5AD47D6A}"/>
    <cellStyle name="A_SUM_Row Minor_Specialty.xls Chart 1-3 14" xfId="10614" xr:uid="{8A93ADEB-298D-45FF-9ECD-766993EA634A}"/>
    <cellStyle name="A_SUM_Row Minor_Specialty.xls Chart 1-3 15" xfId="10615" xr:uid="{3DFAE452-3D22-4A2E-8533-4525C897A7D4}"/>
    <cellStyle name="A_SUM_Row Minor_Specialty.xls Chart 1-3 16" xfId="10616" xr:uid="{A312A4BE-5094-49DD-88A0-014E1F0BFB30}"/>
    <cellStyle name="A_SUM_Row Minor_Specialty.xls Chart 1-3 17" xfId="10617" xr:uid="{53E4334F-1A62-41E4-B428-51A3F99D7B0E}"/>
    <cellStyle name="A_SUM_Row Minor_Specialty.xls Chart 1-3 18" xfId="10618" xr:uid="{03A9885A-76F1-4DEE-8CC3-9003622C4FFC}"/>
    <cellStyle name="A_SUM_Row Minor_Specialty.xls Chart 1-3 2" xfId="10619" xr:uid="{673567AF-28D5-47C3-9694-D40031FDEBC7}"/>
    <cellStyle name="A_SUM_Row Minor_Specialty.xls Chart 1-3 2 10" xfId="10620" xr:uid="{42CCC3C7-1A98-4BD2-8B6D-1048AFAD5770}"/>
    <cellStyle name="A_SUM_Row Minor_Specialty.xls Chart 1-3 2 11" xfId="10621" xr:uid="{9E3FFB1E-75D7-4CCA-B9E1-C5519E466080}"/>
    <cellStyle name="A_SUM_Row Minor_Specialty.xls Chart 1-3 2 12" xfId="10622" xr:uid="{F7D0FB4F-04F7-46C4-B46B-FF58B6FB56CC}"/>
    <cellStyle name="A_SUM_Row Minor_Specialty.xls Chart 1-3 2 13" xfId="10623" xr:uid="{CF6F9CAA-E7F5-49EF-ACB1-B90893DFA7EE}"/>
    <cellStyle name="A_SUM_Row Minor_Specialty.xls Chart 1-3 2 14" xfId="10624" xr:uid="{0DB5707C-F37D-4BCA-AAF7-9662EDE0C125}"/>
    <cellStyle name="A_SUM_Row Minor_Specialty.xls Chart 1-3 2 15" xfId="10625" xr:uid="{3016C59E-D2D1-4B67-89E7-233406C2422E}"/>
    <cellStyle name="A_SUM_Row Minor_Specialty.xls Chart 1-3 2 16" xfId="10626" xr:uid="{99FDDB59-FEE8-4A94-819F-D00F76450DC3}"/>
    <cellStyle name="A_SUM_Row Minor_Specialty.xls Chart 1-3 2 2" xfId="10627" xr:uid="{180BDC15-446A-4C2D-B18D-FDD004408B52}"/>
    <cellStyle name="A_SUM_Row Minor_Specialty.xls Chart 1-3 2 2 10" xfId="10628" xr:uid="{7B3F2E38-F5AB-4C53-98CA-EBA833E1CB51}"/>
    <cellStyle name="A_SUM_Row Minor_Specialty.xls Chart 1-3 2 2 11" xfId="10629" xr:uid="{287400F9-00F9-4159-A8FD-6055BD254883}"/>
    <cellStyle name="A_SUM_Row Minor_Specialty.xls Chart 1-3 2 2 12" xfId="10630" xr:uid="{50B1DC37-E408-4049-BBE7-FCD836F504F1}"/>
    <cellStyle name="A_SUM_Row Minor_Specialty.xls Chart 1-3 2 2 13" xfId="10631" xr:uid="{4103A0DE-81F1-4096-A748-C136F8B62C3E}"/>
    <cellStyle name="A_SUM_Row Minor_Specialty.xls Chart 1-3 2 2 14" xfId="10632" xr:uid="{5BF678F6-34F4-45DD-A745-E33A3F85AFB1}"/>
    <cellStyle name="A_SUM_Row Minor_Specialty.xls Chart 1-3 2 2 15" xfId="10633" xr:uid="{5E0AFB4E-20E7-4D62-99D3-4C63C4AB2D5C}"/>
    <cellStyle name="A_SUM_Row Minor_Specialty.xls Chart 1-3 2 2 16" xfId="10634" xr:uid="{D301BE48-18D0-43B1-8153-3212D99D6821}"/>
    <cellStyle name="A_SUM_Row Minor_Specialty.xls Chart 1-3 2 2 17" xfId="10635" xr:uid="{3FFA1433-A1DB-4CA4-A70E-DD87D4C3CBBC}"/>
    <cellStyle name="A_SUM_Row Minor_Specialty.xls Chart 1-3 2 2 18" xfId="10636" xr:uid="{105CE1AB-DE08-40BA-857E-1375B4D01297}"/>
    <cellStyle name="A_SUM_Row Minor_Specialty.xls Chart 1-3 2 2 19" xfId="10637" xr:uid="{B3BBB18E-11D8-49AA-BF9F-42DAEDE9A202}"/>
    <cellStyle name="A_SUM_Row Minor_Specialty.xls Chart 1-3 2 2 2" xfId="10638" xr:uid="{0CD3F165-CDA7-4677-BF66-F1E5ABBE088A}"/>
    <cellStyle name="A_SUM_Row Minor_Specialty.xls Chart 1-3 2 2 20" xfId="10639" xr:uid="{06D6C53A-E5A1-4AC2-AC77-ACDDFF0482EE}"/>
    <cellStyle name="A_SUM_Row Minor_Specialty.xls Chart 1-3 2 2 21" xfId="10640" xr:uid="{236A1006-1454-418D-9BD1-25CF0FADB3B8}"/>
    <cellStyle name="A_SUM_Row Minor_Specialty.xls Chart 1-3 2 2 22" xfId="10641" xr:uid="{A0739D7F-6559-4901-8E17-058BCB79B8D4}"/>
    <cellStyle name="A_SUM_Row Minor_Specialty.xls Chart 1-3 2 2 23" xfId="10642" xr:uid="{AEE9F678-7A6D-48AC-874C-7048F765AE24}"/>
    <cellStyle name="A_SUM_Row Minor_Specialty.xls Chart 1-3 2 2 24" xfId="10643" xr:uid="{F8F746B3-E520-450D-94FF-AC7D7BC0D699}"/>
    <cellStyle name="A_SUM_Row Minor_Specialty.xls Chart 1-3 2 2 25" xfId="10644" xr:uid="{89375892-1AA3-4EE5-BF1F-FBF542374DAB}"/>
    <cellStyle name="A_SUM_Row Minor_Specialty.xls Chart 1-3 2 2 26" xfId="10645" xr:uid="{D51C4475-1F5D-4623-891E-F34FD27D03C0}"/>
    <cellStyle name="A_SUM_Row Minor_Specialty.xls Chart 1-3 2 2 27" xfId="10646" xr:uid="{7CC12149-B74F-46D7-B3E1-8F07EEE988EA}"/>
    <cellStyle name="A_SUM_Row Minor_Specialty.xls Chart 1-3 2 2 28" xfId="10647" xr:uid="{CC37049A-1F58-491B-A189-43395218F451}"/>
    <cellStyle name="A_SUM_Row Minor_Specialty.xls Chart 1-3 2 2 29" xfId="10648" xr:uid="{BBE2B231-5F55-462C-B355-1FD2997C1014}"/>
    <cellStyle name="A_SUM_Row Minor_Specialty.xls Chart 1-3 2 2 3" xfId="10649" xr:uid="{134E9417-3F96-4617-BE60-83683989F88A}"/>
    <cellStyle name="A_SUM_Row Minor_Specialty.xls Chart 1-3 2 2 4" xfId="10650" xr:uid="{9F8489ED-8641-4F61-B227-DB31D67706A1}"/>
    <cellStyle name="A_SUM_Row Minor_Specialty.xls Chart 1-3 2 2 5" xfId="10651" xr:uid="{8533D476-B6DE-4F0E-B12B-E1FDB7B1292D}"/>
    <cellStyle name="A_SUM_Row Minor_Specialty.xls Chart 1-3 2 2 6" xfId="10652" xr:uid="{C5840C8C-E23F-42AF-872B-D72670F76FD4}"/>
    <cellStyle name="A_SUM_Row Minor_Specialty.xls Chart 1-3 2 2 7" xfId="10653" xr:uid="{1B0D8A52-DCA4-4987-8C22-4575F992B14E}"/>
    <cellStyle name="A_SUM_Row Minor_Specialty.xls Chart 1-3 2 2 8" xfId="10654" xr:uid="{6DD47143-4AA3-4615-B7A1-D48F8249A32D}"/>
    <cellStyle name="A_SUM_Row Minor_Specialty.xls Chart 1-3 2 2 9" xfId="10655" xr:uid="{607648AD-CF34-4662-8FDC-E5B8D271ED2B}"/>
    <cellStyle name="A_SUM_Row Minor_Specialty.xls Chart 1-3 2 3" xfId="10656" xr:uid="{D8B0A4D0-BB46-4A30-A7A4-C6574F296E48}"/>
    <cellStyle name="A_SUM_Row Minor_Specialty.xls Chart 1-3 2 4" xfId="10657" xr:uid="{51F2490F-9C7D-4E73-B1B0-D0C9030ECC2B}"/>
    <cellStyle name="A_SUM_Row Minor_Specialty.xls Chart 1-3 2 5" xfId="10658" xr:uid="{6754361B-6EAD-4B8E-8EE3-B149334536F2}"/>
    <cellStyle name="A_SUM_Row Minor_Specialty.xls Chart 1-3 2 6" xfId="10659" xr:uid="{0269F409-059E-4C52-BF16-50E7469F9E19}"/>
    <cellStyle name="A_SUM_Row Minor_Specialty.xls Chart 1-3 2 7" xfId="10660" xr:uid="{403AA4BF-9EE6-4175-96DE-187766B1961B}"/>
    <cellStyle name="A_SUM_Row Minor_Specialty.xls Chart 1-3 2 8" xfId="10661" xr:uid="{D0611E65-5617-41DA-A3CF-0EA70CE34D4E}"/>
    <cellStyle name="A_SUM_Row Minor_Specialty.xls Chart 1-3 2 9" xfId="10662" xr:uid="{927DF729-ACEC-455C-8D8B-B1936EDCF939}"/>
    <cellStyle name="A_SUM_Row Minor_Specialty.xls Chart 1-3 3" xfId="10663" xr:uid="{89BFDAF0-120A-416E-8065-6E4220F6F12D}"/>
    <cellStyle name="A_SUM_Row Minor_Specialty.xls Chart 1-3 3 10" xfId="10664" xr:uid="{ADC60E5E-976A-434D-90B0-F3E5BB247004}"/>
    <cellStyle name="A_SUM_Row Minor_Specialty.xls Chart 1-3 3 11" xfId="10665" xr:uid="{B184E752-1A70-4CA1-92C8-0C53B6BA6CA6}"/>
    <cellStyle name="A_SUM_Row Minor_Specialty.xls Chart 1-3 3 12" xfId="10666" xr:uid="{F823F340-68B7-4628-A876-50F6BAA0B175}"/>
    <cellStyle name="A_SUM_Row Minor_Specialty.xls Chart 1-3 3 13" xfId="10667" xr:uid="{3731788C-1EC6-443A-9C21-43F97FA54B7B}"/>
    <cellStyle name="A_SUM_Row Minor_Specialty.xls Chart 1-3 3 14" xfId="10668" xr:uid="{5A7DBF70-17ED-4E9B-BEDF-67770593DEE2}"/>
    <cellStyle name="A_SUM_Row Minor_Specialty.xls Chart 1-3 3 15" xfId="10669" xr:uid="{A5EB9003-CF0E-42E7-A936-D3D512ACB0C8}"/>
    <cellStyle name="A_SUM_Row Minor_Specialty.xls Chart 1-3 3 16" xfId="10670" xr:uid="{32D65514-27BF-4D0B-8BB7-59BF800335C7}"/>
    <cellStyle name="A_SUM_Row Minor_Specialty.xls Chart 1-3 3 2" xfId="10671" xr:uid="{770BE03E-30F3-417E-8977-60881E264B2E}"/>
    <cellStyle name="A_SUM_Row Minor_Specialty.xls Chart 1-3 3 2 10" xfId="10672" xr:uid="{AC58DEF2-E6EC-46C6-8A92-7A55DF66EB04}"/>
    <cellStyle name="A_SUM_Row Minor_Specialty.xls Chart 1-3 3 2 11" xfId="10673" xr:uid="{5C2E86D8-9F39-4BBC-849E-7B1DCFED9E10}"/>
    <cellStyle name="A_SUM_Row Minor_Specialty.xls Chart 1-3 3 2 12" xfId="10674" xr:uid="{8B9ACA23-1EFF-4BA5-9D9D-1D21E66DA2A5}"/>
    <cellStyle name="A_SUM_Row Minor_Specialty.xls Chart 1-3 3 2 13" xfId="10675" xr:uid="{FD7FAB02-CAA2-4607-9B53-DA747BC483A6}"/>
    <cellStyle name="A_SUM_Row Minor_Specialty.xls Chart 1-3 3 2 14" xfId="10676" xr:uid="{F652DACE-42EF-4B16-B924-E8E2A115B351}"/>
    <cellStyle name="A_SUM_Row Minor_Specialty.xls Chart 1-3 3 2 15" xfId="10677" xr:uid="{2AEE16E8-2249-47FE-83F9-C271662AD3DA}"/>
    <cellStyle name="A_SUM_Row Minor_Specialty.xls Chart 1-3 3 2 16" xfId="10678" xr:uid="{11699F71-6AAA-4087-A6C7-746085CA8572}"/>
    <cellStyle name="A_SUM_Row Minor_Specialty.xls Chart 1-3 3 2 17" xfId="10679" xr:uid="{630C039D-B8E3-434A-80A8-DD5874FE4E84}"/>
    <cellStyle name="A_SUM_Row Minor_Specialty.xls Chart 1-3 3 2 18" xfId="10680" xr:uid="{EA4B6F12-5FDB-455A-B161-5456F5258FA4}"/>
    <cellStyle name="A_SUM_Row Minor_Specialty.xls Chart 1-3 3 2 19" xfId="10681" xr:uid="{2E90CA5E-3CAC-4E98-8431-C5B20B3BDB88}"/>
    <cellStyle name="A_SUM_Row Minor_Specialty.xls Chart 1-3 3 2 2" xfId="10682" xr:uid="{82F09ADD-8BD5-40A3-B690-D230ACC70170}"/>
    <cellStyle name="A_SUM_Row Minor_Specialty.xls Chart 1-3 3 2 20" xfId="10683" xr:uid="{7AEF39F5-0BED-40B6-AA38-DAE5DDC9A317}"/>
    <cellStyle name="A_SUM_Row Minor_Specialty.xls Chart 1-3 3 2 21" xfId="10684" xr:uid="{ED354888-811B-43BA-8B08-BF13AE10A791}"/>
    <cellStyle name="A_SUM_Row Minor_Specialty.xls Chart 1-3 3 2 22" xfId="10685" xr:uid="{FC0785C0-0AD3-42D1-91B0-4632E8602CD8}"/>
    <cellStyle name="A_SUM_Row Minor_Specialty.xls Chart 1-3 3 2 23" xfId="10686" xr:uid="{7593C9D8-0B19-4747-86FE-839273601F9E}"/>
    <cellStyle name="A_SUM_Row Minor_Specialty.xls Chart 1-3 3 2 24" xfId="10687" xr:uid="{5E7092FC-589D-431C-87B2-11B2AE56607F}"/>
    <cellStyle name="A_SUM_Row Minor_Specialty.xls Chart 1-3 3 2 25" xfId="10688" xr:uid="{81047FD4-7E83-4471-98D8-1CD2B8BDCA13}"/>
    <cellStyle name="A_SUM_Row Minor_Specialty.xls Chart 1-3 3 2 26" xfId="10689" xr:uid="{52CC276A-0D48-42AD-AAD6-5E8858110AD8}"/>
    <cellStyle name="A_SUM_Row Minor_Specialty.xls Chart 1-3 3 2 27" xfId="10690" xr:uid="{EEE5C3FE-0E98-491E-B19C-61D107419A13}"/>
    <cellStyle name="A_SUM_Row Minor_Specialty.xls Chart 1-3 3 2 28" xfId="10691" xr:uid="{5420380F-DFD7-4451-8DFB-BAECC81C985B}"/>
    <cellStyle name="A_SUM_Row Minor_Specialty.xls Chart 1-3 3 2 29" xfId="10692" xr:uid="{A06EB622-5D5B-4D32-85F4-20BD456BC659}"/>
    <cellStyle name="A_SUM_Row Minor_Specialty.xls Chart 1-3 3 2 3" xfId="10693" xr:uid="{374BB54C-F8BD-48DD-8F45-3EB71A4884BF}"/>
    <cellStyle name="A_SUM_Row Minor_Specialty.xls Chart 1-3 3 2 4" xfId="10694" xr:uid="{0DF597AB-3CC2-4F9C-9EEE-E3EC8E22B867}"/>
    <cellStyle name="A_SUM_Row Minor_Specialty.xls Chart 1-3 3 2 5" xfId="10695" xr:uid="{3F08126B-21F6-494F-A4D3-8574959B3733}"/>
    <cellStyle name="A_SUM_Row Minor_Specialty.xls Chart 1-3 3 2 6" xfId="10696" xr:uid="{0EA24597-CA2B-4B90-B8BF-4BEB9FC8BEF0}"/>
    <cellStyle name="A_SUM_Row Minor_Specialty.xls Chart 1-3 3 2 7" xfId="10697" xr:uid="{33EF03F2-A2BD-485E-8E50-8D4631FBE133}"/>
    <cellStyle name="A_SUM_Row Minor_Specialty.xls Chart 1-3 3 2 8" xfId="10698" xr:uid="{52F842DD-586E-4563-9BE5-D0FE15D4D9A2}"/>
    <cellStyle name="A_SUM_Row Minor_Specialty.xls Chart 1-3 3 2 9" xfId="10699" xr:uid="{6919D8C7-D5B3-4CCF-BD71-25BAD0A3399A}"/>
    <cellStyle name="A_SUM_Row Minor_Specialty.xls Chart 1-3 3 3" xfId="10700" xr:uid="{47A2C09D-05F4-4A1C-8254-40DBCBC474E4}"/>
    <cellStyle name="A_SUM_Row Minor_Specialty.xls Chart 1-3 3 4" xfId="10701" xr:uid="{8DA03ED5-6B18-4EC8-B039-C31BC4F0E81E}"/>
    <cellStyle name="A_SUM_Row Minor_Specialty.xls Chart 1-3 3 5" xfId="10702" xr:uid="{3ADF96C8-9776-4FE8-8556-03A2B5B42C94}"/>
    <cellStyle name="A_SUM_Row Minor_Specialty.xls Chart 1-3 3 6" xfId="10703" xr:uid="{F884E179-01D8-4D69-9D55-8004C0D7036B}"/>
    <cellStyle name="A_SUM_Row Minor_Specialty.xls Chart 1-3 3 7" xfId="10704" xr:uid="{01971F2D-0465-4675-B1ED-409437695FD7}"/>
    <cellStyle name="A_SUM_Row Minor_Specialty.xls Chart 1-3 3 8" xfId="10705" xr:uid="{1DFFF580-D227-465C-BB6A-12BF072B3BBF}"/>
    <cellStyle name="A_SUM_Row Minor_Specialty.xls Chart 1-3 3 9" xfId="10706" xr:uid="{1FD8DD84-A866-4620-AF4D-44D646AB2DCF}"/>
    <cellStyle name="A_SUM_Row Minor_Specialty.xls Chart 1-3 4" xfId="10707" xr:uid="{287CFF85-445E-47C6-9E43-793B2DE1EEEA}"/>
    <cellStyle name="A_SUM_Row Minor_Specialty.xls Chart 1-3 4 10" xfId="10708" xr:uid="{8B83EB01-CE32-4E44-B36A-C3D30D6B2C84}"/>
    <cellStyle name="A_SUM_Row Minor_Specialty.xls Chart 1-3 4 11" xfId="10709" xr:uid="{B08136D1-B1BB-4270-8A31-736775C0C512}"/>
    <cellStyle name="A_SUM_Row Minor_Specialty.xls Chart 1-3 4 12" xfId="10710" xr:uid="{BCB28908-A6D7-4010-A79A-BE8ADD1227A4}"/>
    <cellStyle name="A_SUM_Row Minor_Specialty.xls Chart 1-3 4 13" xfId="10711" xr:uid="{B8A704E1-C6D4-4098-B343-C32F932AB4C1}"/>
    <cellStyle name="A_SUM_Row Minor_Specialty.xls Chart 1-3 4 14" xfId="10712" xr:uid="{2E06D461-4677-491D-86FC-8FF0EA924CFA}"/>
    <cellStyle name="A_SUM_Row Minor_Specialty.xls Chart 1-3 4 15" xfId="10713" xr:uid="{49A78120-5B04-40A3-8F13-E0206509C029}"/>
    <cellStyle name="A_SUM_Row Minor_Specialty.xls Chart 1-3 4 16" xfId="10714" xr:uid="{3130F820-3F86-47AA-8500-8E9DFB70E063}"/>
    <cellStyle name="A_SUM_Row Minor_Specialty.xls Chart 1-3 4 17" xfId="10715" xr:uid="{0E60C497-DE12-496B-8EF3-36FA392CE99E}"/>
    <cellStyle name="A_SUM_Row Minor_Specialty.xls Chart 1-3 4 18" xfId="10716" xr:uid="{5D52B7DE-35E3-49F9-9463-82DCA23C720D}"/>
    <cellStyle name="A_SUM_Row Minor_Specialty.xls Chart 1-3 4 19" xfId="10717" xr:uid="{B2FB1172-B3F4-4F75-A2E6-742E1DB6C15A}"/>
    <cellStyle name="A_SUM_Row Minor_Specialty.xls Chart 1-3 4 2" xfId="10718" xr:uid="{043941FD-E73B-4026-BEC7-40E6F3A7F511}"/>
    <cellStyle name="A_SUM_Row Minor_Specialty.xls Chart 1-3 4 20" xfId="10719" xr:uid="{CE3F4CF1-8A1A-4E60-9134-30F45A062129}"/>
    <cellStyle name="A_SUM_Row Minor_Specialty.xls Chart 1-3 4 21" xfId="10720" xr:uid="{ABB638AE-93F0-4D98-8657-10FC46F3AE16}"/>
    <cellStyle name="A_SUM_Row Minor_Specialty.xls Chart 1-3 4 22" xfId="10721" xr:uid="{B58BAB25-6A42-41AA-8161-B286299113D4}"/>
    <cellStyle name="A_SUM_Row Minor_Specialty.xls Chart 1-3 4 23" xfId="10722" xr:uid="{0C112E02-2135-4C10-8F2F-30D0388D1F1F}"/>
    <cellStyle name="A_SUM_Row Minor_Specialty.xls Chart 1-3 4 24" xfId="10723" xr:uid="{7DED3728-203F-47AD-9BED-40EC6758897B}"/>
    <cellStyle name="A_SUM_Row Minor_Specialty.xls Chart 1-3 4 25" xfId="10724" xr:uid="{1B3A0673-52AD-4322-8F54-26CEE983CB99}"/>
    <cellStyle name="A_SUM_Row Minor_Specialty.xls Chart 1-3 4 26" xfId="10725" xr:uid="{A7D596C6-FBA4-48FB-90C1-4B7255DD8925}"/>
    <cellStyle name="A_SUM_Row Minor_Specialty.xls Chart 1-3 4 27" xfId="10726" xr:uid="{44FC8DA3-7B90-4F71-86D7-AD3ABBA342F7}"/>
    <cellStyle name="A_SUM_Row Minor_Specialty.xls Chart 1-3 4 28" xfId="10727" xr:uid="{DBF2AC01-2EBD-49C9-B1CC-60618C497418}"/>
    <cellStyle name="A_SUM_Row Minor_Specialty.xls Chart 1-3 4 29" xfId="10728" xr:uid="{CB8D4913-3A93-4333-AA73-B69F7AE60015}"/>
    <cellStyle name="A_SUM_Row Minor_Specialty.xls Chart 1-3 4 3" xfId="10729" xr:uid="{2DB7B10D-1068-4C6B-95E0-844A3272BB0A}"/>
    <cellStyle name="A_SUM_Row Minor_Specialty.xls Chart 1-3 4 4" xfId="10730" xr:uid="{06F8B5B0-607B-4803-BB06-5B7CAEA1C40B}"/>
    <cellStyle name="A_SUM_Row Minor_Specialty.xls Chart 1-3 4 5" xfId="10731" xr:uid="{64E1616A-8624-48DF-8C56-290DEF3C9158}"/>
    <cellStyle name="A_SUM_Row Minor_Specialty.xls Chart 1-3 4 6" xfId="10732" xr:uid="{4747A995-E01F-45A0-B004-7BC24FCF3078}"/>
    <cellStyle name="A_SUM_Row Minor_Specialty.xls Chart 1-3 4 7" xfId="10733" xr:uid="{3D148C0C-E558-403A-AC17-D8688926BE5F}"/>
    <cellStyle name="A_SUM_Row Minor_Specialty.xls Chart 1-3 4 8" xfId="10734" xr:uid="{42E0D532-A99D-4A88-8F84-F3EA8C8B446F}"/>
    <cellStyle name="A_SUM_Row Minor_Specialty.xls Chart 1-3 4 9" xfId="10735" xr:uid="{9CD3DFB4-4563-4412-AB73-C8F9817F52CB}"/>
    <cellStyle name="A_SUM_Row Minor_Specialty.xls Chart 1-3 5" xfId="10736" xr:uid="{F8324193-E8CD-4ECB-94C3-92467FE36BD7}"/>
    <cellStyle name="A_SUM_Row Minor_Specialty.xls Chart 1-3 6" xfId="10737" xr:uid="{1B33B95A-E9AE-4A27-B3E0-785D6BCC48DE}"/>
    <cellStyle name="A_SUM_Row Minor_Specialty.xls Chart 1-3 7" xfId="10738" xr:uid="{6B9AF132-118A-4FC9-AD22-384236EC21C8}"/>
    <cellStyle name="A_SUM_Row Minor_Specialty.xls Chart 1-3 8" xfId="10739" xr:uid="{BBDF69A9-49AE-4A76-B466-6B54F10A0928}"/>
    <cellStyle name="A_SUM_Row Minor_Specialty.xls Chart 1-3 9" xfId="10740" xr:uid="{DFEF4C0A-4E69-4112-980B-7A190A6430A9}"/>
    <cellStyle name="A_SUM_Row Minor_Specialty.xls Chart 1-4" xfId="10741" xr:uid="{6A4E88CE-759C-4EAE-AB89-3FE012184641}"/>
    <cellStyle name="A_SUM_Row Minor_Specialty.xls Chart 1-4 10" xfId="10742" xr:uid="{034C243F-0B69-4F3C-AAC3-AE91E5C53BBC}"/>
    <cellStyle name="A_SUM_Row Minor_Specialty.xls Chart 1-4 11" xfId="10743" xr:uid="{F31A14B7-C37D-44D4-BFA1-22D894BD04E5}"/>
    <cellStyle name="A_SUM_Row Minor_Specialty.xls Chart 1-4 12" xfId="10744" xr:uid="{A46538FF-20F0-495A-8199-3F4144AABF12}"/>
    <cellStyle name="A_SUM_Row Minor_Specialty.xls Chart 1-4 13" xfId="10745" xr:uid="{D0C0A6A5-38DF-4AE7-B5CB-094326DD8EF7}"/>
    <cellStyle name="A_SUM_Row Minor_Specialty.xls Chart 1-4 14" xfId="10746" xr:uid="{ECC7341B-50D9-462A-B06A-99B31C2F840D}"/>
    <cellStyle name="A_SUM_Row Minor_Specialty.xls Chart 1-4 15" xfId="10747" xr:uid="{DFD2580C-7EB1-4D02-BEDC-107C9CA86998}"/>
    <cellStyle name="A_SUM_Row Minor_Specialty.xls Chart 1-4 16" xfId="10748" xr:uid="{C577503F-82D7-4F25-A675-DBD6A0292839}"/>
    <cellStyle name="A_SUM_Row Minor_Specialty.xls Chart 1-4 17" xfId="10749" xr:uid="{09BD0E15-6B06-4220-9624-E0FE54EE3F9E}"/>
    <cellStyle name="A_SUM_Row Minor_Specialty.xls Chart 1-4 18" xfId="10750" xr:uid="{16B1973D-C5C5-4D74-9231-64D38A668A60}"/>
    <cellStyle name="A_SUM_Row Minor_Specialty.xls Chart 1-4 2" xfId="10751" xr:uid="{5AE3DAFF-8EA6-4EC6-8EC3-59D386C04D22}"/>
    <cellStyle name="A_SUM_Row Minor_Specialty.xls Chart 1-4 2 10" xfId="10752" xr:uid="{D4833222-90BB-4F7B-89E9-4B33AE955C53}"/>
    <cellStyle name="A_SUM_Row Minor_Specialty.xls Chart 1-4 2 11" xfId="10753" xr:uid="{2391A3F4-0786-4961-A2AF-8DD325CA9B35}"/>
    <cellStyle name="A_SUM_Row Minor_Specialty.xls Chart 1-4 2 12" xfId="10754" xr:uid="{4A68A2E1-0DE5-4FA8-AF9A-3018E33454FE}"/>
    <cellStyle name="A_SUM_Row Minor_Specialty.xls Chart 1-4 2 13" xfId="10755" xr:uid="{70E64602-30AE-41DB-BD71-4E9D586D6F58}"/>
    <cellStyle name="A_SUM_Row Minor_Specialty.xls Chart 1-4 2 14" xfId="10756" xr:uid="{42760D1F-D0D4-4403-B8FB-B815AC46AE11}"/>
    <cellStyle name="A_SUM_Row Minor_Specialty.xls Chart 1-4 2 15" xfId="10757" xr:uid="{2BAA4A4F-E375-4AA6-B6EF-13EFACE96711}"/>
    <cellStyle name="A_SUM_Row Minor_Specialty.xls Chart 1-4 2 16" xfId="10758" xr:uid="{0E0DDB43-187E-498A-B694-7ED86317B64D}"/>
    <cellStyle name="A_SUM_Row Minor_Specialty.xls Chart 1-4 2 2" xfId="10759" xr:uid="{3C3BCE2C-2773-4B1A-B7C9-8B1F43B9BDFF}"/>
    <cellStyle name="A_SUM_Row Minor_Specialty.xls Chart 1-4 2 2 10" xfId="10760" xr:uid="{91DB49C9-CC9D-408B-ABE9-00AC91E7FB8C}"/>
    <cellStyle name="A_SUM_Row Minor_Specialty.xls Chart 1-4 2 2 11" xfId="10761" xr:uid="{04B88600-B08A-4252-AF7A-2BBE7112DDC1}"/>
    <cellStyle name="A_SUM_Row Minor_Specialty.xls Chart 1-4 2 2 12" xfId="10762" xr:uid="{B3F95168-FF41-4428-B1E3-876254F6ABC4}"/>
    <cellStyle name="A_SUM_Row Minor_Specialty.xls Chart 1-4 2 2 13" xfId="10763" xr:uid="{CCAAC826-95E3-42DB-B1D5-F9368A3B399D}"/>
    <cellStyle name="A_SUM_Row Minor_Specialty.xls Chart 1-4 2 2 14" xfId="10764" xr:uid="{C84B14E9-0B6D-4B6D-9FAC-5476E4D26E8F}"/>
    <cellStyle name="A_SUM_Row Minor_Specialty.xls Chart 1-4 2 2 15" xfId="10765" xr:uid="{20EB567E-8FBD-40D6-A38E-FEDADC85B977}"/>
    <cellStyle name="A_SUM_Row Minor_Specialty.xls Chart 1-4 2 2 16" xfId="10766" xr:uid="{69D8777E-99A2-42CC-B3C9-D2CA12B8CCAA}"/>
    <cellStyle name="A_SUM_Row Minor_Specialty.xls Chart 1-4 2 2 17" xfId="10767" xr:uid="{207765C1-9784-424F-954C-5CC20A1A93AF}"/>
    <cellStyle name="A_SUM_Row Minor_Specialty.xls Chart 1-4 2 2 18" xfId="10768" xr:uid="{629FC564-734F-4BC8-B468-E87A630B7C60}"/>
    <cellStyle name="A_SUM_Row Minor_Specialty.xls Chart 1-4 2 2 19" xfId="10769" xr:uid="{0594F8A1-CBF6-4231-BE8E-6E739034D2EB}"/>
    <cellStyle name="A_SUM_Row Minor_Specialty.xls Chart 1-4 2 2 2" xfId="10770" xr:uid="{851DE7A5-9D79-4F48-A212-2E5ED7B8A356}"/>
    <cellStyle name="A_SUM_Row Minor_Specialty.xls Chart 1-4 2 2 20" xfId="10771" xr:uid="{6E1BB07C-06BA-43A0-B16C-FC18C2011D83}"/>
    <cellStyle name="A_SUM_Row Minor_Specialty.xls Chart 1-4 2 2 21" xfId="10772" xr:uid="{7905046E-C0FC-446A-BCE5-BE5E4F330D01}"/>
    <cellStyle name="A_SUM_Row Minor_Specialty.xls Chart 1-4 2 2 22" xfId="10773" xr:uid="{11030C4C-1DDF-4A98-80A8-A099AC95F2FE}"/>
    <cellStyle name="A_SUM_Row Minor_Specialty.xls Chart 1-4 2 2 23" xfId="10774" xr:uid="{FEF28410-234A-416D-828B-8FA0AB3B6809}"/>
    <cellStyle name="A_SUM_Row Minor_Specialty.xls Chart 1-4 2 2 24" xfId="10775" xr:uid="{B0BB32C7-A039-40CD-B8F1-E50A56E2C400}"/>
    <cellStyle name="A_SUM_Row Minor_Specialty.xls Chart 1-4 2 2 25" xfId="10776" xr:uid="{64AF8D6B-C946-4238-9106-28D589458148}"/>
    <cellStyle name="A_SUM_Row Minor_Specialty.xls Chart 1-4 2 2 26" xfId="10777" xr:uid="{BEBECDC4-4A9D-4953-A2D3-C290D82DA821}"/>
    <cellStyle name="A_SUM_Row Minor_Specialty.xls Chart 1-4 2 2 27" xfId="10778" xr:uid="{13B64314-8B55-4E68-B8BE-BDB6B6D41FFD}"/>
    <cellStyle name="A_SUM_Row Minor_Specialty.xls Chart 1-4 2 2 28" xfId="10779" xr:uid="{ACFF76FA-43FF-4657-97E3-ABA1F1F41845}"/>
    <cellStyle name="A_SUM_Row Minor_Specialty.xls Chart 1-4 2 2 29" xfId="10780" xr:uid="{6422CE0F-E26A-4637-9541-7D5D0DCFA3A1}"/>
    <cellStyle name="A_SUM_Row Minor_Specialty.xls Chart 1-4 2 2 3" xfId="10781" xr:uid="{C9EC1FB5-C838-438F-A5EA-525F6FB1A3D1}"/>
    <cellStyle name="A_SUM_Row Minor_Specialty.xls Chart 1-4 2 2 4" xfId="10782" xr:uid="{AB91DE6A-D90E-46FC-BE8E-B3E588B335F4}"/>
    <cellStyle name="A_SUM_Row Minor_Specialty.xls Chart 1-4 2 2 5" xfId="10783" xr:uid="{15461AEF-3C40-404C-BA7C-3A0D80A80395}"/>
    <cellStyle name="A_SUM_Row Minor_Specialty.xls Chart 1-4 2 2 6" xfId="10784" xr:uid="{D2FF784A-8536-4314-B129-777254C0A92C}"/>
    <cellStyle name="A_SUM_Row Minor_Specialty.xls Chart 1-4 2 2 7" xfId="10785" xr:uid="{26D48AC5-C3FA-4D2A-B3D2-D57EF5C4595F}"/>
    <cellStyle name="A_SUM_Row Minor_Specialty.xls Chart 1-4 2 2 8" xfId="10786" xr:uid="{EF15ADBB-8516-406F-91DB-F0F4CB606E44}"/>
    <cellStyle name="A_SUM_Row Minor_Specialty.xls Chart 1-4 2 2 9" xfId="10787" xr:uid="{69D2775D-8B84-46B1-A5D5-ADD1AC657084}"/>
    <cellStyle name="A_SUM_Row Minor_Specialty.xls Chart 1-4 2 3" xfId="10788" xr:uid="{EE24F627-0235-4E1B-86DD-878A8BE9BD67}"/>
    <cellStyle name="A_SUM_Row Minor_Specialty.xls Chart 1-4 2 4" xfId="10789" xr:uid="{03124C89-F549-4356-BDC5-D7445A5B5614}"/>
    <cellStyle name="A_SUM_Row Minor_Specialty.xls Chart 1-4 2 5" xfId="10790" xr:uid="{B7BA5382-96C0-4A4E-9BEA-060E47321581}"/>
    <cellStyle name="A_SUM_Row Minor_Specialty.xls Chart 1-4 2 6" xfId="10791" xr:uid="{A838EEA3-3569-4153-B9C5-0DE08C1A58FD}"/>
    <cellStyle name="A_SUM_Row Minor_Specialty.xls Chart 1-4 2 7" xfId="10792" xr:uid="{AB390D57-42D0-45FD-9925-360EF7495E23}"/>
    <cellStyle name="A_SUM_Row Minor_Specialty.xls Chart 1-4 2 8" xfId="10793" xr:uid="{06B6E63E-08C1-4C0B-AC11-E74CF6AEAD7B}"/>
    <cellStyle name="A_SUM_Row Minor_Specialty.xls Chart 1-4 2 9" xfId="10794" xr:uid="{21899E09-4798-4384-9C94-1C7B4D29410C}"/>
    <cellStyle name="A_SUM_Row Minor_Specialty.xls Chart 1-4 3" xfId="10795" xr:uid="{6F8CEA32-3A9C-4699-93BD-962F8720BD6C}"/>
    <cellStyle name="A_SUM_Row Minor_Specialty.xls Chart 1-4 3 10" xfId="10796" xr:uid="{5D00E62A-DBDC-4149-8BA8-21D6E663E77E}"/>
    <cellStyle name="A_SUM_Row Minor_Specialty.xls Chart 1-4 3 11" xfId="10797" xr:uid="{956CACD3-89F6-43C7-8103-147C56B7870F}"/>
    <cellStyle name="A_SUM_Row Minor_Specialty.xls Chart 1-4 3 12" xfId="10798" xr:uid="{FF8709A3-5E6F-49C5-A048-2E4EB1D79630}"/>
    <cellStyle name="A_SUM_Row Minor_Specialty.xls Chart 1-4 3 13" xfId="10799" xr:uid="{428496FF-1CEF-48AF-8C14-C298A6985D33}"/>
    <cellStyle name="A_SUM_Row Minor_Specialty.xls Chart 1-4 3 14" xfId="10800" xr:uid="{1E3FE511-2D1B-4BC7-9632-C34131B1B09C}"/>
    <cellStyle name="A_SUM_Row Minor_Specialty.xls Chart 1-4 3 15" xfId="10801" xr:uid="{A40445CF-47B2-4B25-AA24-AB9918422BFA}"/>
    <cellStyle name="A_SUM_Row Minor_Specialty.xls Chart 1-4 3 16" xfId="10802" xr:uid="{DC8B2310-1660-458F-B18C-4817E131FE9F}"/>
    <cellStyle name="A_SUM_Row Minor_Specialty.xls Chart 1-4 3 2" xfId="10803" xr:uid="{5F53E65B-E65E-4BEA-837C-AC2524FEC35A}"/>
    <cellStyle name="A_SUM_Row Minor_Specialty.xls Chart 1-4 3 2 10" xfId="10804" xr:uid="{B6848247-1EA8-453A-AE90-F93D76E24238}"/>
    <cellStyle name="A_SUM_Row Minor_Specialty.xls Chart 1-4 3 2 11" xfId="10805" xr:uid="{545F74A0-C646-44D1-8336-32EE99BB1A15}"/>
    <cellStyle name="A_SUM_Row Minor_Specialty.xls Chart 1-4 3 2 12" xfId="10806" xr:uid="{DDDF2B83-7344-401E-895E-FD1D98453D21}"/>
    <cellStyle name="A_SUM_Row Minor_Specialty.xls Chart 1-4 3 2 13" xfId="10807" xr:uid="{F00B1ADF-7C7F-4BC1-A976-6B8B3DEB9205}"/>
    <cellStyle name="A_SUM_Row Minor_Specialty.xls Chart 1-4 3 2 14" xfId="10808" xr:uid="{1F17CEDE-8BCA-49F6-81EE-EE2CA917A174}"/>
    <cellStyle name="A_SUM_Row Minor_Specialty.xls Chart 1-4 3 2 15" xfId="10809" xr:uid="{93B88758-44A0-4890-B72F-9FC1052DD8C9}"/>
    <cellStyle name="A_SUM_Row Minor_Specialty.xls Chart 1-4 3 2 16" xfId="10810" xr:uid="{9E713B47-F8E7-450C-ADE9-453ECC44B3DC}"/>
    <cellStyle name="A_SUM_Row Minor_Specialty.xls Chart 1-4 3 2 17" xfId="10811" xr:uid="{2B9140E5-22AE-4B44-B632-DC8E59234142}"/>
    <cellStyle name="A_SUM_Row Minor_Specialty.xls Chart 1-4 3 2 18" xfId="10812" xr:uid="{8D116042-6BD3-45A5-8DCA-03FC49603A89}"/>
    <cellStyle name="A_SUM_Row Minor_Specialty.xls Chart 1-4 3 2 19" xfId="10813" xr:uid="{CA6B2EF9-4C5B-4366-B733-609D2685CC1B}"/>
    <cellStyle name="A_SUM_Row Minor_Specialty.xls Chart 1-4 3 2 2" xfId="10814" xr:uid="{21985C98-B843-41C8-8EC4-966DC4FCDDDD}"/>
    <cellStyle name="A_SUM_Row Minor_Specialty.xls Chart 1-4 3 2 20" xfId="10815" xr:uid="{BE88DF36-A82E-4C48-9DF4-DC4F0382951F}"/>
    <cellStyle name="A_SUM_Row Minor_Specialty.xls Chart 1-4 3 2 21" xfId="10816" xr:uid="{EBEDCA49-5BE1-454D-BB7B-DB2D4A13ACB3}"/>
    <cellStyle name="A_SUM_Row Minor_Specialty.xls Chart 1-4 3 2 22" xfId="10817" xr:uid="{C497CE28-3FC3-4301-8273-6525D7C1F4EE}"/>
    <cellStyle name="A_SUM_Row Minor_Specialty.xls Chart 1-4 3 2 23" xfId="10818" xr:uid="{AC7AE3C3-EC0D-4DA8-B219-5F664FCFF400}"/>
    <cellStyle name="A_SUM_Row Minor_Specialty.xls Chart 1-4 3 2 24" xfId="10819" xr:uid="{97C2D806-3B61-4BF9-96B1-3BC69A381396}"/>
    <cellStyle name="A_SUM_Row Minor_Specialty.xls Chart 1-4 3 2 25" xfId="10820" xr:uid="{DBCD2A89-283D-4931-9A3D-8AC135C2EFD4}"/>
    <cellStyle name="A_SUM_Row Minor_Specialty.xls Chart 1-4 3 2 26" xfId="10821" xr:uid="{D7C6C885-5C58-45C9-88A9-976328762839}"/>
    <cellStyle name="A_SUM_Row Minor_Specialty.xls Chart 1-4 3 2 27" xfId="10822" xr:uid="{D5D0E25C-444F-430D-AABB-FF27C61F8A94}"/>
    <cellStyle name="A_SUM_Row Minor_Specialty.xls Chart 1-4 3 2 28" xfId="10823" xr:uid="{BC2344B2-D81A-4855-86BB-F8DAD833E755}"/>
    <cellStyle name="A_SUM_Row Minor_Specialty.xls Chart 1-4 3 2 29" xfId="10824" xr:uid="{B063AEA9-D747-4962-8480-08049F79F70D}"/>
    <cellStyle name="A_SUM_Row Minor_Specialty.xls Chart 1-4 3 2 3" xfId="10825" xr:uid="{4635A85D-FABC-4AB4-81CF-F3C7E63E42E8}"/>
    <cellStyle name="A_SUM_Row Minor_Specialty.xls Chart 1-4 3 2 4" xfId="10826" xr:uid="{56BF71EB-752E-4B9F-8619-D274CDEA591A}"/>
    <cellStyle name="A_SUM_Row Minor_Specialty.xls Chart 1-4 3 2 5" xfId="10827" xr:uid="{D9598618-2581-4560-96B5-843F4BF9E3D7}"/>
    <cellStyle name="A_SUM_Row Minor_Specialty.xls Chart 1-4 3 2 6" xfId="10828" xr:uid="{25F011A7-1A0C-44CB-9312-DBE408C31DD5}"/>
    <cellStyle name="A_SUM_Row Minor_Specialty.xls Chart 1-4 3 2 7" xfId="10829" xr:uid="{F66CE54A-28F6-4F17-8857-5EAB4616EF69}"/>
    <cellStyle name="A_SUM_Row Minor_Specialty.xls Chart 1-4 3 2 8" xfId="10830" xr:uid="{86886B97-012D-4C98-AC2B-4859849F0894}"/>
    <cellStyle name="A_SUM_Row Minor_Specialty.xls Chart 1-4 3 2 9" xfId="10831" xr:uid="{6BBE89D3-624E-468A-A222-CCE7B305BFD2}"/>
    <cellStyle name="A_SUM_Row Minor_Specialty.xls Chart 1-4 3 3" xfId="10832" xr:uid="{D39F5C1F-84A5-4652-9706-F13F9598EE9F}"/>
    <cellStyle name="A_SUM_Row Minor_Specialty.xls Chart 1-4 3 4" xfId="10833" xr:uid="{373F2F8C-6324-40EC-8144-154ED245FD7C}"/>
    <cellStyle name="A_SUM_Row Minor_Specialty.xls Chart 1-4 3 5" xfId="10834" xr:uid="{C4E890E2-D035-4DCC-AF19-A1E7A6963C30}"/>
    <cellStyle name="A_SUM_Row Minor_Specialty.xls Chart 1-4 3 6" xfId="10835" xr:uid="{4D6D8030-5AF7-45D4-9F0B-71DEF256D97B}"/>
    <cellStyle name="A_SUM_Row Minor_Specialty.xls Chart 1-4 3 7" xfId="10836" xr:uid="{8BADD271-1447-4119-8328-F43A46BBD7C7}"/>
    <cellStyle name="A_SUM_Row Minor_Specialty.xls Chart 1-4 3 8" xfId="10837" xr:uid="{E7B62A8F-F7BE-4B29-AE7E-4810C4DA4839}"/>
    <cellStyle name="A_SUM_Row Minor_Specialty.xls Chart 1-4 3 9" xfId="10838" xr:uid="{96D14EBD-2E17-45E5-8766-716A509AD217}"/>
    <cellStyle name="A_SUM_Row Minor_Specialty.xls Chart 1-4 4" xfId="10839" xr:uid="{24175972-4E77-42A9-A2DD-8308EEBF9F58}"/>
    <cellStyle name="A_SUM_Row Minor_Specialty.xls Chart 1-4 4 10" xfId="10840" xr:uid="{1DD1AEB1-354E-4E40-A4B5-9BCFDB630A6A}"/>
    <cellStyle name="A_SUM_Row Minor_Specialty.xls Chart 1-4 4 11" xfId="10841" xr:uid="{BF563887-84AF-4DFF-BB49-AE899722AF4B}"/>
    <cellStyle name="A_SUM_Row Minor_Specialty.xls Chart 1-4 4 12" xfId="10842" xr:uid="{305C9481-6213-48B0-9C93-03D605545647}"/>
    <cellStyle name="A_SUM_Row Minor_Specialty.xls Chart 1-4 4 13" xfId="10843" xr:uid="{F54EF041-9F19-4E80-A7CE-DB25393C6C62}"/>
    <cellStyle name="A_SUM_Row Minor_Specialty.xls Chart 1-4 4 14" xfId="10844" xr:uid="{8E49730D-097E-4264-B373-F7E62CF84B33}"/>
    <cellStyle name="A_SUM_Row Minor_Specialty.xls Chart 1-4 4 15" xfId="10845" xr:uid="{A517BBD0-03AD-47D7-B34F-440E5442B95E}"/>
    <cellStyle name="A_SUM_Row Minor_Specialty.xls Chart 1-4 4 16" xfId="10846" xr:uid="{C0DB8791-FD29-4161-A699-72D763922715}"/>
    <cellStyle name="A_SUM_Row Minor_Specialty.xls Chart 1-4 4 17" xfId="10847" xr:uid="{52A125D7-3C54-4639-A38B-EAFA1008ABC0}"/>
    <cellStyle name="A_SUM_Row Minor_Specialty.xls Chart 1-4 4 18" xfId="10848" xr:uid="{22E48770-317C-4FB8-BEDD-7B80130DC53B}"/>
    <cellStyle name="A_SUM_Row Minor_Specialty.xls Chart 1-4 4 19" xfId="10849" xr:uid="{D248794E-2E5C-411B-81E6-3399B5A003C5}"/>
    <cellStyle name="A_SUM_Row Minor_Specialty.xls Chart 1-4 4 2" xfId="10850" xr:uid="{30C82173-15BA-4803-9D01-206488A2B950}"/>
    <cellStyle name="A_SUM_Row Minor_Specialty.xls Chart 1-4 4 20" xfId="10851" xr:uid="{FDEC3F50-D14A-4076-B2D0-796FF4BD0A12}"/>
    <cellStyle name="A_SUM_Row Minor_Specialty.xls Chart 1-4 4 21" xfId="10852" xr:uid="{E1F5FDEB-8556-4102-B052-65FAE7943166}"/>
    <cellStyle name="A_SUM_Row Minor_Specialty.xls Chart 1-4 4 22" xfId="10853" xr:uid="{630895BA-B0D3-45E7-80B1-A21512836D11}"/>
    <cellStyle name="A_SUM_Row Minor_Specialty.xls Chart 1-4 4 23" xfId="10854" xr:uid="{7F98FAE3-F78D-473D-94FD-CCE3468DB1CD}"/>
    <cellStyle name="A_SUM_Row Minor_Specialty.xls Chart 1-4 4 24" xfId="10855" xr:uid="{8A0A070D-14ED-4988-9EA6-3647F18FB632}"/>
    <cellStyle name="A_SUM_Row Minor_Specialty.xls Chart 1-4 4 25" xfId="10856" xr:uid="{FE4C7FCA-8D9C-4AF1-9C40-0C428BCEF9D4}"/>
    <cellStyle name="A_SUM_Row Minor_Specialty.xls Chart 1-4 4 26" xfId="10857" xr:uid="{ACC9D437-95DC-4E2E-9ED1-3D9D132E32B2}"/>
    <cellStyle name="A_SUM_Row Minor_Specialty.xls Chart 1-4 4 27" xfId="10858" xr:uid="{817F1122-D0F7-476D-9D6C-B47105E11634}"/>
    <cellStyle name="A_SUM_Row Minor_Specialty.xls Chart 1-4 4 28" xfId="10859" xr:uid="{4A7B3659-4D10-4AB9-86E7-9C3F0E6C3EBC}"/>
    <cellStyle name="A_SUM_Row Minor_Specialty.xls Chart 1-4 4 29" xfId="10860" xr:uid="{88BC3DAA-89CC-49E0-954C-959CEDF423C6}"/>
    <cellStyle name="A_SUM_Row Minor_Specialty.xls Chart 1-4 4 3" xfId="10861" xr:uid="{66A4E81C-3AEF-4EBD-AC15-EE52F77E5708}"/>
    <cellStyle name="A_SUM_Row Minor_Specialty.xls Chart 1-4 4 4" xfId="10862" xr:uid="{C695789A-2AAA-4056-8583-E1316E4C5E09}"/>
    <cellStyle name="A_SUM_Row Minor_Specialty.xls Chart 1-4 4 5" xfId="10863" xr:uid="{36F861D0-D953-4B87-9C57-7BC15F5F4914}"/>
    <cellStyle name="A_SUM_Row Minor_Specialty.xls Chart 1-4 4 6" xfId="10864" xr:uid="{6D715965-018A-40A3-BB57-606FDE39C66A}"/>
    <cellStyle name="A_SUM_Row Minor_Specialty.xls Chart 1-4 4 7" xfId="10865" xr:uid="{8220B828-7C8F-48A5-8873-2FC44BFE90C5}"/>
    <cellStyle name="A_SUM_Row Minor_Specialty.xls Chart 1-4 4 8" xfId="10866" xr:uid="{DDD38DAD-9570-40EC-BC52-551BA427A6EE}"/>
    <cellStyle name="A_SUM_Row Minor_Specialty.xls Chart 1-4 4 9" xfId="10867" xr:uid="{24C08099-768C-47EA-B3D7-5A3CC0BFC424}"/>
    <cellStyle name="A_SUM_Row Minor_Specialty.xls Chart 1-4 5" xfId="10868" xr:uid="{18BB844B-323E-4072-AA3C-1CE9A48420F5}"/>
    <cellStyle name="A_SUM_Row Minor_Specialty.xls Chart 1-4 6" xfId="10869" xr:uid="{8A72681C-C2DD-4926-A0D5-6DF0480EFC51}"/>
    <cellStyle name="A_SUM_Row Minor_Specialty.xls Chart 1-4 7" xfId="10870" xr:uid="{3F6D6BE9-5398-4E62-B6A5-2EACF8418073}"/>
    <cellStyle name="A_SUM_Row Minor_Specialty.xls Chart 1-4 8" xfId="10871" xr:uid="{C2F7FD7E-061F-4B30-8012-6065F1AC3218}"/>
    <cellStyle name="A_SUM_Row Minor_Specialty.xls Chart 1-4 9" xfId="10872" xr:uid="{D9E6A010-D302-4A5E-9F51-CB7AD220D3D2}"/>
    <cellStyle name="A_SUM_Row Minor_Specialty.xls Chart 1-5" xfId="10873" xr:uid="{4CEA2F33-4BA8-4A23-BA35-533C4BDF95D6}"/>
    <cellStyle name="A_SUM_Row Minor_Specialty.xls Chart 1-5 10" xfId="10874" xr:uid="{E22C6E96-BB0C-48BA-8998-35CD528BAE77}"/>
    <cellStyle name="A_SUM_Row Minor_Specialty.xls Chart 1-5 11" xfId="10875" xr:uid="{88611BE3-6578-4FA0-98A8-A8375EADAE50}"/>
    <cellStyle name="A_SUM_Row Minor_Specialty.xls Chart 1-5 12" xfId="10876" xr:uid="{1267BE5F-EAB4-4DDA-BC02-0C8B73CB9EC4}"/>
    <cellStyle name="A_SUM_Row Minor_Specialty.xls Chart 1-5 13" xfId="10877" xr:uid="{CD0E6D28-FC03-4258-808B-B3EDD4C54837}"/>
    <cellStyle name="A_SUM_Row Minor_Specialty.xls Chart 1-5 14" xfId="10878" xr:uid="{C6CBEE36-1AA0-4691-ABBA-87312B900EE9}"/>
    <cellStyle name="A_SUM_Row Minor_Specialty.xls Chart 1-5 15" xfId="10879" xr:uid="{C41A3C74-F491-4B6E-AA7D-A931B9AAACC1}"/>
    <cellStyle name="A_SUM_Row Minor_Specialty.xls Chart 1-5 16" xfId="10880" xr:uid="{B736BE37-E9EF-4B8A-9147-355FCE77A46E}"/>
    <cellStyle name="A_SUM_Row Minor_Specialty.xls Chart 1-5 17" xfId="10881" xr:uid="{28F730CB-F2B9-4B9D-9AE1-A0888CBA32FE}"/>
    <cellStyle name="A_SUM_Row Minor_Specialty.xls Chart 1-5 18" xfId="10882" xr:uid="{46E08EF3-1173-4B14-A31C-DD710240440F}"/>
    <cellStyle name="A_SUM_Row Minor_Specialty.xls Chart 1-5 2" xfId="10883" xr:uid="{BC7D1889-A572-4C03-A4E9-68844F952D47}"/>
    <cellStyle name="A_SUM_Row Minor_Specialty.xls Chart 1-5 2 10" xfId="10884" xr:uid="{15C95A30-FFB2-4E44-B511-DB6D388CA585}"/>
    <cellStyle name="A_SUM_Row Minor_Specialty.xls Chart 1-5 2 11" xfId="10885" xr:uid="{E62C89ED-5E95-4F5A-88A1-9C2CAD32D3B2}"/>
    <cellStyle name="A_SUM_Row Minor_Specialty.xls Chart 1-5 2 12" xfId="10886" xr:uid="{E24FD50F-12A5-422D-A650-FA630001FAF9}"/>
    <cellStyle name="A_SUM_Row Minor_Specialty.xls Chart 1-5 2 13" xfId="10887" xr:uid="{478BB2F7-A291-4026-A541-D7CA7D02CE73}"/>
    <cellStyle name="A_SUM_Row Minor_Specialty.xls Chart 1-5 2 14" xfId="10888" xr:uid="{2276117D-823B-43B8-83B3-8AAACEDD86DD}"/>
    <cellStyle name="A_SUM_Row Minor_Specialty.xls Chart 1-5 2 15" xfId="10889" xr:uid="{EC785C2D-385A-4CA2-9A7B-1711A6230DF8}"/>
    <cellStyle name="A_SUM_Row Minor_Specialty.xls Chart 1-5 2 16" xfId="10890" xr:uid="{30EBC644-7676-4A4E-B095-28A0E87DCB80}"/>
    <cellStyle name="A_SUM_Row Minor_Specialty.xls Chart 1-5 2 2" xfId="10891" xr:uid="{CDEA625B-4E24-421E-BA5A-03F093773728}"/>
    <cellStyle name="A_SUM_Row Minor_Specialty.xls Chart 1-5 2 2 10" xfId="10892" xr:uid="{1612D92C-B90E-4959-B927-79717D1662A7}"/>
    <cellStyle name="A_SUM_Row Minor_Specialty.xls Chart 1-5 2 2 11" xfId="10893" xr:uid="{D7AB6BCE-22E6-4B9B-A08C-B796553608C6}"/>
    <cellStyle name="A_SUM_Row Minor_Specialty.xls Chart 1-5 2 2 12" xfId="10894" xr:uid="{34CBDE97-B963-43D7-ADDE-419243C6E0DF}"/>
    <cellStyle name="A_SUM_Row Minor_Specialty.xls Chart 1-5 2 2 13" xfId="10895" xr:uid="{8623D2C3-4313-4953-ADAD-B0EBE79EA692}"/>
    <cellStyle name="A_SUM_Row Minor_Specialty.xls Chart 1-5 2 2 14" xfId="10896" xr:uid="{A1C50F67-3C71-4DDC-9FE2-BE24934329F3}"/>
    <cellStyle name="A_SUM_Row Minor_Specialty.xls Chart 1-5 2 2 15" xfId="10897" xr:uid="{E2FBC638-D8A8-4094-B918-B67F6440B2B6}"/>
    <cellStyle name="A_SUM_Row Minor_Specialty.xls Chart 1-5 2 2 16" xfId="10898" xr:uid="{D6E9E551-36C9-4976-B311-C6CCCD918F90}"/>
    <cellStyle name="A_SUM_Row Minor_Specialty.xls Chart 1-5 2 2 17" xfId="10899" xr:uid="{EAE04B3A-CF91-461B-B075-14A47A7211D3}"/>
    <cellStyle name="A_SUM_Row Minor_Specialty.xls Chart 1-5 2 2 18" xfId="10900" xr:uid="{C2019B06-AE25-4BE8-AEEF-332559C2B8AD}"/>
    <cellStyle name="A_SUM_Row Minor_Specialty.xls Chart 1-5 2 2 19" xfId="10901" xr:uid="{B8480C9C-92E7-4880-991F-B4767A9FA73A}"/>
    <cellStyle name="A_SUM_Row Minor_Specialty.xls Chart 1-5 2 2 2" xfId="10902" xr:uid="{157205F1-AF25-4725-97A7-B5FE5936484C}"/>
    <cellStyle name="A_SUM_Row Minor_Specialty.xls Chart 1-5 2 2 20" xfId="10903" xr:uid="{5C3B4FC0-8DE0-4BF0-9BED-FD1BD09AA15B}"/>
    <cellStyle name="A_SUM_Row Minor_Specialty.xls Chart 1-5 2 2 21" xfId="10904" xr:uid="{A6102FBF-252E-4485-9815-1C72D5ED5398}"/>
    <cellStyle name="A_SUM_Row Minor_Specialty.xls Chart 1-5 2 2 22" xfId="10905" xr:uid="{A54BB074-2B8F-432D-AD51-9C4C897629B6}"/>
    <cellStyle name="A_SUM_Row Minor_Specialty.xls Chart 1-5 2 2 23" xfId="10906" xr:uid="{3C2B5AF7-0679-4C10-A806-C1D769B16AF4}"/>
    <cellStyle name="A_SUM_Row Minor_Specialty.xls Chart 1-5 2 2 24" xfId="10907" xr:uid="{8EA4CFC9-5782-4C27-A0C8-7DF65D67973A}"/>
    <cellStyle name="A_SUM_Row Minor_Specialty.xls Chart 1-5 2 2 25" xfId="10908" xr:uid="{C94910DE-7357-4425-8F1A-BBBC3AAAD5D5}"/>
    <cellStyle name="A_SUM_Row Minor_Specialty.xls Chart 1-5 2 2 26" xfId="10909" xr:uid="{475316B0-BEF4-4710-8C89-78B890CF44C4}"/>
    <cellStyle name="A_SUM_Row Minor_Specialty.xls Chart 1-5 2 2 27" xfId="10910" xr:uid="{71E6D2C7-A51B-41DF-9CDA-F6619F529AEF}"/>
    <cellStyle name="A_SUM_Row Minor_Specialty.xls Chart 1-5 2 2 28" xfId="10911" xr:uid="{A4637F4E-F85F-4DEB-84FC-C5CAF7991EF8}"/>
    <cellStyle name="A_SUM_Row Minor_Specialty.xls Chart 1-5 2 2 29" xfId="10912" xr:uid="{E406143E-3B6D-499D-BC5C-6D034BEB0615}"/>
    <cellStyle name="A_SUM_Row Minor_Specialty.xls Chart 1-5 2 2 3" xfId="10913" xr:uid="{1F1DDD09-268F-46CC-861C-AC860A4F09A9}"/>
    <cellStyle name="A_SUM_Row Minor_Specialty.xls Chart 1-5 2 2 4" xfId="10914" xr:uid="{448107C1-5034-4242-AB9F-0F01F9DB5FB6}"/>
    <cellStyle name="A_SUM_Row Minor_Specialty.xls Chart 1-5 2 2 5" xfId="10915" xr:uid="{0643A067-A1C5-4DDD-B025-98389B35CE8A}"/>
    <cellStyle name="A_SUM_Row Minor_Specialty.xls Chart 1-5 2 2 6" xfId="10916" xr:uid="{281D3A4D-508D-4FBB-B785-D85CBA7ED356}"/>
    <cellStyle name="A_SUM_Row Minor_Specialty.xls Chart 1-5 2 2 7" xfId="10917" xr:uid="{94A33C86-2F81-4FDE-9ABC-4FA9B67E7238}"/>
    <cellStyle name="A_SUM_Row Minor_Specialty.xls Chart 1-5 2 2 8" xfId="10918" xr:uid="{10E500D3-18BA-4CCA-9677-5D2681595FCC}"/>
    <cellStyle name="A_SUM_Row Minor_Specialty.xls Chart 1-5 2 2 9" xfId="10919" xr:uid="{04E29FA4-F224-406E-B0A1-49F784FCD90E}"/>
    <cellStyle name="A_SUM_Row Minor_Specialty.xls Chart 1-5 2 3" xfId="10920" xr:uid="{C3308A52-28EA-4DC5-BF39-73F199B5ECC5}"/>
    <cellStyle name="A_SUM_Row Minor_Specialty.xls Chart 1-5 2 4" xfId="10921" xr:uid="{DC0E017A-27FD-4F9A-92E6-80DA54395953}"/>
    <cellStyle name="A_SUM_Row Minor_Specialty.xls Chart 1-5 2 5" xfId="10922" xr:uid="{FF85AA2E-93F5-481F-BC45-6C4436EDBC9B}"/>
    <cellStyle name="A_SUM_Row Minor_Specialty.xls Chart 1-5 2 6" xfId="10923" xr:uid="{BDC0412E-E942-48FA-88C1-894350841951}"/>
    <cellStyle name="A_SUM_Row Minor_Specialty.xls Chart 1-5 2 7" xfId="10924" xr:uid="{7DBB08F1-B3F1-448D-A4EE-5281A768E964}"/>
    <cellStyle name="A_SUM_Row Minor_Specialty.xls Chart 1-5 2 8" xfId="10925" xr:uid="{772493A6-333B-41A7-8023-2AF8DF206D7F}"/>
    <cellStyle name="A_SUM_Row Minor_Specialty.xls Chart 1-5 2 9" xfId="10926" xr:uid="{9F3AE295-A975-49CE-8AEA-C7201752F5D8}"/>
    <cellStyle name="A_SUM_Row Minor_Specialty.xls Chart 1-5 3" xfId="10927" xr:uid="{3110637E-E836-4513-8629-8F9E0EB6821E}"/>
    <cellStyle name="A_SUM_Row Minor_Specialty.xls Chart 1-5 3 10" xfId="10928" xr:uid="{08DFFEDE-69B7-4BC6-8644-3EFA4402D8DE}"/>
    <cellStyle name="A_SUM_Row Minor_Specialty.xls Chart 1-5 3 11" xfId="10929" xr:uid="{D725C605-3833-46DA-B5A5-EB4B2AAA60DE}"/>
    <cellStyle name="A_SUM_Row Minor_Specialty.xls Chart 1-5 3 12" xfId="10930" xr:uid="{3ED0476C-91A4-4C17-B4A6-ABA4CF839A5F}"/>
    <cellStyle name="A_SUM_Row Minor_Specialty.xls Chart 1-5 3 13" xfId="10931" xr:uid="{209DAB0D-5D07-42C9-9755-261A85A12648}"/>
    <cellStyle name="A_SUM_Row Minor_Specialty.xls Chart 1-5 3 14" xfId="10932" xr:uid="{E63F582D-4F56-4F3E-BFB0-3C5B4182DCD0}"/>
    <cellStyle name="A_SUM_Row Minor_Specialty.xls Chart 1-5 3 15" xfId="10933" xr:uid="{B38F0372-309F-4540-9F75-F2D071C4BEDA}"/>
    <cellStyle name="A_SUM_Row Minor_Specialty.xls Chart 1-5 3 16" xfId="10934" xr:uid="{1AAC3F5E-F1B1-4217-895C-3E65EAA2F121}"/>
    <cellStyle name="A_SUM_Row Minor_Specialty.xls Chart 1-5 3 2" xfId="10935" xr:uid="{85B11E0C-A733-498A-95D4-2F39A495D58C}"/>
    <cellStyle name="A_SUM_Row Minor_Specialty.xls Chart 1-5 3 2 10" xfId="10936" xr:uid="{861B3FCE-B80E-48F6-A8E6-6B39809C53E8}"/>
    <cellStyle name="A_SUM_Row Minor_Specialty.xls Chart 1-5 3 2 11" xfId="10937" xr:uid="{F00F023C-0016-48BE-9BC7-4E2F4D3287BD}"/>
    <cellStyle name="A_SUM_Row Minor_Specialty.xls Chart 1-5 3 2 12" xfId="10938" xr:uid="{DA865E21-FCB4-45C1-8CE6-0CC79E65C0F7}"/>
    <cellStyle name="A_SUM_Row Minor_Specialty.xls Chart 1-5 3 2 13" xfId="10939" xr:uid="{168A60EF-5520-440D-8C58-A8D462EBFD26}"/>
    <cellStyle name="A_SUM_Row Minor_Specialty.xls Chart 1-5 3 2 14" xfId="10940" xr:uid="{2CE99C48-4A50-420A-8F65-9B66C353FC32}"/>
    <cellStyle name="A_SUM_Row Minor_Specialty.xls Chart 1-5 3 2 15" xfId="10941" xr:uid="{E55A8EBC-9BD3-4FF2-B819-1290724B2F03}"/>
    <cellStyle name="A_SUM_Row Minor_Specialty.xls Chart 1-5 3 2 16" xfId="10942" xr:uid="{CD42DF03-4E91-479A-928F-A54020CE6024}"/>
    <cellStyle name="A_SUM_Row Minor_Specialty.xls Chart 1-5 3 2 17" xfId="10943" xr:uid="{CCD51AE9-4DEA-4662-91DE-F380C787C64A}"/>
    <cellStyle name="A_SUM_Row Minor_Specialty.xls Chart 1-5 3 2 18" xfId="10944" xr:uid="{FFC9E258-E3E9-4EC1-A95F-E0DCBD27D1FC}"/>
    <cellStyle name="A_SUM_Row Minor_Specialty.xls Chart 1-5 3 2 19" xfId="10945" xr:uid="{FEC42D11-3C02-41AF-ADC7-A5977F2B37F7}"/>
    <cellStyle name="A_SUM_Row Minor_Specialty.xls Chart 1-5 3 2 2" xfId="10946" xr:uid="{97ABA323-75BB-4732-BCCC-B1AAAEAC2948}"/>
    <cellStyle name="A_SUM_Row Minor_Specialty.xls Chart 1-5 3 2 20" xfId="10947" xr:uid="{1C2AFAA0-3796-4278-9274-A13B49D29DC9}"/>
    <cellStyle name="A_SUM_Row Minor_Specialty.xls Chart 1-5 3 2 21" xfId="10948" xr:uid="{BD444354-C1C1-4EFC-81F4-7FBAFBFA17F0}"/>
    <cellStyle name="A_SUM_Row Minor_Specialty.xls Chart 1-5 3 2 22" xfId="10949" xr:uid="{E3695C5A-B050-4551-977C-07AAA4CEFA13}"/>
    <cellStyle name="A_SUM_Row Minor_Specialty.xls Chart 1-5 3 2 23" xfId="10950" xr:uid="{55CB2546-14B2-42C7-927B-A195DBAACF70}"/>
    <cellStyle name="A_SUM_Row Minor_Specialty.xls Chart 1-5 3 2 24" xfId="10951" xr:uid="{512882CB-538A-4E32-90C7-14CF7D821558}"/>
    <cellStyle name="A_SUM_Row Minor_Specialty.xls Chart 1-5 3 2 25" xfId="10952" xr:uid="{581A0A78-1304-45DB-A915-D162330EBEF4}"/>
    <cellStyle name="A_SUM_Row Minor_Specialty.xls Chart 1-5 3 2 26" xfId="10953" xr:uid="{7A36A9BA-1DE6-4985-AE7A-E5990CE8B4E9}"/>
    <cellStyle name="A_SUM_Row Minor_Specialty.xls Chart 1-5 3 2 27" xfId="10954" xr:uid="{43F954B6-B750-49C2-9091-1CA334A85D67}"/>
    <cellStyle name="A_SUM_Row Minor_Specialty.xls Chart 1-5 3 2 28" xfId="10955" xr:uid="{417954AB-B165-4549-8E61-4BA96CD0F535}"/>
    <cellStyle name="A_SUM_Row Minor_Specialty.xls Chart 1-5 3 2 29" xfId="10956" xr:uid="{C2301981-CA30-4A44-A64A-D10F508DA12E}"/>
    <cellStyle name="A_SUM_Row Minor_Specialty.xls Chart 1-5 3 2 3" xfId="10957" xr:uid="{C12076BC-6BCC-4CE1-9E69-7C64CAAF6637}"/>
    <cellStyle name="A_SUM_Row Minor_Specialty.xls Chart 1-5 3 2 4" xfId="10958" xr:uid="{0FB9D50F-F318-4284-B8BA-1D73EC54967F}"/>
    <cellStyle name="A_SUM_Row Minor_Specialty.xls Chart 1-5 3 2 5" xfId="10959" xr:uid="{21F51B78-75C9-4BC9-82BF-315550EA5FC9}"/>
    <cellStyle name="A_SUM_Row Minor_Specialty.xls Chart 1-5 3 2 6" xfId="10960" xr:uid="{0ABD04DA-B480-45F8-B10F-C0DAF535EB6E}"/>
    <cellStyle name="A_SUM_Row Minor_Specialty.xls Chart 1-5 3 2 7" xfId="10961" xr:uid="{A02C7274-9760-43B0-84FB-84DBAAD4FA09}"/>
    <cellStyle name="A_SUM_Row Minor_Specialty.xls Chart 1-5 3 2 8" xfId="10962" xr:uid="{34B6FDAC-2E62-42B7-8AE5-E86DF3FCEAFF}"/>
    <cellStyle name="A_SUM_Row Minor_Specialty.xls Chart 1-5 3 2 9" xfId="10963" xr:uid="{A9C77908-EF34-4D90-9A0E-5CFE31BF9BA3}"/>
    <cellStyle name="A_SUM_Row Minor_Specialty.xls Chart 1-5 3 3" xfId="10964" xr:uid="{DB0EC48F-FFD9-40F3-9EE7-AA4350BBE98C}"/>
    <cellStyle name="A_SUM_Row Minor_Specialty.xls Chart 1-5 3 4" xfId="10965" xr:uid="{1E96FAD7-8EA9-420C-A8A9-01A0E87BE6F7}"/>
    <cellStyle name="A_SUM_Row Minor_Specialty.xls Chart 1-5 3 5" xfId="10966" xr:uid="{D5C63881-222C-4235-8140-D2F1F76465DB}"/>
    <cellStyle name="A_SUM_Row Minor_Specialty.xls Chart 1-5 3 6" xfId="10967" xr:uid="{3A68FD27-2E21-4463-84C8-2E4DA21B5F88}"/>
    <cellStyle name="A_SUM_Row Minor_Specialty.xls Chart 1-5 3 7" xfId="10968" xr:uid="{334B33D8-46BB-46C9-BA50-9F6EE0065E96}"/>
    <cellStyle name="A_SUM_Row Minor_Specialty.xls Chart 1-5 3 8" xfId="10969" xr:uid="{13658D51-C36A-45AB-A825-12B468B3056A}"/>
    <cellStyle name="A_SUM_Row Minor_Specialty.xls Chart 1-5 3 9" xfId="10970" xr:uid="{83CCF4BE-39C8-4B46-9F21-BB7E613A072A}"/>
    <cellStyle name="A_SUM_Row Minor_Specialty.xls Chart 1-5 4" xfId="10971" xr:uid="{2509CF8F-413E-4370-BB47-31408B6AD232}"/>
    <cellStyle name="A_SUM_Row Minor_Specialty.xls Chart 1-5 4 10" xfId="10972" xr:uid="{D76777C3-B30B-4648-9099-24A777BC7E85}"/>
    <cellStyle name="A_SUM_Row Minor_Specialty.xls Chart 1-5 4 11" xfId="10973" xr:uid="{26647E6A-327F-43D4-8147-D68B0756335F}"/>
    <cellStyle name="A_SUM_Row Minor_Specialty.xls Chart 1-5 4 12" xfId="10974" xr:uid="{ED7F02D5-7228-47B2-B1F1-A35E67CFF655}"/>
    <cellStyle name="A_SUM_Row Minor_Specialty.xls Chart 1-5 4 13" xfId="10975" xr:uid="{8C2893CD-D7AD-4F73-81E7-9FE5006B3124}"/>
    <cellStyle name="A_SUM_Row Minor_Specialty.xls Chart 1-5 4 14" xfId="10976" xr:uid="{DB3D225A-D5D7-43A8-9436-D4A1FB9597EA}"/>
    <cellStyle name="A_SUM_Row Minor_Specialty.xls Chart 1-5 4 15" xfId="10977" xr:uid="{BACCE1C3-2C87-44A8-82EF-2A37A2DB799A}"/>
    <cellStyle name="A_SUM_Row Minor_Specialty.xls Chart 1-5 4 16" xfId="10978" xr:uid="{67CBA89D-1140-4B21-8324-ECA114C16838}"/>
    <cellStyle name="A_SUM_Row Minor_Specialty.xls Chart 1-5 4 17" xfId="10979" xr:uid="{01D13ADD-1CD8-4997-BA9F-EFC2C167F22E}"/>
    <cellStyle name="A_SUM_Row Minor_Specialty.xls Chart 1-5 4 18" xfId="10980" xr:uid="{BEFEEE26-452F-4124-A6C8-B09435D680B3}"/>
    <cellStyle name="A_SUM_Row Minor_Specialty.xls Chart 1-5 4 19" xfId="10981" xr:uid="{DFE9EE2D-5F12-400A-AA61-411F5451A6C4}"/>
    <cellStyle name="A_SUM_Row Minor_Specialty.xls Chart 1-5 4 2" xfId="10982" xr:uid="{517132EA-A903-4CC1-86F9-6AC14353B26B}"/>
    <cellStyle name="A_SUM_Row Minor_Specialty.xls Chart 1-5 4 20" xfId="10983" xr:uid="{18D6C2DD-E7CA-4643-B085-DEFB00A36613}"/>
    <cellStyle name="A_SUM_Row Minor_Specialty.xls Chart 1-5 4 21" xfId="10984" xr:uid="{3916BCF8-6F32-4242-85BD-565208770904}"/>
    <cellStyle name="A_SUM_Row Minor_Specialty.xls Chart 1-5 4 22" xfId="10985" xr:uid="{A7D6C115-78CE-47C4-A6C9-F6B7459E7552}"/>
    <cellStyle name="A_SUM_Row Minor_Specialty.xls Chart 1-5 4 23" xfId="10986" xr:uid="{CDADCE6E-5D90-4ED8-8451-A575B976A81B}"/>
    <cellStyle name="A_SUM_Row Minor_Specialty.xls Chart 1-5 4 24" xfId="10987" xr:uid="{0D270E7A-8220-4847-930A-2F326D86C3F2}"/>
    <cellStyle name="A_SUM_Row Minor_Specialty.xls Chart 1-5 4 25" xfId="10988" xr:uid="{9E286860-62E4-466F-98F9-4D0F2A417086}"/>
    <cellStyle name="A_SUM_Row Minor_Specialty.xls Chart 1-5 4 26" xfId="10989" xr:uid="{250E36A2-C282-4689-99A6-CBC801617A5E}"/>
    <cellStyle name="A_SUM_Row Minor_Specialty.xls Chart 1-5 4 27" xfId="10990" xr:uid="{093520BF-5A7E-467C-A9A4-F06B13C46693}"/>
    <cellStyle name="A_SUM_Row Minor_Specialty.xls Chart 1-5 4 28" xfId="10991" xr:uid="{D0630AB2-6984-4E5A-9240-B0445EAA9F0E}"/>
    <cellStyle name="A_SUM_Row Minor_Specialty.xls Chart 1-5 4 29" xfId="10992" xr:uid="{4B7AEE9C-AC21-442E-99AE-D80832943C77}"/>
    <cellStyle name="A_SUM_Row Minor_Specialty.xls Chart 1-5 4 3" xfId="10993" xr:uid="{CACAE056-CA07-4EED-B259-A5F70A0F4F63}"/>
    <cellStyle name="A_SUM_Row Minor_Specialty.xls Chart 1-5 4 4" xfId="10994" xr:uid="{D8412E5E-EA3E-4740-9BEC-30714C04EE0F}"/>
    <cellStyle name="A_SUM_Row Minor_Specialty.xls Chart 1-5 4 5" xfId="10995" xr:uid="{E177D0FB-5119-4E9A-BDE3-B24FE8932466}"/>
    <cellStyle name="A_SUM_Row Minor_Specialty.xls Chart 1-5 4 6" xfId="10996" xr:uid="{C35E62C2-503F-408F-A51A-67D48A7F5D1D}"/>
    <cellStyle name="A_SUM_Row Minor_Specialty.xls Chart 1-5 4 7" xfId="10997" xr:uid="{513C32EC-C5AA-44F7-BC27-ECBDE4507709}"/>
    <cellStyle name="A_SUM_Row Minor_Specialty.xls Chart 1-5 4 8" xfId="10998" xr:uid="{8AE74D33-AED1-4D00-8D67-D0C6389D69F2}"/>
    <cellStyle name="A_SUM_Row Minor_Specialty.xls Chart 1-5 4 9" xfId="10999" xr:uid="{B1852235-AF82-4A6E-BA75-E8E197B8DD1E}"/>
    <cellStyle name="A_SUM_Row Minor_Specialty.xls Chart 1-5 5" xfId="11000" xr:uid="{E6F83CE6-C4CF-435B-AB7D-2F6F3E5A2C2E}"/>
    <cellStyle name="A_SUM_Row Minor_Specialty.xls Chart 1-5 6" xfId="11001" xr:uid="{99C61ED1-4CD3-44CA-BA47-52F9EF95AEDB}"/>
    <cellStyle name="A_SUM_Row Minor_Specialty.xls Chart 1-5 7" xfId="11002" xr:uid="{E3400D08-917E-496E-9C6F-5842FBB955EF}"/>
    <cellStyle name="A_SUM_Row Minor_Specialty.xls Chart 1-5 8" xfId="11003" xr:uid="{ADD27D4C-A358-4569-A975-4A31304187A2}"/>
    <cellStyle name="A_SUM_Row Minor_Specialty.xls Chart 1-5 9" xfId="11004" xr:uid="{1054402D-4D10-44CB-86DD-E1EDE4BBBB95}"/>
    <cellStyle name="A_Title" xfId="11005" xr:uid="{A9C7265C-70AD-47B0-A538-65AAE97697F3}"/>
    <cellStyle name="A_YearHeadings" xfId="11006" xr:uid="{B3B191FB-D17E-44AE-B676-CD578FAAEE80}"/>
    <cellStyle name="A4 Small 210 x 297 mm" xfId="2446" xr:uid="{00000000-0005-0000-0000-000024020000}"/>
    <cellStyle name="Accent1" xfId="6910" builtinId="29" customBuiltin="1"/>
    <cellStyle name="Accent1 2" xfId="301" xr:uid="{00000000-0005-0000-0000-0000C5000000}"/>
    <cellStyle name="Accent1 2 2" xfId="1129" xr:uid="{00000000-0005-0000-0000-00003B000000}"/>
    <cellStyle name="Accent1 2 2 2" xfId="2449" xr:uid="{00000000-0005-0000-0000-000027020000}"/>
    <cellStyle name="Accent1 2 2 3" xfId="2448" xr:uid="{00000000-0005-0000-0000-000026020000}"/>
    <cellStyle name="Accent1 2 2 4" xfId="5925" xr:uid="{00000000-0005-0000-0000-00003B000000}"/>
    <cellStyle name="Accent1 2 2 5" xfId="11009" xr:uid="{1D06C67F-D169-4EE1-86AB-DA27BAC489F8}"/>
    <cellStyle name="Accent1 2 2 6" xfId="11008" xr:uid="{906CC75C-4C73-46AB-8236-AD9A0842F2C5}"/>
    <cellStyle name="Accent1 2 3" xfId="1430" xr:uid="{00000000-0005-0000-0000-0000C5000000}"/>
    <cellStyle name="Accent1 2 3 2" xfId="2450" xr:uid="{00000000-0005-0000-0000-000028020000}"/>
    <cellStyle name="Accent1 2 3 3" xfId="11010" xr:uid="{ED90634C-DE9A-4AE3-A99B-AD9BC2A8A8AA}"/>
    <cellStyle name="Accent1 2 4" xfId="1748" xr:uid="{00000000-0005-0000-0000-00009D000000}"/>
    <cellStyle name="Accent1 2 4 2" xfId="2447" xr:uid="{00000000-0005-0000-0000-000025020000}"/>
    <cellStyle name="Accent1 2 4 3" xfId="11011" xr:uid="{7CB67542-5D8C-4C73-99C1-2BE4113F38D3}"/>
    <cellStyle name="Accent1 2 5" xfId="1039" xr:uid="{00000000-0005-0000-0000-00009D000000}"/>
    <cellStyle name="Accent1 2 6" xfId="11012" xr:uid="{1A2263CE-5436-4670-B36D-8B59A0DF5C8A}"/>
    <cellStyle name="Accent1 2 7" xfId="11007" xr:uid="{A92B1DE8-B34A-4121-8257-5D0D35878BDF}"/>
    <cellStyle name="Accent1 2 8" xfId="6727" xr:uid="{45D356BF-557A-4728-A10D-D21A8FE59B54}"/>
    <cellStyle name="Accent1 3" xfId="302" xr:uid="{00000000-0005-0000-0000-0000C6000000}"/>
    <cellStyle name="Accent1 3 2" xfId="303" xr:uid="{00000000-0005-0000-0000-0000C7000000}"/>
    <cellStyle name="Accent1 3 2 2" xfId="2453" xr:uid="{00000000-0005-0000-0000-00002B020000}"/>
    <cellStyle name="Accent1 3 2 3" xfId="2452" xr:uid="{00000000-0005-0000-0000-00002A020000}"/>
    <cellStyle name="Accent1 3 2 4" xfId="11014" xr:uid="{02F9C736-5C1C-48BF-BDB6-6ED5F5816944}"/>
    <cellStyle name="Accent1 3 3" xfId="2454" xr:uid="{00000000-0005-0000-0000-00002C020000}"/>
    <cellStyle name="Accent1 3 3 2" xfId="11015" xr:uid="{F1DEA5AC-96F2-4C24-AF82-DA2091980C5F}"/>
    <cellStyle name="Accent1 3 4" xfId="2451" xr:uid="{00000000-0005-0000-0000-000029020000}"/>
    <cellStyle name="Accent1 3 4 2" xfId="11013" xr:uid="{2D391900-F3AC-4C41-AE78-99739F80C764}"/>
    <cellStyle name="Accent1 3 5" xfId="6728" xr:uid="{DE007BAE-5D67-4571-B5DE-AAA6FF719F31}"/>
    <cellStyle name="Accent1 4" xfId="304" xr:uid="{00000000-0005-0000-0000-0000C8000000}"/>
    <cellStyle name="Accent1 4 2" xfId="2456" xr:uid="{00000000-0005-0000-0000-00002E020000}"/>
    <cellStyle name="Accent1 4 2 2" xfId="11017" xr:uid="{8EA3CDDC-7A8B-42F3-BB26-821CAEA9D8A7}"/>
    <cellStyle name="Accent1 4 3" xfId="2455" xr:uid="{00000000-0005-0000-0000-00002D020000}"/>
    <cellStyle name="Accent1 4 4" xfId="11016" xr:uid="{185EB1CA-79CC-473D-8E62-133B3ABA3AE8}"/>
    <cellStyle name="Accent1 5" xfId="305" xr:uid="{00000000-0005-0000-0000-0000C9000000}"/>
    <cellStyle name="Accent1 5 2" xfId="11019" xr:uid="{414EC39A-A218-457B-81B8-D1B2AC1605AB}"/>
    <cellStyle name="Accent1 5 3" xfId="11018" xr:uid="{02EA7949-BDA1-401C-9213-9E75D6919295}"/>
    <cellStyle name="Accent1 6" xfId="7022" xr:uid="{A2241F24-FC13-4EFF-9884-C7898BDE3B3B}"/>
    <cellStyle name="Accent2" xfId="6911" builtinId="33" customBuiltin="1"/>
    <cellStyle name="Accent2 2" xfId="306" xr:uid="{00000000-0005-0000-0000-0000CA000000}"/>
    <cellStyle name="Accent2 2 2" xfId="1130" xr:uid="{00000000-0005-0000-0000-00003C000000}"/>
    <cellStyle name="Accent2 2 2 2" xfId="2459" xr:uid="{00000000-0005-0000-0000-000031020000}"/>
    <cellStyle name="Accent2 2 2 3" xfId="2458" xr:uid="{00000000-0005-0000-0000-000030020000}"/>
    <cellStyle name="Accent2 2 2 4" xfId="5924" xr:uid="{00000000-0005-0000-0000-00003C000000}"/>
    <cellStyle name="Accent2 2 2 5" xfId="11022" xr:uid="{0275F8FF-882E-4D12-A46B-B7299C0D5684}"/>
    <cellStyle name="Accent2 2 2 6" xfId="11021" xr:uid="{D9F6C124-0241-47FC-B8CB-262B4E1F6F3F}"/>
    <cellStyle name="Accent2 2 3" xfId="1431" xr:uid="{00000000-0005-0000-0000-0000CA000000}"/>
    <cellStyle name="Accent2 2 3 2" xfId="2460" xr:uid="{00000000-0005-0000-0000-000032020000}"/>
    <cellStyle name="Accent2 2 3 3" xfId="11023" xr:uid="{D1542319-D7E3-48D7-8DD3-5EEF3C0D56A9}"/>
    <cellStyle name="Accent2 2 4" xfId="1752" xr:uid="{00000000-0005-0000-0000-00009E000000}"/>
    <cellStyle name="Accent2 2 4 2" xfId="2457" xr:uid="{00000000-0005-0000-0000-00002F020000}"/>
    <cellStyle name="Accent2 2 4 3" xfId="11024" xr:uid="{73CECE1C-F3D7-4710-9C8D-6254D657DD62}"/>
    <cellStyle name="Accent2 2 5" xfId="1043" xr:uid="{00000000-0005-0000-0000-00009E000000}"/>
    <cellStyle name="Accent2 2 6" xfId="11025" xr:uid="{EA39E106-0076-4B54-A7A1-0CFA8290B459}"/>
    <cellStyle name="Accent2 2 7" xfId="11020" xr:uid="{964CE739-949E-40A7-B7F6-B6A43C02E132}"/>
    <cellStyle name="Accent2 2 8" xfId="6729" xr:uid="{93B20CDF-9038-4F86-A4E3-AC81892A971F}"/>
    <cellStyle name="Accent2 3" xfId="307" xr:uid="{00000000-0005-0000-0000-0000CB000000}"/>
    <cellStyle name="Accent2 3 2" xfId="308" xr:uid="{00000000-0005-0000-0000-0000CC000000}"/>
    <cellStyle name="Accent2 3 2 2" xfId="2463" xr:uid="{00000000-0005-0000-0000-000035020000}"/>
    <cellStyle name="Accent2 3 2 3" xfId="2462" xr:uid="{00000000-0005-0000-0000-000034020000}"/>
    <cellStyle name="Accent2 3 2 4" xfId="11027" xr:uid="{106FF5AD-C0AB-4BA0-A2D2-0C606BC6B216}"/>
    <cellStyle name="Accent2 3 3" xfId="2464" xr:uid="{00000000-0005-0000-0000-000036020000}"/>
    <cellStyle name="Accent2 3 3 2" xfId="11028" xr:uid="{634C8B58-B9A6-439A-9D68-9227A890AEDD}"/>
    <cellStyle name="Accent2 3 4" xfId="2461" xr:uid="{00000000-0005-0000-0000-000033020000}"/>
    <cellStyle name="Accent2 3 4 2" xfId="11026" xr:uid="{E27411AA-3E21-4A09-9455-023B9C282AFF}"/>
    <cellStyle name="Accent2 3 5" xfId="6730" xr:uid="{894AADF6-95E1-4F8B-A9E3-FEECEDD2CCEA}"/>
    <cellStyle name="Accent2 4" xfId="309" xr:uid="{00000000-0005-0000-0000-0000CD000000}"/>
    <cellStyle name="Accent2 4 2" xfId="2466" xr:uid="{00000000-0005-0000-0000-000038020000}"/>
    <cellStyle name="Accent2 4 2 2" xfId="11030" xr:uid="{FFF0115A-8E2A-4AE3-A6E7-C0B31142CEAE}"/>
    <cellStyle name="Accent2 4 3" xfId="2465" xr:uid="{00000000-0005-0000-0000-000037020000}"/>
    <cellStyle name="Accent2 4 4" xfId="11029" xr:uid="{BEC64939-FA80-4F49-827A-677E490CAB17}"/>
    <cellStyle name="Accent2 5" xfId="310" xr:uid="{00000000-0005-0000-0000-0000CE000000}"/>
    <cellStyle name="Accent2 5 2" xfId="11032" xr:uid="{B0690818-551B-4B2D-8A8E-38EFA31B39EC}"/>
    <cellStyle name="Accent2 5 3" xfId="11031" xr:uid="{87DA7711-2322-43C7-8692-0991E62DF54B}"/>
    <cellStyle name="Accent2 6" xfId="7026" xr:uid="{846F9C46-801D-4596-A9B0-C32C5EDC088F}"/>
    <cellStyle name="Accent3" xfId="6912" builtinId="37" customBuiltin="1"/>
    <cellStyle name="Accent3 2" xfId="311" xr:uid="{00000000-0005-0000-0000-0000CF000000}"/>
    <cellStyle name="Accent3 2 2" xfId="1131" xr:uid="{00000000-0005-0000-0000-00003D000000}"/>
    <cellStyle name="Accent3 2 2 2" xfId="2469" xr:uid="{00000000-0005-0000-0000-00003B020000}"/>
    <cellStyle name="Accent3 2 2 3" xfId="2468" xr:uid="{00000000-0005-0000-0000-00003A020000}"/>
    <cellStyle name="Accent3 2 2 4" xfId="6001" xr:uid="{00000000-0005-0000-0000-00003D000000}"/>
    <cellStyle name="Accent3 2 2 5" xfId="11035" xr:uid="{F908EDB0-17BE-4F6D-8627-29E433C3DF88}"/>
    <cellStyle name="Accent3 2 2 6" xfId="11034" xr:uid="{F0DC7259-8878-404C-AABA-09A1EA9CEB4B}"/>
    <cellStyle name="Accent3 2 3" xfId="1432" xr:uid="{00000000-0005-0000-0000-0000CF000000}"/>
    <cellStyle name="Accent3 2 3 2" xfId="2470" xr:uid="{00000000-0005-0000-0000-00003C020000}"/>
    <cellStyle name="Accent3 2 3 3" xfId="11036" xr:uid="{DCCCAD23-D9CD-472F-B671-1DCCBA8D7333}"/>
    <cellStyle name="Accent3 2 4" xfId="1756" xr:uid="{00000000-0005-0000-0000-00009F000000}"/>
    <cellStyle name="Accent3 2 4 2" xfId="2467" xr:uid="{00000000-0005-0000-0000-000039020000}"/>
    <cellStyle name="Accent3 2 4 3" xfId="11037" xr:uid="{05F14A24-6E82-457C-9EAF-0B58CD8CD5D0}"/>
    <cellStyle name="Accent3 2 5" xfId="1047" xr:uid="{00000000-0005-0000-0000-00009F000000}"/>
    <cellStyle name="Accent3 2 6" xfId="11038" xr:uid="{114BD34C-6417-4E80-AC98-E7FFB1F1D60B}"/>
    <cellStyle name="Accent3 2 7" xfId="11033" xr:uid="{FD810388-6A42-451B-AFAD-20FE4100F3AE}"/>
    <cellStyle name="Accent3 2 8" xfId="6731" xr:uid="{21CF249F-1A52-4A0A-A8FA-8AEB865E3B24}"/>
    <cellStyle name="Accent3 3" xfId="312" xr:uid="{00000000-0005-0000-0000-0000D0000000}"/>
    <cellStyle name="Accent3 3 2" xfId="313" xr:uid="{00000000-0005-0000-0000-0000D1000000}"/>
    <cellStyle name="Accent3 3 2 2" xfId="2473" xr:uid="{00000000-0005-0000-0000-00003F020000}"/>
    <cellStyle name="Accent3 3 2 3" xfId="2472" xr:uid="{00000000-0005-0000-0000-00003E020000}"/>
    <cellStyle name="Accent3 3 2 4" xfId="11040" xr:uid="{D53D083F-6DD2-4A53-A2A3-471CD5E3E39C}"/>
    <cellStyle name="Accent3 3 3" xfId="2474" xr:uid="{00000000-0005-0000-0000-000040020000}"/>
    <cellStyle name="Accent3 3 3 2" xfId="11041" xr:uid="{DA99F242-D706-4A56-B3B4-D8EB13CC1606}"/>
    <cellStyle name="Accent3 3 4" xfId="2471" xr:uid="{00000000-0005-0000-0000-00003D020000}"/>
    <cellStyle name="Accent3 3 4 2" xfId="11039" xr:uid="{2EACF081-7F20-4146-8C1C-FC2B7D312661}"/>
    <cellStyle name="Accent3 3 5" xfId="6732" xr:uid="{9CE2DFF3-4985-45F7-9194-40F2C00AF69D}"/>
    <cellStyle name="Accent3 4" xfId="314" xr:uid="{00000000-0005-0000-0000-0000D2000000}"/>
    <cellStyle name="Accent3 4 2" xfId="2476" xr:uid="{00000000-0005-0000-0000-000042020000}"/>
    <cellStyle name="Accent3 4 2 2" xfId="11043" xr:uid="{A2165911-BC8A-442F-B9CF-3B9C8CB3026C}"/>
    <cellStyle name="Accent3 4 3" xfId="2475" xr:uid="{00000000-0005-0000-0000-000041020000}"/>
    <cellStyle name="Accent3 4 4" xfId="11042" xr:uid="{BEE25285-7E59-4234-B059-58A6FC351731}"/>
    <cellStyle name="Accent3 5" xfId="315" xr:uid="{00000000-0005-0000-0000-0000D3000000}"/>
    <cellStyle name="Accent3 5 2" xfId="11045" xr:uid="{693BB215-DEC3-4A3C-9ECA-34D9B2EE3ACC}"/>
    <cellStyle name="Accent3 5 3" xfId="11044" xr:uid="{5C7A9CBB-23F2-4CA5-AEBC-1884DD0ED21A}"/>
    <cellStyle name="Accent3 6" xfId="7030" xr:uid="{700ECC76-8E45-4E6E-949E-1F00D9EEFCE5}"/>
    <cellStyle name="Accent4" xfId="6913" builtinId="41" customBuiltin="1"/>
    <cellStyle name="Accent4 2" xfId="316" xr:uid="{00000000-0005-0000-0000-0000D4000000}"/>
    <cellStyle name="Accent4 2 2" xfId="1132" xr:uid="{00000000-0005-0000-0000-00003E000000}"/>
    <cellStyle name="Accent4 2 2 2" xfId="2479" xr:uid="{00000000-0005-0000-0000-000045020000}"/>
    <cellStyle name="Accent4 2 2 3" xfId="2478" xr:uid="{00000000-0005-0000-0000-000044020000}"/>
    <cellStyle name="Accent4 2 2 4" xfId="5923" xr:uid="{00000000-0005-0000-0000-00003E000000}"/>
    <cellStyle name="Accent4 2 2 5" xfId="11048" xr:uid="{CCBC5AF0-1A4B-46FD-84D3-DA47DC7460B8}"/>
    <cellStyle name="Accent4 2 2 6" xfId="11047" xr:uid="{C4FA1AB0-BF49-4C92-8D76-C92A0A22A5DC}"/>
    <cellStyle name="Accent4 2 3" xfId="1433" xr:uid="{00000000-0005-0000-0000-0000D4000000}"/>
    <cellStyle name="Accent4 2 3 2" xfId="2480" xr:uid="{00000000-0005-0000-0000-000046020000}"/>
    <cellStyle name="Accent4 2 3 3" xfId="11049" xr:uid="{8F5279F8-8F42-439E-8CC6-B156C67C3471}"/>
    <cellStyle name="Accent4 2 4" xfId="1760" xr:uid="{00000000-0005-0000-0000-0000A0000000}"/>
    <cellStyle name="Accent4 2 4 2" xfId="2477" xr:uid="{00000000-0005-0000-0000-000043020000}"/>
    <cellStyle name="Accent4 2 5" xfId="1051" xr:uid="{00000000-0005-0000-0000-0000A0000000}"/>
    <cellStyle name="Accent4 2 6" xfId="11050" xr:uid="{06046D28-CBAA-4A16-A613-BF5A5FD2410D}"/>
    <cellStyle name="Accent4 2 7" xfId="11046" xr:uid="{1B1BB922-25C6-4D0A-8F83-215D0D5FF13C}"/>
    <cellStyle name="Accent4 2 8" xfId="6733" xr:uid="{CFF8896E-CA2C-4DA9-8D9E-88A78AB785B0}"/>
    <cellStyle name="Accent4 3" xfId="317" xr:uid="{00000000-0005-0000-0000-0000D5000000}"/>
    <cellStyle name="Accent4 3 2" xfId="318" xr:uid="{00000000-0005-0000-0000-0000D6000000}"/>
    <cellStyle name="Accent4 3 2 2" xfId="2483" xr:uid="{00000000-0005-0000-0000-000049020000}"/>
    <cellStyle name="Accent4 3 2 3" xfId="2482" xr:uid="{00000000-0005-0000-0000-000048020000}"/>
    <cellStyle name="Accent4 3 2 4" xfId="11052" xr:uid="{F742CB3A-6BFA-4546-8AAB-E6C729564621}"/>
    <cellStyle name="Accent4 3 3" xfId="2484" xr:uid="{00000000-0005-0000-0000-00004A020000}"/>
    <cellStyle name="Accent4 3 3 2" xfId="11053" xr:uid="{E5DAE380-A4E0-46A0-A568-EEC9C88120D5}"/>
    <cellStyle name="Accent4 3 4" xfId="2481" xr:uid="{00000000-0005-0000-0000-000047020000}"/>
    <cellStyle name="Accent4 3 4 2" xfId="11051" xr:uid="{AAA11510-8934-4D89-B36C-46F19640035C}"/>
    <cellStyle name="Accent4 3 5" xfId="6734" xr:uid="{A18C5370-E866-4123-A3CF-B5BD4E351C8B}"/>
    <cellStyle name="Accent4 4" xfId="319" xr:uid="{00000000-0005-0000-0000-0000D7000000}"/>
    <cellStyle name="Accent4 4 2" xfId="2486" xr:uid="{00000000-0005-0000-0000-00004C020000}"/>
    <cellStyle name="Accent4 4 2 2" xfId="11055" xr:uid="{3867FEEB-B34C-4521-9D8C-B9CE9987E64D}"/>
    <cellStyle name="Accent4 4 3" xfId="2485" xr:uid="{00000000-0005-0000-0000-00004B020000}"/>
    <cellStyle name="Accent4 4 4" xfId="11054" xr:uid="{1BA61E39-268E-4978-9F24-72E70EECE522}"/>
    <cellStyle name="Accent4 5" xfId="320" xr:uid="{00000000-0005-0000-0000-0000D8000000}"/>
    <cellStyle name="Accent4 5 2" xfId="11057" xr:uid="{CCC207AB-1188-4383-847B-4342D2F48E98}"/>
    <cellStyle name="Accent4 5 3" xfId="11056" xr:uid="{1628CA12-CA02-4F48-8CC0-BD8E335F1A91}"/>
    <cellStyle name="Accent4 6" xfId="7034" xr:uid="{14887B53-6773-49BD-B134-C0EFF26FF720}"/>
    <cellStyle name="Accent5" xfId="6914" builtinId="45" customBuiltin="1"/>
    <cellStyle name="Accent5 2" xfId="321" xr:uid="{00000000-0005-0000-0000-0000D9000000}"/>
    <cellStyle name="Accent5 2 2" xfId="1133" xr:uid="{00000000-0005-0000-0000-00003F000000}"/>
    <cellStyle name="Accent5 2 2 2" xfId="2489" xr:uid="{00000000-0005-0000-0000-00004F020000}"/>
    <cellStyle name="Accent5 2 2 3" xfId="2488" xr:uid="{00000000-0005-0000-0000-00004E020000}"/>
    <cellStyle name="Accent5 2 2 4" xfId="6042" xr:uid="{00000000-0005-0000-0000-00003F000000}"/>
    <cellStyle name="Accent5 2 2 5" xfId="11059" xr:uid="{0E7528C9-6162-4878-AEE7-060D8DC08485}"/>
    <cellStyle name="Accent5 2 2 6" xfId="11058" xr:uid="{C98C6375-DE73-454F-BEDE-19A19EE86A2A}"/>
    <cellStyle name="Accent5 2 3" xfId="1434" xr:uid="{00000000-0005-0000-0000-0000D9000000}"/>
    <cellStyle name="Accent5 2 3 2" xfId="2490" xr:uid="{00000000-0005-0000-0000-000050020000}"/>
    <cellStyle name="Accent5 2 4" xfId="1764" xr:uid="{00000000-0005-0000-0000-0000A1000000}"/>
    <cellStyle name="Accent5 2 4 2" xfId="2487" xr:uid="{00000000-0005-0000-0000-00004D020000}"/>
    <cellStyle name="Accent5 2 5" xfId="1055" xr:uid="{00000000-0005-0000-0000-0000A1000000}"/>
    <cellStyle name="Accent5 2 6" xfId="11060" xr:uid="{1B41C1BE-8F71-4BC5-9999-9A5B6A4D7D26}"/>
    <cellStyle name="Accent5 3" xfId="322" xr:uid="{00000000-0005-0000-0000-0000DA000000}"/>
    <cellStyle name="Accent5 3 2" xfId="2492" xr:uid="{00000000-0005-0000-0000-000052020000}"/>
    <cellStyle name="Accent5 3 2 2" xfId="11062" xr:uid="{3C4A89D3-9F8D-405A-8799-8BADB6373DB6}"/>
    <cellStyle name="Accent5 3 3" xfId="2491" xr:uid="{00000000-0005-0000-0000-000051020000}"/>
    <cellStyle name="Accent5 3 3 2" xfId="11061" xr:uid="{3351AB6D-9A1F-4331-96FE-A93175C021BE}"/>
    <cellStyle name="Accent5 3 4" xfId="6735" xr:uid="{EB1A8B65-959D-45C5-8D7F-48885A95D6AB}"/>
    <cellStyle name="Accent5 4" xfId="323" xr:uid="{00000000-0005-0000-0000-0000DB000000}"/>
    <cellStyle name="Accent5 4 2" xfId="11064" xr:uid="{41545AFC-5D59-45F8-8E86-FADDA78ECD78}"/>
    <cellStyle name="Accent5 4 3" xfId="11063" xr:uid="{21FD4F38-B56C-4AFA-BB7E-717B4D27FB86}"/>
    <cellStyle name="Accent5 5" xfId="11065" xr:uid="{56F91544-08F9-48B7-9570-F10BB9857AF6}"/>
    <cellStyle name="Accent5 5 2" xfId="11066" xr:uid="{F070153A-6B4D-4477-AEFA-14A33DBF1004}"/>
    <cellStyle name="Accent5 6" xfId="7038" xr:uid="{B8EFB236-39E2-4280-A452-926C13FF59C6}"/>
    <cellStyle name="Accent6" xfId="6915" builtinId="49" customBuiltin="1"/>
    <cellStyle name="Accent6 2" xfId="324" xr:uid="{00000000-0005-0000-0000-0000DC000000}"/>
    <cellStyle name="Accent6 2 2" xfId="1134" xr:uid="{00000000-0005-0000-0000-000040000000}"/>
    <cellStyle name="Accent6 2 2 2" xfId="2495" xr:uid="{00000000-0005-0000-0000-000055020000}"/>
    <cellStyle name="Accent6 2 2 3" xfId="2494" xr:uid="{00000000-0005-0000-0000-000054020000}"/>
    <cellStyle name="Accent6 2 2 4" xfId="5974" xr:uid="{00000000-0005-0000-0000-000040000000}"/>
    <cellStyle name="Accent6 2 2 5" xfId="11069" xr:uid="{3FFBD719-2DC0-4653-8476-C3F2F070F930}"/>
    <cellStyle name="Accent6 2 2 6" xfId="11068" xr:uid="{78E355CF-5E64-477E-A67C-05E250B88431}"/>
    <cellStyle name="Accent6 2 3" xfId="1435" xr:uid="{00000000-0005-0000-0000-0000DC000000}"/>
    <cellStyle name="Accent6 2 3 2" xfId="2496" xr:uid="{00000000-0005-0000-0000-000056020000}"/>
    <cellStyle name="Accent6 2 3 3" xfId="11070" xr:uid="{E6BDAF12-9801-46C6-B957-533646B0D8AF}"/>
    <cellStyle name="Accent6 2 4" xfId="1768" xr:uid="{00000000-0005-0000-0000-0000A2000000}"/>
    <cellStyle name="Accent6 2 4 2" xfId="2493" xr:uid="{00000000-0005-0000-0000-000053020000}"/>
    <cellStyle name="Accent6 2 4 3" xfId="11071" xr:uid="{DD40CF0A-5F5F-4B29-9082-D73537C7A454}"/>
    <cellStyle name="Accent6 2 5" xfId="1059" xr:uid="{00000000-0005-0000-0000-0000A2000000}"/>
    <cellStyle name="Accent6 2 6" xfId="11072" xr:uid="{022BBB22-4644-44FD-A44A-97C2CEAE07E8}"/>
    <cellStyle name="Accent6 2 7" xfId="11067" xr:uid="{CA67C29B-0754-409D-8B51-42CB961D3A01}"/>
    <cellStyle name="Accent6 2 8" xfId="6736" xr:uid="{F937A5BE-B8E8-4B9A-85FA-129500055D96}"/>
    <cellStyle name="Accent6 3" xfId="325" xr:uid="{00000000-0005-0000-0000-0000DD000000}"/>
    <cellStyle name="Accent6 3 2" xfId="326" xr:uid="{00000000-0005-0000-0000-0000DE000000}"/>
    <cellStyle name="Accent6 3 2 2" xfId="2499" xr:uid="{00000000-0005-0000-0000-000059020000}"/>
    <cellStyle name="Accent6 3 2 3" xfId="2498" xr:uid="{00000000-0005-0000-0000-000058020000}"/>
    <cellStyle name="Accent6 3 2 4" xfId="11074" xr:uid="{708D822B-69BF-4C02-BEAE-A4A7A69B6347}"/>
    <cellStyle name="Accent6 3 3" xfId="2500" xr:uid="{00000000-0005-0000-0000-00005A020000}"/>
    <cellStyle name="Accent6 3 3 2" xfId="11075" xr:uid="{A6EDC15C-4E8E-49FC-AC8C-95F5965D3BA6}"/>
    <cellStyle name="Accent6 3 4" xfId="2497" xr:uid="{00000000-0005-0000-0000-000057020000}"/>
    <cellStyle name="Accent6 3 4 2" xfId="11073" xr:uid="{5F35D2DA-1632-4AB1-BD44-9CB95E3D9C94}"/>
    <cellStyle name="Accent6 3 5" xfId="6737" xr:uid="{0EAA7ECC-10E5-4F87-8E9A-574E1BC3B285}"/>
    <cellStyle name="Accent6 4" xfId="327" xr:uid="{00000000-0005-0000-0000-0000DF000000}"/>
    <cellStyle name="Accent6 4 2" xfId="2502" xr:uid="{00000000-0005-0000-0000-00005C020000}"/>
    <cellStyle name="Accent6 4 2 2" xfId="11077" xr:uid="{1D6E3E4B-A3E0-4113-B730-6B10D56AA151}"/>
    <cellStyle name="Accent6 4 3" xfId="2501" xr:uid="{00000000-0005-0000-0000-00005B020000}"/>
    <cellStyle name="Accent6 4 4" xfId="11076" xr:uid="{13F3A5B6-AF39-42EF-9D63-442BDB5786EA}"/>
    <cellStyle name="Accent6 5" xfId="328" xr:uid="{00000000-0005-0000-0000-0000E0000000}"/>
    <cellStyle name="Accent6 5 2" xfId="11079" xr:uid="{0CE02EF0-640C-4C4D-84E0-A58772687FDA}"/>
    <cellStyle name="Accent6 5 3" xfId="11078" xr:uid="{F0762FD2-7106-4761-93B1-E54936B338B5}"/>
    <cellStyle name="Accent6 6" xfId="7042" xr:uid="{51785446-A3D2-472E-9127-F9EF8AD4DB7B}"/>
    <cellStyle name="Account[0]" xfId="11080" xr:uid="{16DDAC2F-4A65-47D4-B72B-5D6F111D4DAF}"/>
    <cellStyle name="Accounting" xfId="11081" xr:uid="{7BDFD025-1681-4B84-9EAE-ED761223DB0B}"/>
    <cellStyle name="Accounting [0]" xfId="11082" xr:uid="{DAA7E493-5139-45FE-BAA3-923F28720F9A}"/>
    <cellStyle name="Accounting [0] 2" xfId="11083" xr:uid="{6E4F2DD2-62CC-4FD4-8244-A425AA849AD6}"/>
    <cellStyle name="Accounting [0] 3" xfId="11084" xr:uid="{485D6908-0BEF-4F6E-A31E-384B504E84C0}"/>
    <cellStyle name="Accounting [0] 4" xfId="11085" xr:uid="{BDF00CF1-A7F2-44EC-87D4-1D3B041CC3FA}"/>
    <cellStyle name="Accounting [0] 5" xfId="11086" xr:uid="{DA2F0A10-428E-42FF-BBA9-053F2905D6E0}"/>
    <cellStyle name="Accounting [0] 6" xfId="11087" xr:uid="{02A5ABD5-70A6-4208-A527-3FFF9AA32FD9}"/>
    <cellStyle name="Accounting [1]" xfId="11088" xr:uid="{397421D5-8A82-4E4C-9C03-AFA2B42B21C8}"/>
    <cellStyle name="Accounting [1] 10" xfId="11089" xr:uid="{40A24ED3-B4C0-4424-913D-32531DACF159}"/>
    <cellStyle name="Accounting [1] 10 2" xfId="11090" xr:uid="{C50505FA-778B-4B7A-88F4-076C0CE54898}"/>
    <cellStyle name="Accounting [1] 11" xfId="11091" xr:uid="{9B63C2B3-84C9-471A-A4DB-7E97EB2C8A75}"/>
    <cellStyle name="Accounting [1] 11 2" xfId="11092" xr:uid="{BE096A2A-B932-4F20-8D60-00370AAED2BB}"/>
    <cellStyle name="Accounting [1] 12" xfId="11093" xr:uid="{50A0144D-9BFD-4141-95B9-CDBF3DB0125B}"/>
    <cellStyle name="Accounting [1] 12 2" xfId="11094" xr:uid="{52304DD7-104A-4E0E-8C5E-522E7604845B}"/>
    <cellStyle name="Accounting [1] 13" xfId="11095" xr:uid="{BDC3872F-47A3-4AA5-9B06-150D7C574B45}"/>
    <cellStyle name="Accounting [1] 13 2" xfId="11096" xr:uid="{C1E5FBA8-0171-4360-8C7B-C7ECA83CEA03}"/>
    <cellStyle name="Accounting [1] 14" xfId="11097" xr:uid="{C2D3137F-4CB3-4E3A-A0D8-142B18D9AAC8}"/>
    <cellStyle name="Accounting [1] 2" xfId="11098" xr:uid="{917DE949-CA76-4865-BBD8-E09B92BEF710}"/>
    <cellStyle name="Accounting [1] 2 10" xfId="11099" xr:uid="{F6420FDB-1FCF-4BF1-A0C7-978BAC00ADBC}"/>
    <cellStyle name="Accounting [1] 2 10 2" xfId="11100" xr:uid="{1536D711-6B37-4A7D-8509-C75961DB1300}"/>
    <cellStyle name="Accounting [1] 2 11" xfId="11101" xr:uid="{10A40F4E-4024-4984-9025-989379F17CF2}"/>
    <cellStyle name="Accounting [1] 2 11 2" xfId="11102" xr:uid="{390DCABC-A405-49CB-B63F-CEB86FE5475D}"/>
    <cellStyle name="Accounting [1] 2 12" xfId="11103" xr:uid="{56765332-BA1D-42B2-AECB-E0A8D70F9499}"/>
    <cellStyle name="Accounting [1] 2 12 2" xfId="11104" xr:uid="{7BB8F1FB-E8BD-4DB4-A316-AD2344169F34}"/>
    <cellStyle name="Accounting [1] 2 13" xfId="11105" xr:uid="{D1B8F3D9-2708-43E6-88FE-BA6413C81654}"/>
    <cellStyle name="Accounting [1] 2 2" xfId="11106" xr:uid="{1A1DF242-794D-402F-ADA4-501D9B99B783}"/>
    <cellStyle name="Accounting [1] 2 2 10" xfId="11107" xr:uid="{872780E0-4B8A-42DE-BA56-F217427FBD51}"/>
    <cellStyle name="Accounting [1] 2 2 10 2" xfId="11108" xr:uid="{7C058220-D0E6-45A5-B8D0-78E8C2646932}"/>
    <cellStyle name="Accounting [1] 2 2 11" xfId="11109" xr:uid="{BF6F8D31-2A9D-4703-883C-031E4BEFC066}"/>
    <cellStyle name="Accounting [1] 2 2 11 2" xfId="11110" xr:uid="{2BE479FA-4CBF-4756-B1B3-3235B577C12B}"/>
    <cellStyle name="Accounting [1] 2 2 12" xfId="11111" xr:uid="{B43EACE0-DCD8-4604-BD3B-A5B34CB170AC}"/>
    <cellStyle name="Accounting [1] 2 2 12 2" xfId="11112" xr:uid="{5B5E4C11-DB4E-495C-8806-9C36177BBFF8}"/>
    <cellStyle name="Accounting [1] 2 2 13" xfId="11113" xr:uid="{1B2441EE-4997-42FF-98FB-E3537E0D425D}"/>
    <cellStyle name="Accounting [1] 2 2 13 2" xfId="11114" xr:uid="{D9914FA0-AF5E-4CAF-A29F-B22D16D1F33D}"/>
    <cellStyle name="Accounting [1] 2 2 14" xfId="11115" xr:uid="{8471B01C-8456-4911-BCD6-DC60DFA2D969}"/>
    <cellStyle name="Accounting [1] 2 2 14 2" xfId="11116" xr:uid="{3742E431-B95D-48D0-908D-746BCF629A91}"/>
    <cellStyle name="Accounting [1] 2 2 15" xfId="11117" xr:uid="{B06DCFEB-67B2-43FA-9133-404F09D72198}"/>
    <cellStyle name="Accounting [1] 2 2 15 2" xfId="11118" xr:uid="{09D27207-F45A-4613-B9A5-747C08C497E4}"/>
    <cellStyle name="Accounting [1] 2 2 16" xfId="11119" xr:uid="{629F6504-3D12-45FF-B17D-5C4530686754}"/>
    <cellStyle name="Accounting [1] 2 2 16 2" xfId="11120" xr:uid="{E9BE2F9F-45AC-4BE0-A0B6-01A3F3DF8628}"/>
    <cellStyle name="Accounting [1] 2 2 17" xfId="11121" xr:uid="{210CECED-4C57-41CF-BB69-AD9275C7CABE}"/>
    <cellStyle name="Accounting [1] 2 2 17 2" xfId="11122" xr:uid="{766F3325-674F-4814-9D10-91CE3DCA67CB}"/>
    <cellStyle name="Accounting [1] 2 2 18" xfId="11123" xr:uid="{AEEA1739-F2F3-49B8-95AA-DEEAC51E9320}"/>
    <cellStyle name="Accounting [1] 2 2 18 2" xfId="11124" xr:uid="{B2BF778F-6ABC-4602-8504-BE86D4B4D613}"/>
    <cellStyle name="Accounting [1] 2 2 19" xfId="11125" xr:uid="{CB74D383-D126-4F02-A918-D95F0586FB70}"/>
    <cellStyle name="Accounting [1] 2 2 19 2" xfId="11126" xr:uid="{85A1AF6B-C35D-43E6-B366-B9C168996F96}"/>
    <cellStyle name="Accounting [1] 2 2 2" xfId="11127" xr:uid="{164B2136-8F42-4FAB-9A90-0E05FA36B7D3}"/>
    <cellStyle name="Accounting [1] 2 2 2 2" xfId="11128" xr:uid="{7733B44D-5667-469B-B97C-5197ADD91ACA}"/>
    <cellStyle name="Accounting [1] 2 2 20" xfId="11129" xr:uid="{AD3828AB-BAA5-4E83-AD7A-0AC1956366D5}"/>
    <cellStyle name="Accounting [1] 2 2 20 2" xfId="11130" xr:uid="{336F5208-CADC-4829-98F3-2D9CECBDD665}"/>
    <cellStyle name="Accounting [1] 2 2 21" xfId="11131" xr:uid="{1C03A822-A5C2-4BD0-BAFD-DB696E06C7BD}"/>
    <cellStyle name="Accounting [1] 2 2 21 2" xfId="11132" xr:uid="{B6D0BFB7-F90D-4938-844D-40EC99ED120F}"/>
    <cellStyle name="Accounting [1] 2 2 22" xfId="11133" xr:uid="{E8F73A54-1726-45E3-95B9-953CD7B9771D}"/>
    <cellStyle name="Accounting [1] 2 2 22 2" xfId="11134" xr:uid="{0C8C7826-7E9E-46B7-8105-29902091A519}"/>
    <cellStyle name="Accounting [1] 2 2 23" xfId="11135" xr:uid="{A43B352D-8E8E-4385-864A-D960438BDDCF}"/>
    <cellStyle name="Accounting [1] 2 2 23 2" xfId="11136" xr:uid="{D4D5EFEA-1FB0-4822-AA98-0770948BC8BD}"/>
    <cellStyle name="Accounting [1] 2 2 24" xfId="11137" xr:uid="{6EDB1480-2028-47C6-B16C-882748775CDA}"/>
    <cellStyle name="Accounting [1] 2 2 24 2" xfId="11138" xr:uid="{3A7DEEA6-E0B3-4EA9-860D-1EAF51F34430}"/>
    <cellStyle name="Accounting [1] 2 2 25" xfId="11139" xr:uid="{2CE5EA23-590F-4889-B6E8-C8354829495B}"/>
    <cellStyle name="Accounting [1] 2 2 25 2" xfId="11140" xr:uid="{6096F42D-5290-4B17-A576-16669D18E521}"/>
    <cellStyle name="Accounting [1] 2 2 26" xfId="11141" xr:uid="{C5C10561-0AE9-4BDB-9220-2CE7E3CABDA3}"/>
    <cellStyle name="Accounting [1] 2 2 26 2" xfId="11142" xr:uid="{4CDE8D17-6D51-4E91-97C3-F256CD26E124}"/>
    <cellStyle name="Accounting [1] 2 2 27" xfId="11143" xr:uid="{57330EF2-54DE-4B29-BA0D-33E743F21FAD}"/>
    <cellStyle name="Accounting [1] 2 2 27 2" xfId="11144" xr:uid="{6ACDD4B3-181A-4244-BCCA-7F90FAA3DDE6}"/>
    <cellStyle name="Accounting [1] 2 2 28" xfId="11145" xr:uid="{0E490FDA-46E8-40CD-A995-ECA746AF4A93}"/>
    <cellStyle name="Accounting [1] 2 2 28 2" xfId="11146" xr:uid="{32A34DC8-322B-4D93-B261-F66C8918FD23}"/>
    <cellStyle name="Accounting [1] 2 2 29" xfId="11147" xr:uid="{98521D33-E34B-428A-8E36-80965B5F797C}"/>
    <cellStyle name="Accounting [1] 2 2 29 2" xfId="11148" xr:uid="{59D0076A-0985-4F34-8972-3955F7D017D7}"/>
    <cellStyle name="Accounting [1] 2 2 3" xfId="11149" xr:uid="{3CB14053-F78F-49ED-A387-2848BABE7EA5}"/>
    <cellStyle name="Accounting [1] 2 2 3 2" xfId="11150" xr:uid="{EF090224-4E13-4721-83E9-146374C39817}"/>
    <cellStyle name="Accounting [1] 2 2 30" xfId="11151" xr:uid="{E852BE3B-DE60-42C1-8237-19B523079FCB}"/>
    <cellStyle name="Accounting [1] 2 2 4" xfId="11152" xr:uid="{C73D9CB7-C43A-4EF0-B0A5-74BBDB78BA76}"/>
    <cellStyle name="Accounting [1] 2 2 4 2" xfId="11153" xr:uid="{D5CEF965-06AB-4D86-BAEF-396543EFE8C6}"/>
    <cellStyle name="Accounting [1] 2 2 5" xfId="11154" xr:uid="{79B3523E-4640-4FD9-AA07-E878B13FB05E}"/>
    <cellStyle name="Accounting [1] 2 2 5 2" xfId="11155" xr:uid="{65022EB8-0369-49C4-9A81-5E8FC096D454}"/>
    <cellStyle name="Accounting [1] 2 2 6" xfId="11156" xr:uid="{5D48DE8A-B5DC-4912-AA00-D5299D1122DE}"/>
    <cellStyle name="Accounting [1] 2 2 6 2" xfId="11157" xr:uid="{6A3B6342-0BAD-4BA3-9BE8-36798D5E92F6}"/>
    <cellStyle name="Accounting [1] 2 2 7" xfId="11158" xr:uid="{D52038BA-3C68-4DC1-8431-5D5733227EA1}"/>
    <cellStyle name="Accounting [1] 2 2 7 2" xfId="11159" xr:uid="{92B2A492-FCF4-407D-9C76-0FC2B397DD57}"/>
    <cellStyle name="Accounting [1] 2 2 8" xfId="11160" xr:uid="{8C710471-D998-407E-A439-39E93DF35F6C}"/>
    <cellStyle name="Accounting [1] 2 2 8 2" xfId="11161" xr:uid="{1EC57340-3A13-450D-9276-8DD44EAD5D29}"/>
    <cellStyle name="Accounting [1] 2 2 9" xfId="11162" xr:uid="{A531A5C3-FDCB-4239-BB0E-EBA38F62FCAC}"/>
    <cellStyle name="Accounting [1] 2 2 9 2" xfId="11163" xr:uid="{E23336AB-C3CB-4195-BB57-0175B10E29DD}"/>
    <cellStyle name="Accounting [1] 2 3" xfId="11164" xr:uid="{A3A0BFD8-798C-4527-8E05-2C47959DD57C}"/>
    <cellStyle name="Accounting [1] 2 3 2" xfId="11165" xr:uid="{69D1236B-2785-4D45-8154-79A5F5D8B69F}"/>
    <cellStyle name="Accounting [1] 2 4" xfId="11166" xr:uid="{3C38A368-9C48-4FA2-8094-A930D2D2403B}"/>
    <cellStyle name="Accounting [1] 2 4 2" xfId="11167" xr:uid="{9FD147C6-687A-4265-A6AA-4C7B54D7D82D}"/>
    <cellStyle name="Accounting [1] 2 5" xfId="11168" xr:uid="{FFE513D4-B9CD-4C93-A2FF-2BD7068B4409}"/>
    <cellStyle name="Accounting [1] 2 5 2" xfId="11169" xr:uid="{CFB580CB-5276-4DC8-8C82-60D8FC179E26}"/>
    <cellStyle name="Accounting [1] 2 6" xfId="11170" xr:uid="{1F08EF6A-2BDF-45EE-B44D-55308955C677}"/>
    <cellStyle name="Accounting [1] 2 6 2" xfId="11171" xr:uid="{C04649E1-6026-4611-A3BA-573BC2528BA3}"/>
    <cellStyle name="Accounting [1] 2 7" xfId="11172" xr:uid="{E14F8931-CF88-411C-9D13-A825D1590534}"/>
    <cellStyle name="Accounting [1] 2 7 2" xfId="11173" xr:uid="{397EDD01-7797-47A1-91C0-25D9AECF4CDF}"/>
    <cellStyle name="Accounting [1] 2 8" xfId="11174" xr:uid="{4D09F813-7FFC-4ADC-8C1F-CA248DAE1E18}"/>
    <cellStyle name="Accounting [1] 2 8 2" xfId="11175" xr:uid="{C762ED96-79D2-4DB4-8E52-C3C9CE60FA18}"/>
    <cellStyle name="Accounting [1] 2 9" xfId="11176" xr:uid="{036548D3-4ABF-455C-86A6-C5F4D870B279}"/>
    <cellStyle name="Accounting [1] 2 9 2" xfId="11177" xr:uid="{0C9C9ADF-B505-486E-838E-E0CE13197687}"/>
    <cellStyle name="Accounting [1] 3" xfId="11178" xr:uid="{AFE598B2-48AC-4371-9B93-1A4AE1C77B68}"/>
    <cellStyle name="Accounting [1] 3 10" xfId="11179" xr:uid="{A5CEB32C-9E59-41DC-ACE8-AE6D6B2B710A}"/>
    <cellStyle name="Accounting [1] 3 10 2" xfId="11180" xr:uid="{F67FB8C8-4DB2-4863-AEE9-F53E4E09313F}"/>
    <cellStyle name="Accounting [1] 3 11" xfId="11181" xr:uid="{ACF7E178-B57C-47C8-806F-10ED48D6037D}"/>
    <cellStyle name="Accounting [1] 3 11 2" xfId="11182" xr:uid="{110A1098-B656-4DA2-841B-5DCFB46490AD}"/>
    <cellStyle name="Accounting [1] 3 12" xfId="11183" xr:uid="{FA193804-90FA-45F8-8734-D82F04736AA1}"/>
    <cellStyle name="Accounting [1] 3 12 2" xfId="11184" xr:uid="{02B14FC9-F75D-4D37-9BEB-2809E62ECE2F}"/>
    <cellStyle name="Accounting [1] 3 13" xfId="11185" xr:uid="{6ECB9E90-F1A4-485C-AFA4-91EA5BAAEE21}"/>
    <cellStyle name="Accounting [1] 3 13 2" xfId="11186" xr:uid="{3F4C30B4-D000-4708-B72D-129E51DC00BE}"/>
    <cellStyle name="Accounting [1] 3 14" xfId="11187" xr:uid="{9F2D3056-ADA4-4345-A90B-D9BB64C230C5}"/>
    <cellStyle name="Accounting [1] 3 14 2" xfId="11188" xr:uid="{EA832B11-8CE5-4454-A2F9-78615564E9BC}"/>
    <cellStyle name="Accounting [1] 3 15" xfId="11189" xr:uid="{2443428D-205F-4E4C-BAC5-AF2EAC69C2A0}"/>
    <cellStyle name="Accounting [1] 3 15 2" xfId="11190" xr:uid="{27BC9D1F-690E-495F-882D-0E1980075113}"/>
    <cellStyle name="Accounting [1] 3 16" xfId="11191" xr:uid="{D8871828-CAA2-49A9-8135-6F978FDDADB3}"/>
    <cellStyle name="Accounting [1] 3 16 2" xfId="11192" xr:uid="{97C4D92F-4E1A-4CE8-96BA-30603FBDC55F}"/>
    <cellStyle name="Accounting [1] 3 17" xfId="11193" xr:uid="{B79F640B-B477-49F7-9E13-A729D922CEFF}"/>
    <cellStyle name="Accounting [1] 3 17 2" xfId="11194" xr:uid="{42B4BCA0-69CD-46A3-8A17-EA4612DEDEA2}"/>
    <cellStyle name="Accounting [1] 3 18" xfId="11195" xr:uid="{DFBCD658-CC5F-47E6-9C15-0BC283FC51DC}"/>
    <cellStyle name="Accounting [1] 3 18 2" xfId="11196" xr:uid="{0EA88AF0-79F2-4F2C-BBA9-D6C8BD314935}"/>
    <cellStyle name="Accounting [1] 3 19" xfId="11197" xr:uid="{3DE7A69E-FC21-46E2-B4BF-AF0426FF52B9}"/>
    <cellStyle name="Accounting [1] 3 19 2" xfId="11198" xr:uid="{AE45B0D8-415D-45AC-96DC-B2FE3A090F64}"/>
    <cellStyle name="Accounting [1] 3 2" xfId="11199" xr:uid="{E2705E03-9B7F-4B8A-9760-B135A82EFBE7}"/>
    <cellStyle name="Accounting [1] 3 2 2" xfId="11200" xr:uid="{CDE0C590-42CA-4A80-9380-66D349D789B3}"/>
    <cellStyle name="Accounting [1] 3 20" xfId="11201" xr:uid="{2A87F6BF-0A30-4FAC-B9CD-DA67F72627AA}"/>
    <cellStyle name="Accounting [1] 3 20 2" xfId="11202" xr:uid="{F9CF011A-848E-4339-ADAD-417F0F11DC0A}"/>
    <cellStyle name="Accounting [1] 3 21" xfId="11203" xr:uid="{177AEA95-49C0-495B-815B-B1067A945094}"/>
    <cellStyle name="Accounting [1] 3 21 2" xfId="11204" xr:uid="{1ED8AF49-8BDE-4861-A933-74FB91F99B76}"/>
    <cellStyle name="Accounting [1] 3 22" xfId="11205" xr:uid="{0378E462-4715-4B33-917C-C7EB0B8FE10E}"/>
    <cellStyle name="Accounting [1] 3 22 2" xfId="11206" xr:uid="{E5C6A703-148F-4910-A793-9E734534E984}"/>
    <cellStyle name="Accounting [1] 3 23" xfId="11207" xr:uid="{E75C806C-60BC-43E4-95AC-5B5C215EA365}"/>
    <cellStyle name="Accounting [1] 3 23 2" xfId="11208" xr:uid="{6CF7CBEC-9F30-4DFD-84B8-122B31E6D756}"/>
    <cellStyle name="Accounting [1] 3 24" xfId="11209" xr:uid="{7FCFFA62-B209-4E0C-A109-AFD63CECA050}"/>
    <cellStyle name="Accounting [1] 3 24 2" xfId="11210" xr:uid="{A018BDCD-94F5-4E3F-B914-75B68C724ED1}"/>
    <cellStyle name="Accounting [1] 3 25" xfId="11211" xr:uid="{391971C1-2C21-431B-95C4-64549B0E87F3}"/>
    <cellStyle name="Accounting [1] 3 25 2" xfId="11212" xr:uid="{1DA4FE52-0974-4D1E-8E3E-C0C22B82FF23}"/>
    <cellStyle name="Accounting [1] 3 26" xfId="11213" xr:uid="{02C15FEE-F3B5-478B-9086-85C7B960C21A}"/>
    <cellStyle name="Accounting [1] 3 26 2" xfId="11214" xr:uid="{84567FF9-A605-4863-8424-B7F93C560165}"/>
    <cellStyle name="Accounting [1] 3 27" xfId="11215" xr:uid="{B4611322-E167-4E27-9047-7FEFD7B6D2E9}"/>
    <cellStyle name="Accounting [1] 3 27 2" xfId="11216" xr:uid="{1E1AEAB1-F5E9-433A-A963-0C9BEE2E2678}"/>
    <cellStyle name="Accounting [1] 3 28" xfId="11217" xr:uid="{6CCADDA7-06CA-4D77-B0F7-63D35FC86E8F}"/>
    <cellStyle name="Accounting [1] 3 28 2" xfId="11218" xr:uid="{0E81492D-5D80-4B9E-8124-9288D442D387}"/>
    <cellStyle name="Accounting [1] 3 29" xfId="11219" xr:uid="{04B95FBC-AF27-4CD6-B2D3-2046BF2E451D}"/>
    <cellStyle name="Accounting [1] 3 29 2" xfId="11220" xr:uid="{1DB82157-0353-4813-AB2C-2F3F9064E1FD}"/>
    <cellStyle name="Accounting [1] 3 3" xfId="11221" xr:uid="{ADE7A11A-B6B1-40E4-BCEF-81F390ECA4F8}"/>
    <cellStyle name="Accounting [1] 3 3 2" xfId="11222" xr:uid="{B5858F51-824A-409D-951F-9EEE2798E81C}"/>
    <cellStyle name="Accounting [1] 3 30" xfId="11223" xr:uid="{C67552D4-D8E6-4106-940F-D5C160C7C2C3}"/>
    <cellStyle name="Accounting [1] 3 4" xfId="11224" xr:uid="{56C80D89-2603-45B8-AB03-22486E96F946}"/>
    <cellStyle name="Accounting [1] 3 4 2" xfId="11225" xr:uid="{556AD929-AF96-4A1E-BCEF-90632D6D2C9A}"/>
    <cellStyle name="Accounting [1] 3 5" xfId="11226" xr:uid="{251BA4C7-01E9-4E5C-B466-99728717F073}"/>
    <cellStyle name="Accounting [1] 3 5 2" xfId="11227" xr:uid="{6D6F2ED4-8A97-4535-AFEA-302A05E03C7E}"/>
    <cellStyle name="Accounting [1] 3 6" xfId="11228" xr:uid="{4E2344DB-D82F-4AE0-9755-F04F44BD19B7}"/>
    <cellStyle name="Accounting [1] 3 6 2" xfId="11229" xr:uid="{8B837CC2-ECD9-4C94-A084-0F0A9B6B7E1F}"/>
    <cellStyle name="Accounting [1] 3 7" xfId="11230" xr:uid="{5593E2D4-9C5D-41E8-81CC-541717333B5D}"/>
    <cellStyle name="Accounting [1] 3 7 2" xfId="11231" xr:uid="{553F3DB7-AE24-4A95-A655-226C785D0BB8}"/>
    <cellStyle name="Accounting [1] 3 8" xfId="11232" xr:uid="{B4AB30A1-89E5-4B21-B75C-688B906FB20E}"/>
    <cellStyle name="Accounting [1] 3 8 2" xfId="11233" xr:uid="{6F357BA7-C067-41D2-9987-3351DA62008D}"/>
    <cellStyle name="Accounting [1] 3 9" xfId="11234" xr:uid="{38231749-B24C-4420-8932-29B3340B53BF}"/>
    <cellStyle name="Accounting [1] 3 9 2" xfId="11235" xr:uid="{AAF86380-0229-4058-BC56-7BDA0053059D}"/>
    <cellStyle name="Accounting [1] 4" xfId="11236" xr:uid="{E24D18EA-554C-44B2-AD9C-C7069A517F7A}"/>
    <cellStyle name="Accounting [1] 4 2" xfId="11237" xr:uid="{DD3B76BF-35E3-4856-AE65-D70ED4CE763D}"/>
    <cellStyle name="Accounting [1] 5" xfId="11238" xr:uid="{13C82EB5-1853-4925-B2ED-D48890246B49}"/>
    <cellStyle name="Accounting [1] 5 2" xfId="11239" xr:uid="{A93030A7-5D64-4F03-B455-585E9372474A}"/>
    <cellStyle name="Accounting [1] 6" xfId="11240" xr:uid="{1F7B45EE-4F89-4424-97F9-15AADB84767D}"/>
    <cellStyle name="Accounting [1] 6 2" xfId="11241" xr:uid="{BDCFF800-AD95-43D8-8F8D-A5831DD34680}"/>
    <cellStyle name="Accounting [1] 7" xfId="11242" xr:uid="{88A285FB-1FB3-47B1-9B9E-6AC3F66F4DD4}"/>
    <cellStyle name="Accounting [1] 7 2" xfId="11243" xr:uid="{9EEA7DA1-2F85-4A42-81E6-E6E39A8F6831}"/>
    <cellStyle name="Accounting [1] 8" xfId="11244" xr:uid="{2BE10E30-F56E-48B2-A44C-57BF2960F59E}"/>
    <cellStyle name="Accounting [1] 8 2" xfId="11245" xr:uid="{9206E23D-6CBE-42D1-A07A-2BC8F8AC55E3}"/>
    <cellStyle name="Accounting [1] 9" xfId="11246" xr:uid="{4CCBC295-70EF-4B44-92D1-19D1EB1AF3AE}"/>
    <cellStyle name="Accounting [1] 9 2" xfId="11247" xr:uid="{17936845-5715-4173-ACC6-58836361CAFC}"/>
    <cellStyle name="Accounting 10" xfId="11248" xr:uid="{47811C79-0D43-4054-B201-679BBDC9CB48}"/>
    <cellStyle name="Accounting 11" xfId="11249" xr:uid="{4F564213-8695-4A06-9005-0BAD83660756}"/>
    <cellStyle name="Accounting 12" xfId="11250" xr:uid="{D89B344C-130E-4F8A-91FF-E8C33351DCDB}"/>
    <cellStyle name="Accounting 13" xfId="11251" xr:uid="{38A719E6-CE79-4813-825F-96DE9484B935}"/>
    <cellStyle name="Accounting 14" xfId="11252" xr:uid="{C257D267-B362-4D0E-8686-03B0C79D1FBA}"/>
    <cellStyle name="Accounting 15" xfId="11253" xr:uid="{B030883C-34B9-43C0-92E1-5DD4B67514D3}"/>
    <cellStyle name="Accounting 16" xfId="11254" xr:uid="{83F2FB8F-84D7-46BD-A409-71A944B133F7}"/>
    <cellStyle name="Accounting 17" xfId="11255" xr:uid="{09839F4C-7AB1-4879-9271-A4E1993C239D}"/>
    <cellStyle name="Accounting 18" xfId="11256" xr:uid="{36675D94-B841-45C1-AE7A-6B288344E4ED}"/>
    <cellStyle name="Accounting 19" xfId="11257" xr:uid="{089275BC-9C7E-4690-A96C-E585652B145F}"/>
    <cellStyle name="Accounting 2" xfId="11258" xr:uid="{54E43E17-9D9C-4E1F-AB7A-5FF5029EA430}"/>
    <cellStyle name="Accounting 20" xfId="11259" xr:uid="{6B359E5F-068E-4DEA-852A-6CFB8B92461A}"/>
    <cellStyle name="Accounting 21" xfId="11260" xr:uid="{8DD3C396-6C5C-4891-B9E6-481AE2E61EC1}"/>
    <cellStyle name="Accounting 22" xfId="11261" xr:uid="{CE58BB26-51BD-48B8-94A6-2D8FBB284E9D}"/>
    <cellStyle name="Accounting 23" xfId="11262" xr:uid="{FEFB2C5F-B6C0-4D1F-852C-551960841603}"/>
    <cellStyle name="Accounting 24" xfId="11263" xr:uid="{C143DBF3-9641-488A-BAC6-016B1873DB45}"/>
    <cellStyle name="Accounting 25" xfId="11264" xr:uid="{F8FB7C1B-11FC-416A-B444-3F701753D3F0}"/>
    <cellStyle name="Accounting 26" xfId="11265" xr:uid="{D9A49DDE-E8ED-4DCA-A54B-9B22823989E6}"/>
    <cellStyle name="Accounting 27" xfId="11266" xr:uid="{66A5BF6F-D0C0-4A0E-A72E-8EC5C8871648}"/>
    <cellStyle name="Accounting 3" xfId="11267" xr:uid="{E0AFF61F-7F1C-4903-B2AA-C5A3FE28F07D}"/>
    <cellStyle name="Accounting 4" xfId="11268" xr:uid="{DA0D4736-1621-42CE-9DEB-75306A2DE648}"/>
    <cellStyle name="Accounting 5" xfId="11269" xr:uid="{D3C960AC-3D87-4F62-AB15-918B8BFF7994}"/>
    <cellStyle name="Accounting 6" xfId="11270" xr:uid="{44ED1B83-3940-48D2-B008-585420BF785F}"/>
    <cellStyle name="Accounting 7" xfId="11271" xr:uid="{C7EA4721-217F-4390-8BDE-F40C8968CF8D}"/>
    <cellStyle name="Accounting 8" xfId="11272" xr:uid="{22E8E93A-3906-40CB-8F50-29F1B4EB178A}"/>
    <cellStyle name="Accounting 9" xfId="11273" xr:uid="{40D0B6B2-0D26-404D-BC44-257B4824F879}"/>
    <cellStyle name="Accounting[0]" xfId="11274" xr:uid="{770B0311-CDA4-4F73-8868-0CE330EA4961}"/>
    <cellStyle name="Accounting[0] 2" xfId="11275" xr:uid="{B502A4F9-77AA-46C6-8EFC-D82990DFB924}"/>
    <cellStyle name="Accounting[0] 3" xfId="11276" xr:uid="{85EF58D0-7402-4F38-AD51-F46C9C65B4FE}"/>
    <cellStyle name="Accounting[0] 4" xfId="11277" xr:uid="{0E0E60B3-6BCC-4122-A75E-143D9FB37BF9}"/>
    <cellStyle name="Accounting[0] 5" xfId="11278" xr:uid="{997B591D-6E42-4F58-B5DE-57DDD4A0C56C}"/>
    <cellStyle name="Accounting[0] 6" xfId="11279" xr:uid="{0046AA99-FB96-47E9-BF8D-5370A5E3D20B}"/>
    <cellStyle name="AcctgDollrDash0" xfId="2503" xr:uid="{00000000-0005-0000-0000-00005D020000}"/>
    <cellStyle name="Actual" xfId="11280" xr:uid="{CB6F8D16-7222-4B62-9DB0-C707E9E0874C}"/>
    <cellStyle name="Actual Date" xfId="2504" xr:uid="{00000000-0005-0000-0000-00005E020000}"/>
    <cellStyle name="add" xfId="2505" xr:uid="{00000000-0005-0000-0000-00005F020000}"/>
    <cellStyle name="add 2" xfId="2506" xr:uid="{00000000-0005-0000-0000-000060020000}"/>
    <cellStyle name="ÁÈµú»Õ_95" xfId="2507" xr:uid="{00000000-0005-0000-0000-000061020000}"/>
    <cellStyle name="ÅëÈ­ [0]_(type)ÃÑ°ý" xfId="2508" xr:uid="{00000000-0005-0000-0000-000062020000}"/>
    <cellStyle name="ÅëÈ­_(type)ÃÑ°ý" xfId="2509" xr:uid="{00000000-0005-0000-0000-000063020000}"/>
    <cellStyle name="ÆÛ¼¾Æ®" xfId="2510" xr:uid="{00000000-0005-0000-0000-000064020000}"/>
    <cellStyle name="AFE" xfId="11281" xr:uid="{E680835F-F675-4E6D-9E67-BC28666B8079}"/>
    <cellStyle name="AFE 2" xfId="11282" xr:uid="{B73D3656-1E53-43CC-9545-42291835D7A9}"/>
    <cellStyle name="AFE 3" xfId="11283" xr:uid="{87899F6F-59C1-4027-B5D3-84954204780F}"/>
    <cellStyle name="Agara" xfId="11284" xr:uid="{A09FEF5D-8030-4F45-903A-1E384DADC65E}"/>
    <cellStyle name="ÀH«áªº¶W³sµ²" xfId="2511" xr:uid="{00000000-0005-0000-0000-000065020000}"/>
    <cellStyle name="ÀH«áªº¶W³sµ² 2" xfId="2512" xr:uid="{00000000-0005-0000-0000-000066020000}"/>
    <cellStyle name="Alert" xfId="11285" xr:uid="{9774E0FD-39A9-432A-BD9B-0111E6F54EE7}"/>
    <cellStyle name="amount" xfId="329" xr:uid="{00000000-0005-0000-0000-0000E1000000}"/>
    <cellStyle name="amount 2" xfId="2513" xr:uid="{00000000-0005-0000-0000-000068020000}"/>
    <cellStyle name="amount 2 2" xfId="11286" xr:uid="{8F6FE2B4-2422-442B-82AF-44A9E30EA4F8}"/>
    <cellStyle name="amount 3" xfId="11287" xr:uid="{C598359B-3851-47B6-9295-05624B25B471}"/>
    <cellStyle name="Analyst Name" xfId="11288" xr:uid="{FABE808A-B8A8-49AA-8203-BA916BF40D8E}"/>
    <cellStyle name="Angus" xfId="2514" xr:uid="{00000000-0005-0000-0000-000069020000}"/>
    <cellStyle name="Ann'l_Incr" xfId="2515" xr:uid="{00000000-0005-0000-0000-00006A020000}"/>
    <cellStyle name="ar" xfId="11289" xr:uid="{BF8DD80B-1D83-47B1-8F29-8A080CCF3978}"/>
    <cellStyle name="ar 10" xfId="11290" xr:uid="{212D438E-85F1-4BEA-8838-00E3595733DB}"/>
    <cellStyle name="ar 11" xfId="11291" xr:uid="{BA72D746-2B65-42C1-A9FD-A46FFDF92187}"/>
    <cellStyle name="ar 12" xfId="11292" xr:uid="{547C0169-0BB3-40AB-99E1-3EC45C199E0E}"/>
    <cellStyle name="ar 13" xfId="11293" xr:uid="{43F0F9E9-360E-4AEE-8539-7AF793E014A6}"/>
    <cellStyle name="ar 14" xfId="11294" xr:uid="{61604248-093B-4D7F-900B-06B67FD1607F}"/>
    <cellStyle name="ar 15" xfId="11295" xr:uid="{515C83AA-0464-4B2C-B9DC-773D578802C7}"/>
    <cellStyle name="ar 16" xfId="11296" xr:uid="{68D6C3AF-CDA5-4EAC-8CDF-CFF1E35589E4}"/>
    <cellStyle name="ar 17" xfId="11297" xr:uid="{7053A794-80FD-4165-B34E-B58A62446B68}"/>
    <cellStyle name="ar 18" xfId="11298" xr:uid="{75DF1EB2-28B0-4082-A95D-9C270496772F}"/>
    <cellStyle name="ar 19" xfId="11299" xr:uid="{C2992097-ADE8-425B-8F07-E2CF3B5247FA}"/>
    <cellStyle name="ar 2" xfId="11300" xr:uid="{84D4236D-A54B-432D-BA98-AD94C53C8B73}"/>
    <cellStyle name="ar 2 10" xfId="11301" xr:uid="{1F810ACB-D11F-4B23-9609-EAE4B842ACBE}"/>
    <cellStyle name="ar 2 11" xfId="11302" xr:uid="{DA009339-B96B-486B-9CD3-89F24440762F}"/>
    <cellStyle name="ar 2 12" xfId="11303" xr:uid="{A8AEB5EC-0432-4FD2-8D18-DEFD0A7BCDEB}"/>
    <cellStyle name="ar 2 13" xfId="11304" xr:uid="{9B07BDF3-C30D-4C6B-933C-E0A1060BD000}"/>
    <cellStyle name="ar 2 14" xfId="11305" xr:uid="{4E478E23-329A-48DF-A390-1374BD5C5FE4}"/>
    <cellStyle name="ar 2 15" xfId="11306" xr:uid="{76668C79-EF29-4228-8901-B6579CFC2273}"/>
    <cellStyle name="ar 2 16" xfId="11307" xr:uid="{94C1669E-B022-4EC4-B35C-36BE4BCCC6FD}"/>
    <cellStyle name="ar 2 17" xfId="11308" xr:uid="{51A7F6AF-AEDE-4911-86B7-B24877351B97}"/>
    <cellStyle name="ar 2 18" xfId="11309" xr:uid="{60AC135A-D485-4B7A-BF95-F02D433053DD}"/>
    <cellStyle name="ar 2 19" xfId="11310" xr:uid="{4A8C0122-C236-4E1A-A0FF-9BBC1D097B71}"/>
    <cellStyle name="ar 2 2" xfId="11311" xr:uid="{EC4511B6-1123-4B18-8B7F-BF1399332D3F}"/>
    <cellStyle name="ar 2 2 10" xfId="11312" xr:uid="{87AAA9EC-E03B-4ED3-B619-D0613B2E5071}"/>
    <cellStyle name="ar 2 2 11" xfId="11313" xr:uid="{A06B62AF-34BA-4210-823F-FB2304539C12}"/>
    <cellStyle name="ar 2 2 12" xfId="11314" xr:uid="{3F9AA526-3314-47D4-8F75-A51E41B0A322}"/>
    <cellStyle name="ar 2 2 13" xfId="11315" xr:uid="{FE312E72-5B0A-4BEA-8D32-4323A5E8E813}"/>
    <cellStyle name="ar 2 2 14" xfId="11316" xr:uid="{4F1C0027-0A44-4616-B7B8-BA36D4AC26A0}"/>
    <cellStyle name="ar 2 2 15" xfId="11317" xr:uid="{DD303969-704C-4E39-94F3-33D8A83E4EC0}"/>
    <cellStyle name="ar 2 2 16" xfId="11318" xr:uid="{46F563E3-2806-4839-8843-5F6F8C58983D}"/>
    <cellStyle name="ar 2 2 17" xfId="11319" xr:uid="{65EA01B8-D02B-4F57-B806-BE810DFB6CA2}"/>
    <cellStyle name="ar 2 2 18" xfId="11320" xr:uid="{C3A97CE7-D238-412C-8A15-7A6E64B6ECAB}"/>
    <cellStyle name="ar 2 2 19" xfId="11321" xr:uid="{839D7919-6F5B-454F-814C-5E90AD6DAA46}"/>
    <cellStyle name="ar 2 2 2" xfId="11322" xr:uid="{45B91811-91B0-4231-9480-CDA97F8F2828}"/>
    <cellStyle name="ar 2 2 20" xfId="11323" xr:uid="{15C54B42-0DB5-4FA1-AF76-26BB998539B7}"/>
    <cellStyle name="ar 2 2 21" xfId="11324" xr:uid="{0F4494BD-0623-4940-B484-AA249895D6B7}"/>
    <cellStyle name="ar 2 2 22" xfId="11325" xr:uid="{2A3708D8-7FB3-4DFC-B90D-B9B3468C270A}"/>
    <cellStyle name="ar 2 2 23" xfId="11326" xr:uid="{DA604282-31FB-40DE-B4D1-94243815758D}"/>
    <cellStyle name="ar 2 2 24" xfId="11327" xr:uid="{14592D2F-F2AA-494A-BE84-9C2941C6B9AB}"/>
    <cellStyle name="ar 2 2 25" xfId="11328" xr:uid="{5820D0E4-1B4F-4540-A7CD-B524D8D7BCF7}"/>
    <cellStyle name="ar 2 2 26" xfId="11329" xr:uid="{20F084FC-AB8F-4E51-8C15-597DA0DC5FA9}"/>
    <cellStyle name="ar 2 2 27" xfId="11330" xr:uid="{453B736F-4DB3-4D2C-9E3A-79BCD9E7ABDE}"/>
    <cellStyle name="ar 2 2 28" xfId="11331" xr:uid="{427D679A-BECC-40E9-BEED-896F21D0980E}"/>
    <cellStyle name="ar 2 2 29" xfId="11332" xr:uid="{867BEDA2-B39C-4984-9566-A798E7A34386}"/>
    <cellStyle name="ar 2 2 3" xfId="11333" xr:uid="{5DF55253-582C-41D8-945B-5662C52272F8}"/>
    <cellStyle name="ar 2 2 4" xfId="11334" xr:uid="{92EC103A-31FC-43BD-B356-777A87B011E2}"/>
    <cellStyle name="ar 2 2 5" xfId="11335" xr:uid="{8994848A-37AD-4329-9647-62C24E4FB202}"/>
    <cellStyle name="ar 2 2 6" xfId="11336" xr:uid="{8C678455-38CB-4811-920F-F85FF840A728}"/>
    <cellStyle name="ar 2 2 7" xfId="11337" xr:uid="{44DD5E12-5B5C-448D-BD87-9C1A20ED48E4}"/>
    <cellStyle name="ar 2 2 8" xfId="11338" xr:uid="{99369652-6476-4698-B831-4519971422B5}"/>
    <cellStyle name="ar 2 2 9" xfId="11339" xr:uid="{59383D28-F190-4C81-94F6-27CBF82ABE45}"/>
    <cellStyle name="ar 2 20" xfId="11340" xr:uid="{3956950E-91C9-4A6B-A34E-D1A316E7BC18}"/>
    <cellStyle name="ar 2 21" xfId="11341" xr:uid="{808D3089-DBEA-428A-8FC5-893BDB162AC3}"/>
    <cellStyle name="ar 2 22" xfId="11342" xr:uid="{24B80BD5-95E0-49BF-A312-FD153538048E}"/>
    <cellStyle name="ar 2 23" xfId="11343" xr:uid="{217C7D76-C577-48AC-93BE-A2729F715214}"/>
    <cellStyle name="ar 2 24" xfId="11344" xr:uid="{F4D2EB38-6BC1-4D7A-A875-8BD18CE1048A}"/>
    <cellStyle name="ar 2 25" xfId="11345" xr:uid="{DFCEEC60-A77B-455F-9743-D8CD2D17C8B0}"/>
    <cellStyle name="ar 2 3" xfId="11346" xr:uid="{AF2C28DA-E01C-4B89-8990-C574C49FCAF1}"/>
    <cellStyle name="ar 2 4" xfId="11347" xr:uid="{757B5CB9-F286-461E-91E5-22C533E157DF}"/>
    <cellStyle name="ar 2 5" xfId="11348" xr:uid="{22E5E720-A9C5-455B-8473-8897D34B94D5}"/>
    <cellStyle name="ar 2 6" xfId="11349" xr:uid="{15B03744-7BC9-48EB-880C-7AF56FC251F3}"/>
    <cellStyle name="ar 2 7" xfId="11350" xr:uid="{8BE904AB-265E-40A5-86B9-3F64169CD1B3}"/>
    <cellStyle name="ar 2 8" xfId="11351" xr:uid="{2F80BC2A-0C17-43F9-BACF-0ADA0704B8D7}"/>
    <cellStyle name="ar 2 9" xfId="11352" xr:uid="{5834C991-BAF3-4EE5-A454-04BFAAA26278}"/>
    <cellStyle name="ar 20" xfId="11353" xr:uid="{55287CE5-A517-43D6-8168-2D0D3C945981}"/>
    <cellStyle name="ar 21" xfId="11354" xr:uid="{751B61FC-44C6-4ABC-B6D0-022AAAC005E6}"/>
    <cellStyle name="ar 22" xfId="11355" xr:uid="{C08C2A20-F4E7-40BB-A4BB-5DA45AD2A362}"/>
    <cellStyle name="ar 23" xfId="11356" xr:uid="{B590C11D-4745-4609-95D6-165AE9A0A7C9}"/>
    <cellStyle name="ar 24" xfId="11357" xr:uid="{72CD6A6A-29C4-48E5-BE57-5BC2FD821D28}"/>
    <cellStyle name="ar 25" xfId="11358" xr:uid="{87EC8264-8327-495F-89C4-95D5EE72E319}"/>
    <cellStyle name="ar 26" xfId="11359" xr:uid="{9BA36816-7E93-4761-B0B4-3ACB39741D8B}"/>
    <cellStyle name="ar 27" xfId="11360" xr:uid="{7F91BBFC-DD96-46B3-BB3D-FD014FDDC3C5}"/>
    <cellStyle name="ar 3" xfId="11361" xr:uid="{D983D284-4C77-4939-9BD3-1D21D982016E}"/>
    <cellStyle name="ar 3 10" xfId="11362" xr:uid="{48995B1E-D3B6-4B3D-9085-7E36F36F9C6F}"/>
    <cellStyle name="ar 3 11" xfId="11363" xr:uid="{5DD472CE-E10B-462D-B380-C6E4C8F360C1}"/>
    <cellStyle name="ar 3 12" xfId="11364" xr:uid="{4E2EC053-EEAF-4B32-80B3-656CBB6B828A}"/>
    <cellStyle name="ar 3 13" xfId="11365" xr:uid="{A9B8077E-C9EB-4115-83C0-ACBC97CD7EE3}"/>
    <cellStyle name="ar 3 14" xfId="11366" xr:uid="{75FD0885-584B-42FB-A0FC-914C22A9D08F}"/>
    <cellStyle name="ar 3 15" xfId="11367" xr:uid="{E0CF7AF5-6AA6-49FA-8F7C-7B26FB3D252F}"/>
    <cellStyle name="ar 3 16" xfId="11368" xr:uid="{21AF71C2-B8DF-46B9-8AA1-4B39CEB69CAD}"/>
    <cellStyle name="ar 3 17" xfId="11369" xr:uid="{0D7C4021-802E-4FC7-9EC2-210C3849656E}"/>
    <cellStyle name="ar 3 18" xfId="11370" xr:uid="{4DDB6CCD-4BCE-4433-88CA-7D392F046EB2}"/>
    <cellStyle name="ar 3 19" xfId="11371" xr:uid="{2D5E861A-08FA-4EEA-8106-8AD30BEACFEC}"/>
    <cellStyle name="ar 3 2" xfId="11372" xr:uid="{0642E9FE-4406-4D3F-9574-2BFC4DCA421A}"/>
    <cellStyle name="ar 3 2 10" xfId="11373" xr:uid="{1FA62131-D59C-4147-9342-32ACF5163B4B}"/>
    <cellStyle name="ar 3 2 11" xfId="11374" xr:uid="{6EDE5F38-316D-4EBB-8AF2-7B02777B231E}"/>
    <cellStyle name="ar 3 2 12" xfId="11375" xr:uid="{B47DE771-08DC-4E57-80A4-7B6475CF7E30}"/>
    <cellStyle name="ar 3 2 13" xfId="11376" xr:uid="{B71485CC-7545-40BB-B6DF-6227B0DB59A5}"/>
    <cellStyle name="ar 3 2 14" xfId="11377" xr:uid="{A6A15CB3-2E0A-4F28-8536-933EC25F3054}"/>
    <cellStyle name="ar 3 2 15" xfId="11378" xr:uid="{95FA0058-A6EB-4F10-A217-1FA0DC5EF435}"/>
    <cellStyle name="ar 3 2 16" xfId="11379" xr:uid="{C3AC0CD2-98BF-42E5-A161-132DD122320F}"/>
    <cellStyle name="ar 3 2 17" xfId="11380" xr:uid="{8914E27E-1DF0-402E-819C-7D7135B673BC}"/>
    <cellStyle name="ar 3 2 18" xfId="11381" xr:uid="{5A8E299F-41D7-430F-B0CE-F52223B6683B}"/>
    <cellStyle name="ar 3 2 19" xfId="11382" xr:uid="{275C1BB8-3C13-4132-803E-015D7A8C9675}"/>
    <cellStyle name="ar 3 2 2" xfId="11383" xr:uid="{B111667F-232F-4C72-84F7-90D8F5314F90}"/>
    <cellStyle name="ar 3 2 20" xfId="11384" xr:uid="{D7111A1A-8FB1-44A7-9690-D0BFB6FB036E}"/>
    <cellStyle name="ar 3 2 21" xfId="11385" xr:uid="{A2859DAD-BC67-4FBC-9680-85C6911F936F}"/>
    <cellStyle name="ar 3 2 22" xfId="11386" xr:uid="{4F15CC9D-D0C7-472B-8BBD-878842527887}"/>
    <cellStyle name="ar 3 2 23" xfId="11387" xr:uid="{9DA69A25-524D-4F75-B809-1670C8ECA3E8}"/>
    <cellStyle name="ar 3 2 24" xfId="11388" xr:uid="{609A17F9-CF0B-4915-BAD1-5EDA1BD1D455}"/>
    <cellStyle name="ar 3 2 25" xfId="11389" xr:uid="{704AF852-EFDE-43ED-B497-D0434CE63BD3}"/>
    <cellStyle name="ar 3 2 26" xfId="11390" xr:uid="{A39A4502-7A39-4963-8107-3ABECCEF23DE}"/>
    <cellStyle name="ar 3 2 27" xfId="11391" xr:uid="{E68B30AE-93ED-4239-AF5C-91769B040D92}"/>
    <cellStyle name="ar 3 2 28" xfId="11392" xr:uid="{E697ED5E-1D94-41ED-A37E-750E3AEBCCC4}"/>
    <cellStyle name="ar 3 2 29" xfId="11393" xr:uid="{E892390A-6B07-46BB-B919-35B5EDDCD068}"/>
    <cellStyle name="ar 3 2 3" xfId="11394" xr:uid="{7F1F8B41-BA18-415D-971F-C172C22B963A}"/>
    <cellStyle name="ar 3 2 4" xfId="11395" xr:uid="{01E8E668-9638-4E54-8546-F2D2B88D3C1A}"/>
    <cellStyle name="ar 3 2 5" xfId="11396" xr:uid="{E504C12E-6B08-4A7B-A1E5-2BE06905BE1A}"/>
    <cellStyle name="ar 3 2 6" xfId="11397" xr:uid="{70DF9A6A-57CD-40C7-8C9B-E783F05A5909}"/>
    <cellStyle name="ar 3 2 7" xfId="11398" xr:uid="{53719FD3-DB86-470D-920A-E8F7122C7586}"/>
    <cellStyle name="ar 3 2 8" xfId="11399" xr:uid="{561DE833-0A3D-4AB2-B652-3A5CB7E5BE12}"/>
    <cellStyle name="ar 3 2 9" xfId="11400" xr:uid="{DC60D5CD-6730-4BBB-B446-220241F3FC71}"/>
    <cellStyle name="ar 3 20" xfId="11401" xr:uid="{2E17F69D-BA91-4E6E-949A-6D50F9DCCB77}"/>
    <cellStyle name="ar 3 21" xfId="11402" xr:uid="{61EABB1D-D653-433B-A788-6F469F4EA66C}"/>
    <cellStyle name="ar 3 22" xfId="11403" xr:uid="{C4B28954-5D99-4915-BE79-BF09C0E5C33A}"/>
    <cellStyle name="ar 3 23" xfId="11404" xr:uid="{5D5BBA17-0AAD-4257-8F53-F75F18B31036}"/>
    <cellStyle name="ar 3 24" xfId="11405" xr:uid="{5E7E4A6E-BF3D-4770-97EB-5B0557534C65}"/>
    <cellStyle name="ar 3 25" xfId="11406" xr:uid="{BA8B80EE-4338-47D6-858E-605363A82182}"/>
    <cellStyle name="ar 3 3" xfId="11407" xr:uid="{A74E0960-77A3-4059-B107-E3DDB82F2D6F}"/>
    <cellStyle name="ar 3 4" xfId="11408" xr:uid="{3E69F390-4FE6-4E16-A680-F226A54B653D}"/>
    <cellStyle name="ar 3 5" xfId="11409" xr:uid="{AC6369DB-FB5F-4682-AB0F-6BB879F772A9}"/>
    <cellStyle name="ar 3 6" xfId="11410" xr:uid="{78B27591-BB85-4ADA-AB3D-1D18A1F018ED}"/>
    <cellStyle name="ar 3 7" xfId="11411" xr:uid="{CAB7F0A9-F6B8-4BC0-ABE8-17876BE32692}"/>
    <cellStyle name="ar 3 8" xfId="11412" xr:uid="{22AA37A7-3504-4713-9616-B42B054438D1}"/>
    <cellStyle name="ar 3 9" xfId="11413" xr:uid="{0FD4AC6C-9523-46BB-883C-D514F5CAFACF}"/>
    <cellStyle name="ar 4" xfId="11414" xr:uid="{392AA505-C54C-422D-BB18-16BE5573D741}"/>
    <cellStyle name="ar 4 10" xfId="11415" xr:uid="{968584BA-A8FE-48BD-884C-7199E0CF4FDA}"/>
    <cellStyle name="ar 4 11" xfId="11416" xr:uid="{7A2C81A0-38EB-48AD-B0FB-FF2A36FBD410}"/>
    <cellStyle name="ar 4 12" xfId="11417" xr:uid="{9B917CEF-B186-4A4E-9517-6EB11461BF3A}"/>
    <cellStyle name="ar 4 13" xfId="11418" xr:uid="{67B2A5E0-B1E2-4DA8-97B6-C915686C703C}"/>
    <cellStyle name="ar 4 14" xfId="11419" xr:uid="{F49B03B0-4FB3-47A6-89B7-65710613F66B}"/>
    <cellStyle name="ar 4 15" xfId="11420" xr:uid="{2996FDEB-6178-4559-AD26-56E27C55DE04}"/>
    <cellStyle name="ar 4 16" xfId="11421" xr:uid="{AE950C1E-E47A-490D-81C0-56A25BC499EF}"/>
    <cellStyle name="ar 4 17" xfId="11422" xr:uid="{820428F4-6724-4479-9F60-AC0FE0A3EDA6}"/>
    <cellStyle name="ar 4 18" xfId="11423" xr:uid="{FF0EFE85-0841-4A13-8B6F-94AE71D1A727}"/>
    <cellStyle name="ar 4 19" xfId="11424" xr:uid="{CE340C4E-2FC8-4ECE-80CF-F58F6AD60E89}"/>
    <cellStyle name="ar 4 2" xfId="11425" xr:uid="{4E39FD75-8307-46EB-B8EF-6A8595E24BD9}"/>
    <cellStyle name="ar 4 20" xfId="11426" xr:uid="{37E047A9-BFB2-489C-AFE1-D7D66E84655D}"/>
    <cellStyle name="ar 4 21" xfId="11427" xr:uid="{9E7F7403-346F-4BBB-A1E5-B10D04A58619}"/>
    <cellStyle name="ar 4 22" xfId="11428" xr:uid="{F7FF2326-6EAD-4C21-AEF2-BE139F589677}"/>
    <cellStyle name="ar 4 23" xfId="11429" xr:uid="{BBE3ABFC-07FE-4DBC-8916-A459E5DB9D5F}"/>
    <cellStyle name="ar 4 24" xfId="11430" xr:uid="{2D4DC405-BCEC-4ED1-BB6E-130CD1C599A7}"/>
    <cellStyle name="ar 4 25" xfId="11431" xr:uid="{ABB14221-7247-472D-AB2D-BA7CA7E82279}"/>
    <cellStyle name="ar 4 26" xfId="11432" xr:uid="{E1C84D86-D8FA-46CE-9D2D-6DB496C2363B}"/>
    <cellStyle name="ar 4 27" xfId="11433" xr:uid="{968271C5-1B27-4D67-9E62-14769883ACED}"/>
    <cellStyle name="ar 4 28" xfId="11434" xr:uid="{5F0FD007-9C5B-4AFF-AD4D-B560FF782779}"/>
    <cellStyle name="ar 4 29" xfId="11435" xr:uid="{37BEBF40-9125-43DB-9675-5DA365A7024A}"/>
    <cellStyle name="ar 4 3" xfId="11436" xr:uid="{F770444F-2C7F-461D-9529-49C6C3853317}"/>
    <cellStyle name="ar 4 4" xfId="11437" xr:uid="{6EB08000-C669-4B2A-A425-304624BCCC27}"/>
    <cellStyle name="ar 4 5" xfId="11438" xr:uid="{43FA995E-8BFF-4CC7-8123-B9F0F6182FFC}"/>
    <cellStyle name="ar 4 6" xfId="11439" xr:uid="{200D719A-E5D5-4EB3-A08C-E6854F6BF42C}"/>
    <cellStyle name="ar 4 7" xfId="11440" xr:uid="{BD2907CD-8992-47BC-B14B-DC47644C69C0}"/>
    <cellStyle name="ar 4 8" xfId="11441" xr:uid="{A506D4FF-0C4F-42D6-AB8F-E6F66A4540B9}"/>
    <cellStyle name="ar 4 9" xfId="11442" xr:uid="{61D34B49-1E03-4D56-84E6-B325BA51FD89}"/>
    <cellStyle name="ar 5" xfId="11443" xr:uid="{CE5BD8F4-BBCD-474C-8FC3-73BA2FD68A50}"/>
    <cellStyle name="ar 6" xfId="11444" xr:uid="{6008AAAC-83A5-4FF6-9816-6A6D6E542F85}"/>
    <cellStyle name="ar 7" xfId="11445" xr:uid="{BE025E28-CDC5-4969-8509-1740A6E9B980}"/>
    <cellStyle name="ar 8" xfId="11446" xr:uid="{A1CB1A6B-4C3C-4130-9A8C-96E4993F19FA}"/>
    <cellStyle name="ar 9" xfId="11447" xr:uid="{A923A4C3-93AE-45C8-BBA0-60B0A33C994C}"/>
    <cellStyle name="args.style" xfId="2516" xr:uid="{00000000-0005-0000-0000-00006B020000}"/>
    <cellStyle name="Arial 10" xfId="11448" xr:uid="{561D2961-D6D2-44F6-A119-CE72F83DF698}"/>
    <cellStyle name="Arial 12" xfId="11449" xr:uid="{6651EFA8-292C-4956-9EB0-46D57CA6116F}"/>
    <cellStyle name="Array" xfId="11450" xr:uid="{F937C6E6-20A5-4D70-9EAE-CCB265401D9D}"/>
    <cellStyle name="Array Enter" xfId="11451" xr:uid="{73BB5857-D836-4CD7-AB10-27C10CAFC4F5}"/>
    <cellStyle name="ÄÞ¸¶ [0]_(type)ÃÑ°ý" xfId="2517" xr:uid="{00000000-0005-0000-0000-00006C020000}"/>
    <cellStyle name="ÄÞ¸¶_(type)ÃÑ°ý" xfId="2518" xr:uid="{00000000-0005-0000-0000-00006D020000}"/>
    <cellStyle name="A-Título" xfId="11452" xr:uid="{746038E4-202B-4575-867E-5D2FE84A0B65}"/>
    <cellStyle name="ÀÚ¸®¼ö" xfId="2519" xr:uid="{00000000-0005-0000-0000-00006E020000}"/>
    <cellStyle name="ÀÚ¸®¼ö0" xfId="2520" xr:uid="{00000000-0005-0000-0000-00006F020000}"/>
    <cellStyle name="Avertissement" xfId="11453" xr:uid="{0287BB6A-4075-4413-A5FF-D0F31B14157D}"/>
    <cellStyle name="AxeHor" xfId="11454" xr:uid="{DFF049D0-BDCC-4DE6-848E-151AD5322CDB}"/>
    <cellStyle name="b" xfId="11455" xr:uid="{79ADED52-D602-4227-976E-51CD6ED42111}"/>
    <cellStyle name="b." xfId="11456" xr:uid="{7F54A751-E3C7-4B04-B9DE-97E1ADC00D9C}"/>
    <cellStyle name="b_6bny1016" xfId="11457" xr:uid="{20DC02EE-B21A-450E-B3CD-6D6CEA935496}"/>
    <cellStyle name="b_Adam_Comps" xfId="11458" xr:uid="{469BA204-4243-4F50-A78E-21E35AFF51D2}"/>
    <cellStyle name="b_BSY_Emory_PGTV comps 02_18_03" xfId="11459" xr:uid="{467BF080-5A09-4C86-8192-496C2354BE3C}"/>
    <cellStyle name="b_CoreCableSatellite_comps_Media v.2" xfId="11460" xr:uid="{3CCF5E0E-B413-44F6-8698-FAABFA30CB04}"/>
    <cellStyle name="b_JNY model 6-6-2006" xfId="11461" xr:uid="{4917881D-6C81-4D48-AC7D-F47608933D28}"/>
    <cellStyle name="b_Master Utilities Comps 060210 with IBES links" xfId="11462" xr:uid="{4F440125-4D85-42EF-84F4-F1CFAE0F76AA}"/>
    <cellStyle name="b_MMC trading comp" xfId="11463" xr:uid="{E7870960-A7EA-4D64-AE32-D7D18D58F981}"/>
    <cellStyle name="b_Project World Series Financials" xfId="11464" xr:uid="{455F9BF2-64F9-443E-9637-DADA57CE4900}"/>
    <cellStyle name="b_TDH001 Consumer comps 070130" xfId="11465" xr:uid="{991CB15B-178A-40A7-8D03-CAB1DC3E6FFD}"/>
    <cellStyle name="b_TDH004 Footwear Retailers Comp 070207" xfId="11466" xr:uid="{6AE8C8BE-5A6D-4327-BE4C-958A70BF2597}"/>
    <cellStyle name="b_WACC" xfId="11467" xr:uid="{17A8C3F8-D6FC-4A44-A33E-398F56E22050}"/>
    <cellStyle name="Bad" xfId="6909" builtinId="27" customBuiltin="1"/>
    <cellStyle name="Bad 2" xfId="330" xr:uid="{00000000-0005-0000-0000-0000E2000000}"/>
    <cellStyle name="Bad 2 2" xfId="1135" xr:uid="{00000000-0005-0000-0000-000041000000}"/>
    <cellStyle name="Bad 2 2 2" xfId="2523" xr:uid="{00000000-0005-0000-0000-000072020000}"/>
    <cellStyle name="Bad 2 2 3" xfId="2522" xr:uid="{00000000-0005-0000-0000-000071020000}"/>
    <cellStyle name="Bad 2 2 4" xfId="6022" xr:uid="{00000000-0005-0000-0000-000041000000}"/>
    <cellStyle name="Bad 2 2 5" xfId="11470" xr:uid="{06F83D2B-7227-4A77-9240-2A7394B71D6D}"/>
    <cellStyle name="Bad 2 2 6" xfId="11469" xr:uid="{7B1A7529-329A-4C37-98A3-4E086BC72BA9}"/>
    <cellStyle name="Bad 2 3" xfId="1436" xr:uid="{00000000-0005-0000-0000-0000E2000000}"/>
    <cellStyle name="Bad 2 3 2" xfId="2524" xr:uid="{00000000-0005-0000-0000-000073020000}"/>
    <cellStyle name="Bad 2 3 3" xfId="11471" xr:uid="{A369FFFD-12B5-422E-AA94-86F0A066185F}"/>
    <cellStyle name="Bad 2 4" xfId="1737" xr:uid="{00000000-0005-0000-0000-0000A3000000}"/>
    <cellStyle name="Bad 2 4 2" xfId="2521" xr:uid="{00000000-0005-0000-0000-000070020000}"/>
    <cellStyle name="Bad 2 4 3" xfId="11472" xr:uid="{E6CC5F77-C0FE-49B6-8814-33758EF21E34}"/>
    <cellStyle name="Bad 2 5" xfId="1028" xr:uid="{00000000-0005-0000-0000-0000A3000000}"/>
    <cellStyle name="Bad 2 6" xfId="11473" xr:uid="{24C7AC34-9F5A-48B7-99A1-6E58E989EA53}"/>
    <cellStyle name="Bad 2 7" xfId="11468" xr:uid="{AAB748B8-0E7A-4994-9A03-D311845FE3A9}"/>
    <cellStyle name="Bad 2 8" xfId="6738" xr:uid="{5858AB67-F054-40A4-BF73-501663E945CE}"/>
    <cellStyle name="Bad 3" xfId="331" xr:uid="{00000000-0005-0000-0000-0000E3000000}"/>
    <cellStyle name="Bad 3 2" xfId="332" xr:uid="{00000000-0005-0000-0000-0000E4000000}"/>
    <cellStyle name="Bad 3 2 2" xfId="2527" xr:uid="{00000000-0005-0000-0000-000076020000}"/>
    <cellStyle name="Bad 3 2 3" xfId="2526" xr:uid="{00000000-0005-0000-0000-000075020000}"/>
    <cellStyle name="Bad 3 2 4" xfId="11475" xr:uid="{7E23E6CF-3AE1-4BBF-BE65-277B46F13C25}"/>
    <cellStyle name="Bad 3 3" xfId="2528" xr:uid="{00000000-0005-0000-0000-000077020000}"/>
    <cellStyle name="Bad 3 3 2" xfId="11476" xr:uid="{93B2B49B-7B4D-4C57-92A5-2C8C7AA58963}"/>
    <cellStyle name="Bad 3 4" xfId="2525" xr:uid="{00000000-0005-0000-0000-000074020000}"/>
    <cellStyle name="Bad 3 4 2" xfId="11474" xr:uid="{422A3882-0E07-4630-8D58-203C24BF430D}"/>
    <cellStyle name="Bad 3 5" xfId="6739" xr:uid="{34B5D599-272B-4583-A456-03F89B125C0C}"/>
    <cellStyle name="Bad 4" xfId="333" xr:uid="{00000000-0005-0000-0000-0000E5000000}"/>
    <cellStyle name="Bad 4 2" xfId="2530" xr:uid="{00000000-0005-0000-0000-000079020000}"/>
    <cellStyle name="Bad 4 2 2" xfId="11478" xr:uid="{E9581D4E-DDF6-4F64-8D09-35FCABE98779}"/>
    <cellStyle name="Bad 4 3" xfId="2529" xr:uid="{00000000-0005-0000-0000-000078020000}"/>
    <cellStyle name="Bad 4 4" xfId="11477" xr:uid="{3FA45E35-E974-4FF2-B12F-77C629925333}"/>
    <cellStyle name="Bad 5" xfId="334" xr:uid="{00000000-0005-0000-0000-0000E6000000}"/>
    <cellStyle name="Bad 5 2" xfId="11480" xr:uid="{4F5B9D8F-F7DF-4550-8233-F2DCD980F120}"/>
    <cellStyle name="Bad 5 3" xfId="11479" xr:uid="{DFEF08BA-137D-4DE5-972A-25F8C07CD64A}"/>
    <cellStyle name="Bad 6" xfId="7011" xr:uid="{33DB4BF1-C57E-4435-8AD2-F4C889898E51}"/>
    <cellStyle name="-Bas de tableau" xfId="11481" xr:uid="{47E4D309-4637-4A60-96B5-53A541441C69}"/>
    <cellStyle name="-Bas de tableau 2" xfId="11482" xr:uid="{F5ABF59B-D930-46DE-B0B6-21ADE95D2C77}"/>
    <cellStyle name="base1" xfId="11483" xr:uid="{F9DACA3F-0EA6-4C03-98CF-5B2ADC6A144F}"/>
    <cellStyle name="blank" xfId="11484" xr:uid="{E83A74A5-C3A2-49BF-B0F7-425D6896E24D}"/>
    <cellStyle name="Blue" xfId="11485" xr:uid="{97487E56-46AC-4D6B-9140-4C69E2A4BF55}"/>
    <cellStyle name="blue$00" xfId="11486" xr:uid="{CAB610AA-9C73-456B-9ABD-8061EEBF1849}"/>
    <cellStyle name="Body" xfId="23" xr:uid="{00000000-0005-0000-0000-0000E7000000}"/>
    <cellStyle name="Body 2" xfId="2532" xr:uid="{00000000-0005-0000-0000-00007B020000}"/>
    <cellStyle name="Body 2 2" xfId="11488" xr:uid="{ADAD462A-9B1B-424B-9C79-45B1F3AE7D4E}"/>
    <cellStyle name="Body 2 3" xfId="11487" xr:uid="{5A7FB6BF-323A-4504-B130-E2303A3D4A03}"/>
    <cellStyle name="BODYHEADING" xfId="335" xr:uid="{00000000-0005-0000-0000-0000E8000000}"/>
    <cellStyle name="BODYHEADING 2" xfId="2533" xr:uid="{00000000-0005-0000-0000-00007D020000}"/>
    <cellStyle name="BODYTEXT" xfId="336" xr:uid="{00000000-0005-0000-0000-0000E9000000}"/>
    <cellStyle name="BODYTEXT 2" xfId="2534" xr:uid="{00000000-0005-0000-0000-00007F020000}"/>
    <cellStyle name="Bold/Border" xfId="11489" xr:uid="{11E6F258-3F1A-4D07-9DDD-3FE7C5294E30}"/>
    <cellStyle name="Bold/Border 2" xfId="11490" xr:uid="{45B71541-FF4D-4D43-A468-DC4B1C289371}"/>
    <cellStyle name="Boolean" xfId="11491" xr:uid="{66DBD44E-899D-4086-AC83-90C543DCE7CE}"/>
    <cellStyle name="Border Heavy" xfId="11492" xr:uid="{A8132AA1-304C-48BC-9C4C-44A7CEAAF234}"/>
    <cellStyle name="Border Heavy 2" xfId="11493" xr:uid="{055C6526-67AF-474E-AFA8-3280641E303A}"/>
    <cellStyle name="Border Heavy 2 2" xfId="32110" xr:uid="{5075C7EA-6428-470E-8724-66498F40A51E}"/>
    <cellStyle name="Border Heavy 3" xfId="32109" xr:uid="{8331F5A9-80FC-45C9-8EE3-0AFE44708928}"/>
    <cellStyle name="Border Thin" xfId="11494" xr:uid="{BBD4E837-9D7D-41A0-B889-1BC8FA6E9322}"/>
    <cellStyle name="Border Thin 2" xfId="11495" xr:uid="{67EA6E98-1522-4335-9090-FC78A8C699A7}"/>
    <cellStyle name="Border Thin 2 2" xfId="11496" xr:uid="{198E3056-F4DE-489C-88BF-9FA1D5B856FE}"/>
    <cellStyle name="Border Thin 3" xfId="11497" xr:uid="{B91DDBAD-38DD-4E59-A66D-D955A544AD5A}"/>
    <cellStyle name="Border Thin 3 2" xfId="11498" xr:uid="{07EC7AF5-092B-48ED-99DD-0FF54B8C8243}"/>
    <cellStyle name="Border Thin 4" xfId="11499" xr:uid="{69486FAA-6FB9-4DD7-98DE-FCD2BEC0AD86}"/>
    <cellStyle name="BOUBLINE" xfId="337" xr:uid="{00000000-0005-0000-0000-0000EA000000}"/>
    <cellStyle name="BOUBLINE 2" xfId="2535" xr:uid="{00000000-0005-0000-0000-000081020000}"/>
    <cellStyle name="Box" xfId="11500" xr:uid="{EA528869-E5A2-41F1-9946-893E8716A1A6}"/>
    <cellStyle name="Box 2" xfId="11501" xr:uid="{B1C0E935-68B3-43F6-95DA-A7413343F7F6}"/>
    <cellStyle name="Box 2 10" xfId="11502" xr:uid="{D9F6408D-DB8C-42B2-883C-6859FEB2AAAD}"/>
    <cellStyle name="Box 2 11" xfId="11503" xr:uid="{19D33464-733F-4502-971A-9A72A35100E6}"/>
    <cellStyle name="Box 2 12" xfId="11504" xr:uid="{CB50FEA6-1FEE-40AB-99A5-1E716D52181A}"/>
    <cellStyle name="Box 2 13" xfId="11505" xr:uid="{F372D95A-3A74-4881-A4FF-5CA7EB94C4DD}"/>
    <cellStyle name="Box 2 14" xfId="11506" xr:uid="{229152C7-802E-4C57-8522-89CE9ED2FA29}"/>
    <cellStyle name="Box 2 15" xfId="11507" xr:uid="{025BB420-9CD8-47F9-91A7-A5136F34E6F0}"/>
    <cellStyle name="Box 2 16" xfId="11508" xr:uid="{3ACE58B2-6486-4D4A-851A-19C7A81E1D55}"/>
    <cellStyle name="Box 2 17" xfId="11509" xr:uid="{6D2C04C5-51F4-4DC0-8B67-266A3D2C0B26}"/>
    <cellStyle name="Box 2 18" xfId="11510" xr:uid="{D911D3EE-B87B-4B7E-B1EB-5C1B307BD27F}"/>
    <cellStyle name="Box 2 19" xfId="11511" xr:uid="{41C2819E-5CDD-4104-8B54-1B5E2D8C322C}"/>
    <cellStyle name="Box 2 2" xfId="11512" xr:uid="{A2CFB9E7-DC8E-4CEE-B99A-8D326F948A28}"/>
    <cellStyle name="Box 2 20" xfId="11513" xr:uid="{02660B0A-B373-49CE-B612-D628775C454F}"/>
    <cellStyle name="Box 2 21" xfId="11514" xr:uid="{78ACB6C8-2FA8-4CED-890F-36361CC1E096}"/>
    <cellStyle name="Box 2 22" xfId="11515" xr:uid="{FB102ED5-6610-4CBC-95B4-CBC3A6DA260C}"/>
    <cellStyle name="Box 2 23" xfId="11516" xr:uid="{A2D171A5-ECC6-4803-B9C1-F846DCB7AD3E}"/>
    <cellStyle name="Box 2 24" xfId="11517" xr:uid="{A0CA8C05-F2F0-4F32-B0E3-A69E78F8C086}"/>
    <cellStyle name="Box 2 25" xfId="11518" xr:uid="{697FDE87-49CB-4945-91CF-451012A0F266}"/>
    <cellStyle name="Box 2 26" xfId="11519" xr:uid="{5D8AE652-202D-480A-B98A-0EF67D6DE95D}"/>
    <cellStyle name="Box 2 27" xfId="11520" xr:uid="{754E8F48-316C-474A-90A2-1D5CCB995F1C}"/>
    <cellStyle name="Box 2 28" xfId="11521" xr:uid="{EF99CF28-93AB-477F-9227-D0417BDFA357}"/>
    <cellStyle name="Box 2 3" xfId="11522" xr:uid="{374B9625-A1C4-43F9-A177-FF4DB2400A0F}"/>
    <cellStyle name="Box 2 4" xfId="11523" xr:uid="{37D66FEB-7712-48C9-81CB-F31E86EE2935}"/>
    <cellStyle name="Box 2 5" xfId="11524" xr:uid="{541CEC0D-C4F7-4D7F-80CE-80A72320A1BE}"/>
    <cellStyle name="Box 2 6" xfId="11525" xr:uid="{9348B780-3E1F-473A-8508-6BC0DF508AC4}"/>
    <cellStyle name="Box 2 7" xfId="11526" xr:uid="{C8D35397-4F91-476D-873D-2922831305E9}"/>
    <cellStyle name="Box 2 8" xfId="11527" xr:uid="{D7F20822-0101-4338-A7E6-39F02A78A300}"/>
    <cellStyle name="Box 2 9" xfId="11528" xr:uid="{CCDD6D4F-344D-4304-9CDE-EAFF796C1928}"/>
    <cellStyle name="Box 3" xfId="11529" xr:uid="{2F8AD9F2-527D-4AAB-BEEF-F20DB7ED6672}"/>
    <cellStyle name="Box 4" xfId="11530" xr:uid="{AFF3BA91-D790-4BB6-9057-8B4A6681D8BC}"/>
    <cellStyle name="Box 5" xfId="11531" xr:uid="{B26B4C0E-D355-4A9A-82C8-57EE9F4210E7}"/>
    <cellStyle name="Box 6" xfId="11532" xr:uid="{CEC631AF-39BB-4388-9934-14B5B300DF2C}"/>
    <cellStyle name="Box 7" xfId="11533" xr:uid="{F55A1231-E8C8-4C93-837B-9B840FC2934C}"/>
    <cellStyle name="Box 8" xfId="11534" xr:uid="{130FF193-8448-4355-9B27-59B692DE2F20}"/>
    <cellStyle name="British Pound" xfId="11535" xr:uid="{86E795FA-B30B-415E-95D2-FC5F27DC000D}"/>
    <cellStyle name="B-Título" xfId="11536" xr:uid="{6A887798-46D1-4DC8-A2CF-2612093432FD}"/>
    <cellStyle name="Bullet" xfId="11537" xr:uid="{24204456-C991-43DF-A6A1-821D93FC0B1A}"/>
    <cellStyle name="c" xfId="11538" xr:uid="{0346C23E-5F1F-424D-9510-E6123FBFDC36}"/>
    <cellStyle name="Ç¥ÁØ_(type)ÃÑ°ý" xfId="2536" xr:uid="{00000000-0005-0000-0000-000082020000}"/>
    <cellStyle name="Ç§·ÖÎ»[0]_06" xfId="2537" xr:uid="{00000000-0005-0000-0000-000083020000}"/>
    <cellStyle name="Ç§·ÖÎ»_06" xfId="2538" xr:uid="{00000000-0005-0000-0000-000084020000}"/>
    <cellStyle name="C00B" xfId="1682" xr:uid="{00000000-0005-0000-0000-000000000000}"/>
    <cellStyle name="C00L" xfId="1603" xr:uid="{00000000-0005-0000-0000-000001000000}"/>
    <cellStyle name="C01A" xfId="1604" xr:uid="{00000000-0005-0000-0000-000002000000}"/>
    <cellStyle name="C01B" xfId="1513" xr:uid="{00000000-0005-0000-0000-000003000000}"/>
    <cellStyle name="C01H" xfId="1522" xr:uid="{00000000-0005-0000-0000-000004000000}"/>
    <cellStyle name="C01L" xfId="1695" xr:uid="{00000000-0005-0000-0000-000005000000}"/>
    <cellStyle name="C02B" xfId="1683" xr:uid="{00000000-0005-0000-0000-000006000000}"/>
    <cellStyle name="C07B" xfId="1567" xr:uid="{00000000-0005-0000-0000-000007000000}"/>
    <cellStyle name="C07H" xfId="1570" xr:uid="{00000000-0005-0000-0000-000008000000}"/>
    <cellStyle name="C07L" xfId="1566" xr:uid="{00000000-0005-0000-0000-000009000000}"/>
    <cellStyle name="Calc Currency (0)" xfId="24" xr:uid="{00000000-0005-0000-0000-0000EB000000}"/>
    <cellStyle name="Calc Currency (0) 2" xfId="338" xr:uid="{00000000-0005-0000-0000-0000EC000000}"/>
    <cellStyle name="Calc Currency (0) 2 2" xfId="339" xr:uid="{00000000-0005-0000-0000-0000ED000000}"/>
    <cellStyle name="Calc Currency (0) 2 2 2" xfId="2540" xr:uid="{00000000-0005-0000-0000-000087020000}"/>
    <cellStyle name="Calc Currency (0) 2 3" xfId="2539" xr:uid="{00000000-0005-0000-0000-000086020000}"/>
    <cellStyle name="Calc Currency (0) 3" xfId="2541" xr:uid="{00000000-0005-0000-0000-000088020000}"/>
    <cellStyle name="Calc Currency (0) 3 2" xfId="11539" xr:uid="{D1E44497-4FBA-48A9-80B8-322FB9664363}"/>
    <cellStyle name="Calc Currency (0) 4" xfId="2542" xr:uid="{00000000-0005-0000-0000-000089020000}"/>
    <cellStyle name="Calc Currency (0)_AccountData New Edition 2014000930-Re Budget_Start.2013" xfId="6740" xr:uid="{2FC2EB35-CCEB-4F12-B633-078F94124BF8}"/>
    <cellStyle name="Calc Currency (2)" xfId="2543" xr:uid="{00000000-0005-0000-0000-00008A020000}"/>
    <cellStyle name="Calc Currency (2) 2" xfId="2544" xr:uid="{00000000-0005-0000-0000-00008B020000}"/>
    <cellStyle name="Calc Percent (0)" xfId="2545" xr:uid="{00000000-0005-0000-0000-00008C020000}"/>
    <cellStyle name="Calc Percent (0) 2" xfId="2546" xr:uid="{00000000-0005-0000-0000-00008D020000}"/>
    <cellStyle name="Calc Percent (1)" xfId="2547" xr:uid="{00000000-0005-0000-0000-00008E020000}"/>
    <cellStyle name="Calc Percent (1) 2" xfId="2548" xr:uid="{00000000-0005-0000-0000-00008F020000}"/>
    <cellStyle name="Calc Percent (1) 3" xfId="11540" xr:uid="{FE5ABC11-E8B5-48D7-B71E-3F122988C23F}"/>
    <cellStyle name="Calc Percent (2)" xfId="2549" xr:uid="{00000000-0005-0000-0000-000090020000}"/>
    <cellStyle name="Calc Percent (2) 2" xfId="2550" xr:uid="{00000000-0005-0000-0000-000091020000}"/>
    <cellStyle name="Calc Percent (2) 3" xfId="11541" xr:uid="{5B22FC6A-AD56-485C-A536-AD8A0BEC3BAE}"/>
    <cellStyle name="Calc Units (0)" xfId="2551" xr:uid="{00000000-0005-0000-0000-000092020000}"/>
    <cellStyle name="Calc Units (0) 2" xfId="2552" xr:uid="{00000000-0005-0000-0000-000093020000}"/>
    <cellStyle name="Calc Units (0) 3" xfId="11542" xr:uid="{606C18D9-4AA5-450F-B60C-167A7078441A}"/>
    <cellStyle name="Calc Units (1)" xfId="2553" xr:uid="{00000000-0005-0000-0000-000094020000}"/>
    <cellStyle name="Calc Units (1) 2" xfId="2554" xr:uid="{00000000-0005-0000-0000-000095020000}"/>
    <cellStyle name="Calc Units (1) 3" xfId="11543" xr:uid="{4315702B-EFDB-426A-802C-BA9DF2065521}"/>
    <cellStyle name="Calc Units (2)" xfId="2555" xr:uid="{00000000-0005-0000-0000-000096020000}"/>
    <cellStyle name="Calc Units (2) 2" xfId="2556" xr:uid="{00000000-0005-0000-0000-000097020000}"/>
    <cellStyle name="Calcul" xfId="11544" xr:uid="{FC7253BF-49F5-481A-873A-8D8CCD5E4542}"/>
    <cellStyle name="Calcul 2" xfId="11545" xr:uid="{DF4CECAE-C1F6-48D9-B0FF-3EB56B88DD33}"/>
    <cellStyle name="Calculation" xfId="6900" builtinId="22" customBuiltin="1"/>
    <cellStyle name="Calculation 2" xfId="340" xr:uid="{00000000-0005-0000-0000-0000EE000000}"/>
    <cellStyle name="Calculation 2 10" xfId="11547" xr:uid="{3F89AC09-6A9F-4DC6-8CFF-99AC696923C2}"/>
    <cellStyle name="Calculation 2 10 2" xfId="11548" xr:uid="{27E05A5E-CFD2-4C6D-BDF8-E97A6593184E}"/>
    <cellStyle name="Calculation 2 11" xfId="11549" xr:uid="{3267A501-AA26-4129-A41F-54BF2BC81548}"/>
    <cellStyle name="Calculation 2 11 2" xfId="11550" xr:uid="{D3EBD61A-989E-4C4A-98F4-A4C98583734C}"/>
    <cellStyle name="Calculation 2 12" xfId="11551" xr:uid="{FE25A1F9-09C7-44C3-B1A4-C349CD8BF7E0}"/>
    <cellStyle name="Calculation 2 12 2" xfId="11552" xr:uid="{8233EAB2-A490-4BF4-B6AC-0E08314FC360}"/>
    <cellStyle name="Calculation 2 13" xfId="11553" xr:uid="{C59B662C-0C22-4C8C-AE15-B96DD0684FC4}"/>
    <cellStyle name="Calculation 2 13 2" xfId="11554" xr:uid="{883D00C4-8286-48C0-981F-49026C6B7B1B}"/>
    <cellStyle name="Calculation 2 14" xfId="11555" xr:uid="{4D30DE64-FB7D-4FEE-A7F3-5452351A7AE2}"/>
    <cellStyle name="Calculation 2 14 2" xfId="11556" xr:uid="{C3100A43-F8D0-4B69-A79C-12200822106D}"/>
    <cellStyle name="Calculation 2 15" xfId="11557" xr:uid="{205F6EB9-F43A-4EE7-A08A-E3BDB837DBAD}"/>
    <cellStyle name="Calculation 2 15 2" xfId="11558" xr:uid="{C6997EDE-37D8-425F-8222-DA87FC270CA3}"/>
    <cellStyle name="Calculation 2 16" xfId="11559" xr:uid="{5CA67013-1B01-44AE-9F89-5587CD0E9CBC}"/>
    <cellStyle name="Calculation 2 16 2" xfId="11560" xr:uid="{5AFF328D-0095-44A4-AC26-A34D4FF6CFC0}"/>
    <cellStyle name="Calculation 2 17" xfId="11561" xr:uid="{C146EC53-258F-455A-99C0-B1C8578D66EC}"/>
    <cellStyle name="Calculation 2 17 2" xfId="11562" xr:uid="{47289C97-94C6-429C-80F6-E145A340922A}"/>
    <cellStyle name="Calculation 2 18" xfId="11563" xr:uid="{B3203816-60C2-4742-AC5A-42A6AFD10E74}"/>
    <cellStyle name="Calculation 2 18 2" xfId="11564" xr:uid="{F6CA5AC5-681E-4F78-AAF9-AD00BEE4062D}"/>
    <cellStyle name="Calculation 2 19" xfId="11565" xr:uid="{094ADE84-00F2-4659-94BA-4DCCBD831333}"/>
    <cellStyle name="Calculation 2 19 2" xfId="11566" xr:uid="{FE2E04CF-D4DB-41B4-BD64-B9494FC4ECA7}"/>
    <cellStyle name="Calculation 2 2" xfId="1136" xr:uid="{00000000-0005-0000-0000-000044000000}"/>
    <cellStyle name="Calculation 2 2 10" xfId="11568" xr:uid="{34F00754-B5A6-4677-A2C9-0FF6167A915D}"/>
    <cellStyle name="Calculation 2 2 10 2" xfId="11569" xr:uid="{479BA5E3-8517-4A2F-86A0-E019C6225006}"/>
    <cellStyle name="Calculation 2 2 11" xfId="11570" xr:uid="{D47BEDF6-79F7-4B72-A220-EEAF41C4D1BD}"/>
    <cellStyle name="Calculation 2 2 11 2" xfId="11571" xr:uid="{1E0AD648-6B0D-4C3A-8C37-52F773516D09}"/>
    <cellStyle name="Calculation 2 2 12" xfId="11572" xr:uid="{5D134279-1F50-4F96-B3B1-E8B3F57CA768}"/>
    <cellStyle name="Calculation 2 2 12 2" xfId="11573" xr:uid="{3C3ECD1D-52B9-4782-A8F5-0CAD49110D7D}"/>
    <cellStyle name="Calculation 2 2 13" xfId="11574" xr:uid="{DF9DFF48-B01D-45B7-8B8E-E1965E842F79}"/>
    <cellStyle name="Calculation 2 2 13 2" xfId="11575" xr:uid="{0F14C4E9-4422-4C5A-871D-9795CFB77308}"/>
    <cellStyle name="Calculation 2 2 14" xfId="11576" xr:uid="{5321BF50-BB48-44DE-BFC7-BE1ED3709A07}"/>
    <cellStyle name="Calculation 2 2 14 2" xfId="11577" xr:uid="{F85E69BE-8DBE-41CC-8F12-1740DB47A8D3}"/>
    <cellStyle name="Calculation 2 2 15" xfId="11578" xr:uid="{95EE63E4-CCDC-44E3-8426-349A72D26CAE}"/>
    <cellStyle name="Calculation 2 2 15 2" xfId="11579" xr:uid="{ECDCCD08-0189-473F-8289-FAE82AE820A8}"/>
    <cellStyle name="Calculation 2 2 16" xfId="11580" xr:uid="{06F9248D-1D4F-4323-AD0D-0D7FD0004A49}"/>
    <cellStyle name="Calculation 2 2 16 2" xfId="11581" xr:uid="{091277AB-4903-4712-983E-2082C083E1C5}"/>
    <cellStyle name="Calculation 2 2 17" xfId="11582" xr:uid="{430481D0-6CFD-44D1-8A9C-0E4E2F3CC0D3}"/>
    <cellStyle name="Calculation 2 2 17 2" xfId="11583" xr:uid="{3190AEB6-AA86-46B4-82CB-0C39F2D0309F}"/>
    <cellStyle name="Calculation 2 2 18" xfId="11584" xr:uid="{C437F0DC-EF0E-43DD-9EAC-5B660583C31A}"/>
    <cellStyle name="Calculation 2 2 18 2" xfId="11585" xr:uid="{E368A8C4-F18D-439B-BFD8-C3BF7D5D11BF}"/>
    <cellStyle name="Calculation 2 2 19" xfId="11586" xr:uid="{3F0CB8D4-EC8D-4B3E-99D0-4EE0A42DC41E}"/>
    <cellStyle name="Calculation 2 2 19 2" xfId="11587" xr:uid="{37908364-FBE7-4F7E-8341-42856996F80F}"/>
    <cellStyle name="Calculation 2 2 2" xfId="2559" xr:uid="{00000000-0005-0000-0000-00009A020000}"/>
    <cellStyle name="Calculation 2 2 2 10" xfId="11589" xr:uid="{9C66B769-E26F-4477-AAFD-59C7A532125F}"/>
    <cellStyle name="Calculation 2 2 2 10 2" xfId="11590" xr:uid="{97956578-30D0-4FA0-9BD5-5032D1CE1CEF}"/>
    <cellStyle name="Calculation 2 2 2 11" xfId="11591" xr:uid="{F1577E21-27E1-4EAE-921A-5CAF3D354F10}"/>
    <cellStyle name="Calculation 2 2 2 11 2" xfId="11592" xr:uid="{2777DC9D-627C-49FC-9537-C8EF0D7AF235}"/>
    <cellStyle name="Calculation 2 2 2 12" xfId="11593" xr:uid="{496260C9-76BD-4592-A3DB-E91D5921752B}"/>
    <cellStyle name="Calculation 2 2 2 12 2" xfId="11594" xr:uid="{6B4B91E4-639B-45E6-B52C-3F5868A4D5BD}"/>
    <cellStyle name="Calculation 2 2 2 13" xfId="11595" xr:uid="{96D3D335-6BC6-4FF8-994F-B2646E4A29B5}"/>
    <cellStyle name="Calculation 2 2 2 13 2" xfId="11596" xr:uid="{2548B3F4-C981-498F-BAD0-B279F3BF518F}"/>
    <cellStyle name="Calculation 2 2 2 14" xfId="11597" xr:uid="{C3FFB052-BBB1-402F-98CF-2E7642F8C712}"/>
    <cellStyle name="Calculation 2 2 2 14 2" xfId="11598" xr:uid="{43856FF5-7A8E-4D6D-B380-36C1207BCA28}"/>
    <cellStyle name="Calculation 2 2 2 15" xfId="11599" xr:uid="{F2BE102A-DEAA-4F0D-9A53-1DE134F9CB0A}"/>
    <cellStyle name="Calculation 2 2 2 15 2" xfId="11600" xr:uid="{A281546E-B3E0-40F4-9A88-F94B63716E15}"/>
    <cellStyle name="Calculation 2 2 2 16" xfId="11601" xr:uid="{73D50697-CC33-496A-A440-5B4094A88C20}"/>
    <cellStyle name="Calculation 2 2 2 16 2" xfId="11602" xr:uid="{4764C07A-79D6-4086-AEDA-38A9CFD105F2}"/>
    <cellStyle name="Calculation 2 2 2 17" xfId="11603" xr:uid="{7FB0DC02-BB29-4556-A349-E0185057DE03}"/>
    <cellStyle name="Calculation 2 2 2 17 2" xfId="11604" xr:uid="{CB307CDD-E9A8-4B10-B7D4-CEEEDB7C68BC}"/>
    <cellStyle name="Calculation 2 2 2 18" xfId="11605" xr:uid="{9278D29C-2B93-4E5D-80E9-3443F33B97DA}"/>
    <cellStyle name="Calculation 2 2 2 18 2" xfId="11606" xr:uid="{C53BB361-0637-4F4D-A476-C9E07B0465EF}"/>
    <cellStyle name="Calculation 2 2 2 19" xfId="11607" xr:uid="{58A4F294-B9D0-448F-94BA-469FA6D7F64A}"/>
    <cellStyle name="Calculation 2 2 2 19 2" xfId="11608" xr:uid="{6812327E-C856-4BFE-B094-11D827E4039F}"/>
    <cellStyle name="Calculation 2 2 2 2" xfId="11609" xr:uid="{D7170A56-1EA4-4C4F-B79A-23F649E1BCC4}"/>
    <cellStyle name="Calculation 2 2 2 2 10" xfId="11610" xr:uid="{4EAA775B-79FE-44A5-B6D6-5C516D07DD3B}"/>
    <cellStyle name="Calculation 2 2 2 2 10 2" xfId="11611" xr:uid="{ADEF3AC1-2C28-4D26-861F-F4FAA04B75C9}"/>
    <cellStyle name="Calculation 2 2 2 2 11" xfId="11612" xr:uid="{671EAE0A-0727-4878-9202-958CAA8ED28A}"/>
    <cellStyle name="Calculation 2 2 2 2 11 2" xfId="11613" xr:uid="{6DCE8CD8-EFB7-466F-8730-1D84414F2982}"/>
    <cellStyle name="Calculation 2 2 2 2 12" xfId="11614" xr:uid="{34A3315B-2870-495B-A730-87E005673B15}"/>
    <cellStyle name="Calculation 2 2 2 2 12 2" xfId="11615" xr:uid="{80CA87A3-5E00-4BF5-AA54-BAC58F7AA9E5}"/>
    <cellStyle name="Calculation 2 2 2 2 13" xfId="11616" xr:uid="{021DCB0B-BA4C-490E-AE5F-2B64A375B5CB}"/>
    <cellStyle name="Calculation 2 2 2 2 13 2" xfId="11617" xr:uid="{6434F228-68B6-4107-B1F0-7D9DA988B99D}"/>
    <cellStyle name="Calculation 2 2 2 2 14" xfId="11618" xr:uid="{1D94DE48-35BD-4D32-BCA0-C1C4BA8CB316}"/>
    <cellStyle name="Calculation 2 2 2 2 14 2" xfId="11619" xr:uid="{3EE34FBE-8A85-44C6-B9BD-9F4E79B367C9}"/>
    <cellStyle name="Calculation 2 2 2 2 15" xfId="11620" xr:uid="{AE9357EE-C383-4D98-A94E-C70C5C9214C2}"/>
    <cellStyle name="Calculation 2 2 2 2 15 2" xfId="11621" xr:uid="{AB59ABA3-E481-4D9C-8C63-139DAAE74B51}"/>
    <cellStyle name="Calculation 2 2 2 2 16" xfId="11622" xr:uid="{4E54EA3E-F963-450C-9E83-FE683B7B65CD}"/>
    <cellStyle name="Calculation 2 2 2 2 16 2" xfId="11623" xr:uid="{F2290294-8A05-4505-B87B-803F8F4F3317}"/>
    <cellStyle name="Calculation 2 2 2 2 17" xfId="11624" xr:uid="{338F44A5-FA00-404C-8FE2-707381A082FD}"/>
    <cellStyle name="Calculation 2 2 2 2 17 2" xfId="11625" xr:uid="{3FC29F07-6A4C-47D5-828F-C00179F1BAA9}"/>
    <cellStyle name="Calculation 2 2 2 2 18" xfId="11626" xr:uid="{F735C6EE-0380-43B4-9481-CF97B98C714E}"/>
    <cellStyle name="Calculation 2 2 2 2 18 2" xfId="11627" xr:uid="{81A6D875-A58F-4050-84A7-AC1BDA355257}"/>
    <cellStyle name="Calculation 2 2 2 2 19" xfId="11628" xr:uid="{161694EB-F12F-4A0D-A638-E5423B6B99DE}"/>
    <cellStyle name="Calculation 2 2 2 2 19 2" xfId="11629" xr:uid="{F02661D5-C71C-4D6D-BA2A-15934E5ED468}"/>
    <cellStyle name="Calculation 2 2 2 2 2" xfId="11630" xr:uid="{553EFD85-CD28-4157-B0F9-8C2ECF2F4E4F}"/>
    <cellStyle name="Calculation 2 2 2 2 2 2" xfId="11631" xr:uid="{EDA5D1AB-18AA-48BC-915A-13028DA6570A}"/>
    <cellStyle name="Calculation 2 2 2 2 20" xfId="11632" xr:uid="{AF76068A-FF91-45FC-B970-AC3ADE1DF963}"/>
    <cellStyle name="Calculation 2 2 2 2 20 2" xfId="11633" xr:uid="{D802BA77-90EC-4C0F-90F9-6DE69E2DE634}"/>
    <cellStyle name="Calculation 2 2 2 2 21" xfId="11634" xr:uid="{F8B48D81-2FEA-46E6-A235-41C76EEE8E23}"/>
    <cellStyle name="Calculation 2 2 2 2 21 2" xfId="11635" xr:uid="{4DDE3763-5E45-4BD9-B843-DF4ED045F92F}"/>
    <cellStyle name="Calculation 2 2 2 2 22" xfId="11636" xr:uid="{9B015650-BB84-4B93-8683-23CC1D4DCBDC}"/>
    <cellStyle name="Calculation 2 2 2 2 22 2" xfId="11637" xr:uid="{82D8B302-229B-4A37-B3BA-43AFC00E277A}"/>
    <cellStyle name="Calculation 2 2 2 2 23" xfId="11638" xr:uid="{5C36D5AA-3FBC-41E4-BC68-73BC3ECD505B}"/>
    <cellStyle name="Calculation 2 2 2 2 23 2" xfId="11639" xr:uid="{8A3BED81-C5FC-4B2B-9D6B-09EB74C9DB85}"/>
    <cellStyle name="Calculation 2 2 2 2 24" xfId="11640" xr:uid="{7FA719DD-4625-4BB8-B1AA-5434C261AC23}"/>
    <cellStyle name="Calculation 2 2 2 2 24 2" xfId="11641" xr:uid="{B68BFF4D-A3D7-4F6E-80F0-F406EEECF0E5}"/>
    <cellStyle name="Calculation 2 2 2 2 25" xfId="11642" xr:uid="{6DA8AC9D-9243-4F37-A59F-285885DE984A}"/>
    <cellStyle name="Calculation 2 2 2 2 25 2" xfId="11643" xr:uid="{23736304-B188-46A8-A999-0A00E3CD76E2}"/>
    <cellStyle name="Calculation 2 2 2 2 26" xfId="11644" xr:uid="{A71332F0-4CF2-4603-AA5A-AEB77FFC8653}"/>
    <cellStyle name="Calculation 2 2 2 2 26 2" xfId="11645" xr:uid="{10FFF76E-81BE-40FF-9506-9095964AE327}"/>
    <cellStyle name="Calculation 2 2 2 2 27" xfId="11646" xr:uid="{C408A767-1B2A-418C-BF6D-C6B3B89DF1BE}"/>
    <cellStyle name="Calculation 2 2 2 2 27 2" xfId="11647" xr:uid="{914FD6C7-8D52-4009-B327-00D4D339C8A7}"/>
    <cellStyle name="Calculation 2 2 2 2 28" xfId="11648" xr:uid="{A499271B-5764-47F9-86B0-286152293968}"/>
    <cellStyle name="Calculation 2 2 2 2 29" xfId="11649" xr:uid="{6FDAE4AA-AE6F-47FC-978A-C659445C1D6F}"/>
    <cellStyle name="Calculation 2 2 2 2 3" xfId="11650" xr:uid="{079B7349-1992-4353-A063-DCA41B7DC832}"/>
    <cellStyle name="Calculation 2 2 2 2 30" xfId="11651" xr:uid="{8C843C55-BF85-4F2C-A3EE-DF84EED25F4A}"/>
    <cellStyle name="Calculation 2 2 2 2 4" xfId="11652" xr:uid="{779BA78B-0423-4595-85BC-6DB359CF514F}"/>
    <cellStyle name="Calculation 2 2 2 2 5" xfId="11653" xr:uid="{981915D4-957C-4535-88F1-C9BC6CCEBC3C}"/>
    <cellStyle name="Calculation 2 2 2 2 6" xfId="11654" xr:uid="{36C23A4E-2D53-4E95-9554-18386BEC72D6}"/>
    <cellStyle name="Calculation 2 2 2 2 7" xfId="11655" xr:uid="{6739473D-30CC-42E6-88FE-8D1A91938CAB}"/>
    <cellStyle name="Calculation 2 2 2 2 8" xfId="11656" xr:uid="{7DCF1259-4C3B-4D55-A4F5-E5F1D4928DC9}"/>
    <cellStyle name="Calculation 2 2 2 2 9" xfId="11657" xr:uid="{1BDCFC96-43B3-4949-8571-865853F7F905}"/>
    <cellStyle name="Calculation 2 2 2 20" xfId="11658" xr:uid="{65A384B0-AF19-46A2-BF37-5BD6C9CC6D32}"/>
    <cellStyle name="Calculation 2 2 2 21" xfId="11588" xr:uid="{E089A956-D3C9-405D-A444-5B335AAE90D7}"/>
    <cellStyle name="Calculation 2 2 2 3" xfId="11659" xr:uid="{AD5A7246-6345-4DD1-A55D-3008EE7A6BDC}"/>
    <cellStyle name="Calculation 2 2 2 4" xfId="11660" xr:uid="{1A195962-924B-4030-AA79-C3105B41C7BC}"/>
    <cellStyle name="Calculation 2 2 2 5" xfId="11661" xr:uid="{17323A3E-A0A4-410C-981F-5CE39CBF63DB}"/>
    <cellStyle name="Calculation 2 2 2 6" xfId="11662" xr:uid="{0FB2641D-D620-4249-867B-6AABCBF98879}"/>
    <cellStyle name="Calculation 2 2 2 7" xfId="11663" xr:uid="{2EBE8322-1944-482E-8373-B00379CBB7C3}"/>
    <cellStyle name="Calculation 2 2 2 8" xfId="11664" xr:uid="{7DD54635-2EBE-4DBD-8326-EF4CB1B6C708}"/>
    <cellStyle name="Calculation 2 2 2 9" xfId="11665" xr:uid="{413B5C54-E3BD-4669-A1E8-FD1C7CC32557}"/>
    <cellStyle name="Calculation 2 2 20" xfId="11666" xr:uid="{110D8B0D-3701-413D-9FB0-496FB74821FB}"/>
    <cellStyle name="Calculation 2 2 21" xfId="11667" xr:uid="{933AE2D6-4006-4D8C-B92E-D576C0C3A35A}"/>
    <cellStyle name="Calculation 2 2 22" xfId="11668" xr:uid="{A573F7A1-CCE4-4CB6-9CE3-D457CDFDE535}"/>
    <cellStyle name="Calculation 2 2 23" xfId="11669" xr:uid="{97586E65-4A19-4520-9EC9-98E63233B2D7}"/>
    <cellStyle name="Calculation 2 2 24" xfId="11670" xr:uid="{23EFFB96-091D-4BE3-99A6-B5BCEAEEDFBD}"/>
    <cellStyle name="Calculation 2 2 25" xfId="11567" xr:uid="{A1B6231E-4534-41DF-B45E-BEF3C9AB2384}"/>
    <cellStyle name="Calculation 2 2 3" xfId="2558" xr:uid="{00000000-0005-0000-0000-000099020000}"/>
    <cellStyle name="Calculation 2 2 3 10" xfId="11672" xr:uid="{044AFB9E-C170-4EAD-AC14-089EE76D6EC3}"/>
    <cellStyle name="Calculation 2 2 3 11" xfId="11673" xr:uid="{1110B74F-D395-4369-B259-FFEFEF47F5DA}"/>
    <cellStyle name="Calculation 2 2 3 12" xfId="11674" xr:uid="{631DC85A-BCEB-41B9-98E3-49661EE84A66}"/>
    <cellStyle name="Calculation 2 2 3 13" xfId="11675" xr:uid="{9BD4C2DC-5A46-4CC3-BDB3-E0CFC7236CAE}"/>
    <cellStyle name="Calculation 2 2 3 14" xfId="11676" xr:uid="{124B4364-307D-4ECA-AFF6-03D37EF1C968}"/>
    <cellStyle name="Calculation 2 2 3 15" xfId="11677" xr:uid="{E3E85080-A839-41CC-BCEE-BCFABD251785}"/>
    <cellStyle name="Calculation 2 2 3 16" xfId="11678" xr:uid="{2DF406CA-2039-4858-A1EE-A867A6D81C72}"/>
    <cellStyle name="Calculation 2 2 3 17" xfId="11679" xr:uid="{508B6086-1E26-4611-B1F5-39BE1E02A7A3}"/>
    <cellStyle name="Calculation 2 2 3 18" xfId="11680" xr:uid="{01FD58C0-0F9D-4345-BD4B-84C5C6EE0CEC}"/>
    <cellStyle name="Calculation 2 2 3 19" xfId="11681" xr:uid="{828F03CD-16F7-4020-9787-552A8550B9CE}"/>
    <cellStyle name="Calculation 2 2 3 2" xfId="11682" xr:uid="{8110ADA6-C1A7-438E-A04B-8834D703153F}"/>
    <cellStyle name="Calculation 2 2 3 2 10" xfId="11683" xr:uid="{4C2DC30C-B8EB-4EE9-9B17-CD736D697252}"/>
    <cellStyle name="Calculation 2 2 3 2 11" xfId="11684" xr:uid="{4E300D33-FD6A-4946-AB2E-987D56DB31FB}"/>
    <cellStyle name="Calculation 2 2 3 2 12" xfId="11685" xr:uid="{848BEFA1-CBF1-47D9-8132-A448A3F2E7E8}"/>
    <cellStyle name="Calculation 2 2 3 2 13" xfId="11686" xr:uid="{79A9BEBA-0C79-4279-BDAD-85D3DD807589}"/>
    <cellStyle name="Calculation 2 2 3 2 14" xfId="11687" xr:uid="{5298B3F2-738D-4133-A6FE-22D8067DA47D}"/>
    <cellStyle name="Calculation 2 2 3 2 15" xfId="11688" xr:uid="{B0FC56D4-F7DE-4FA8-BDFA-38285BCD087E}"/>
    <cellStyle name="Calculation 2 2 3 2 16" xfId="11689" xr:uid="{A10491D9-6699-48B7-A15E-86C2189196DC}"/>
    <cellStyle name="Calculation 2 2 3 2 17" xfId="11690" xr:uid="{C739F044-8674-42A0-B330-B21C8E06CD1C}"/>
    <cellStyle name="Calculation 2 2 3 2 18" xfId="11691" xr:uid="{152301F9-839A-4B99-9CD8-225B97568599}"/>
    <cellStyle name="Calculation 2 2 3 2 19" xfId="11692" xr:uid="{60D9C026-48A3-4A18-90D7-837F4BCEB208}"/>
    <cellStyle name="Calculation 2 2 3 2 2" xfId="11693" xr:uid="{7735BDBF-20CB-4463-99EF-79E24C9E9173}"/>
    <cellStyle name="Calculation 2 2 3 2 20" xfId="11694" xr:uid="{E3A033D4-6786-48A7-B6C4-7820E0F10772}"/>
    <cellStyle name="Calculation 2 2 3 2 21" xfId="11695" xr:uid="{9FDEAA5A-3596-40B2-BDAF-D7753DEBED5E}"/>
    <cellStyle name="Calculation 2 2 3 2 22" xfId="11696" xr:uid="{9ADDE165-488D-4AE0-9AE9-46E235D37501}"/>
    <cellStyle name="Calculation 2 2 3 2 23" xfId="11697" xr:uid="{4BED564D-B238-49AF-B56E-703DF41BCB55}"/>
    <cellStyle name="Calculation 2 2 3 2 24" xfId="11698" xr:uid="{D2F032D1-DED5-41D2-9392-73196C6A732C}"/>
    <cellStyle name="Calculation 2 2 3 2 25" xfId="11699" xr:uid="{E3E97A31-803E-4DB6-8233-6C55E6867651}"/>
    <cellStyle name="Calculation 2 2 3 2 26" xfId="11700" xr:uid="{26F0C68E-573D-448D-AF0B-F381D8E94C8E}"/>
    <cellStyle name="Calculation 2 2 3 2 27" xfId="11701" xr:uid="{BC7F3D29-9B11-4FDE-A854-2B30AC562D35}"/>
    <cellStyle name="Calculation 2 2 3 2 28" xfId="11702" xr:uid="{56DE3452-218A-413C-AF43-EF0568E3F580}"/>
    <cellStyle name="Calculation 2 2 3 2 29" xfId="11703" xr:uid="{E7F2132B-06E5-469B-A9BC-E751B1277A51}"/>
    <cellStyle name="Calculation 2 2 3 2 3" xfId="11704" xr:uid="{7BC72130-6D0C-40A9-9B4C-98DEE9C9FD64}"/>
    <cellStyle name="Calculation 2 2 3 2 4" xfId="11705" xr:uid="{995F5BFD-E375-4685-AB7B-BECEAA38BCCF}"/>
    <cellStyle name="Calculation 2 2 3 2 5" xfId="11706" xr:uid="{E04A6050-BA15-4B13-A247-C94E5C0E1BBF}"/>
    <cellStyle name="Calculation 2 2 3 2 6" xfId="11707" xr:uid="{7C823311-EC5F-434F-A434-2F5AF40B4314}"/>
    <cellStyle name="Calculation 2 2 3 2 7" xfId="11708" xr:uid="{9F4B1265-AADB-4361-88AC-4F9EFF9F7D36}"/>
    <cellStyle name="Calculation 2 2 3 2 8" xfId="11709" xr:uid="{29EF5B41-1988-4485-8CB3-15BA0391C5B9}"/>
    <cellStyle name="Calculation 2 2 3 2 9" xfId="11710" xr:uid="{CF98065E-89A7-4B10-8C94-1426AA5BA8F9}"/>
    <cellStyle name="Calculation 2 2 3 20" xfId="11711" xr:uid="{3A1FDFD0-C09E-4EF8-8AB8-EE2770D77F02}"/>
    <cellStyle name="Calculation 2 2 3 21" xfId="11671" xr:uid="{6533A499-4840-4488-8089-D31EFD8D3798}"/>
    <cellStyle name="Calculation 2 2 3 3" xfId="11712" xr:uid="{29B14340-5DD1-4BD3-9031-612943C2CF66}"/>
    <cellStyle name="Calculation 2 2 3 4" xfId="11713" xr:uid="{A59E54D5-9C45-44B8-8AC2-7BBDBFC2EA4F}"/>
    <cellStyle name="Calculation 2 2 3 5" xfId="11714" xr:uid="{5A7F8EB1-7250-4B2E-8572-57D0CE53D907}"/>
    <cellStyle name="Calculation 2 2 3 6" xfId="11715" xr:uid="{279C2F73-0D05-4A70-8346-6204BE743B94}"/>
    <cellStyle name="Calculation 2 2 3 7" xfId="11716" xr:uid="{F9E8DEB6-4C24-4887-A350-48BC15F3D071}"/>
    <cellStyle name="Calculation 2 2 3 8" xfId="11717" xr:uid="{EE95A71B-0BCF-4277-A3D2-3AA984C8C362}"/>
    <cellStyle name="Calculation 2 2 3 9" xfId="11718" xr:uid="{191BA07B-55FD-42BE-B86A-8926F209B573}"/>
    <cellStyle name="Calculation 2 2 4" xfId="6106" xr:uid="{00000000-0005-0000-0000-000044000000}"/>
    <cellStyle name="Calculation 2 2 4 10" xfId="11720" xr:uid="{1ED17266-F579-419C-B95E-9929D0CACECE}"/>
    <cellStyle name="Calculation 2 2 4 11" xfId="11721" xr:uid="{5ACB9677-79A4-4A55-A1DE-4F6E22F279B4}"/>
    <cellStyle name="Calculation 2 2 4 12" xfId="11722" xr:uid="{50F1D94A-5280-4E7F-8C02-15E31B9EB0FB}"/>
    <cellStyle name="Calculation 2 2 4 13" xfId="11723" xr:uid="{925C6C1C-12AC-47AE-BE17-68BCA659C937}"/>
    <cellStyle name="Calculation 2 2 4 14" xfId="11724" xr:uid="{6F831A4B-EFA8-4E2C-89FB-45407053EDDC}"/>
    <cellStyle name="Calculation 2 2 4 15" xfId="11725" xr:uid="{B380B8C8-F690-4F74-A954-CD2274C94C4E}"/>
    <cellStyle name="Calculation 2 2 4 16" xfId="11726" xr:uid="{17819BDD-EBA1-4189-9AC5-7639E29B8B8E}"/>
    <cellStyle name="Calculation 2 2 4 17" xfId="11727" xr:uid="{19195502-E227-458E-9943-2DC3832C8D9C}"/>
    <cellStyle name="Calculation 2 2 4 18" xfId="11728" xr:uid="{FAA09461-77D1-412C-A5B0-284261C7CB9F}"/>
    <cellStyle name="Calculation 2 2 4 19" xfId="11729" xr:uid="{CF6132A6-B153-4130-99B3-D326A6FBC97B}"/>
    <cellStyle name="Calculation 2 2 4 2" xfId="11730" xr:uid="{03D20AE9-C712-4635-9263-A4CA91558E28}"/>
    <cellStyle name="Calculation 2 2 4 2 10" xfId="11731" xr:uid="{220F7E4D-F942-4D40-AEE4-EF028104FEE8}"/>
    <cellStyle name="Calculation 2 2 4 2 11" xfId="11732" xr:uid="{C9FAC858-8D3C-4799-9AC5-CE024ACC10D3}"/>
    <cellStyle name="Calculation 2 2 4 2 12" xfId="11733" xr:uid="{608A313D-E459-4A4F-A8AE-62C2BD6F0F13}"/>
    <cellStyle name="Calculation 2 2 4 2 13" xfId="11734" xr:uid="{3995CAA3-8871-4DA0-93BD-64A716212036}"/>
    <cellStyle name="Calculation 2 2 4 2 14" xfId="11735" xr:uid="{541F360A-F1B6-4E52-98F3-F3344CD94578}"/>
    <cellStyle name="Calculation 2 2 4 2 15" xfId="11736" xr:uid="{2C675910-FAAD-49D0-9281-CCCF6E015298}"/>
    <cellStyle name="Calculation 2 2 4 2 16" xfId="11737" xr:uid="{F9C36473-B987-47BD-B6AA-921E697D1A9F}"/>
    <cellStyle name="Calculation 2 2 4 2 17" xfId="11738" xr:uid="{2B311E07-D185-4D49-A26F-BEE07F69F170}"/>
    <cellStyle name="Calculation 2 2 4 2 18" xfId="11739" xr:uid="{AB5D45EE-1DBA-4903-BB0F-C938C13B92BF}"/>
    <cellStyle name="Calculation 2 2 4 2 19" xfId="11740" xr:uid="{2CC0D595-471D-46B0-B068-FB40D02B878C}"/>
    <cellStyle name="Calculation 2 2 4 2 2" xfId="11741" xr:uid="{5890FAC2-7446-4F1E-8D5C-9AD31C70AB4B}"/>
    <cellStyle name="Calculation 2 2 4 2 20" xfId="11742" xr:uid="{B9C4BF03-EED3-49C5-A37B-EECF6061A957}"/>
    <cellStyle name="Calculation 2 2 4 2 21" xfId="11743" xr:uid="{97FA36DF-AD27-4A29-B7CB-95EB0554DD83}"/>
    <cellStyle name="Calculation 2 2 4 2 22" xfId="11744" xr:uid="{01F50A92-0CD5-4B5D-B194-09FB91466F43}"/>
    <cellStyle name="Calculation 2 2 4 2 23" xfId="11745" xr:uid="{E44AA6D3-8919-40F5-BEC9-A1B87C290C95}"/>
    <cellStyle name="Calculation 2 2 4 2 24" xfId="11746" xr:uid="{DF5E7059-95CD-4684-8220-D6A85B0C16C1}"/>
    <cellStyle name="Calculation 2 2 4 2 25" xfId="11747" xr:uid="{9AB5E4F0-615D-4D98-BF1B-5B4C1DFC74BB}"/>
    <cellStyle name="Calculation 2 2 4 2 26" xfId="11748" xr:uid="{95A8F442-4E8D-456F-BA7C-86D9C39FDB81}"/>
    <cellStyle name="Calculation 2 2 4 2 27" xfId="11749" xr:uid="{1ED872BB-91AD-4C7D-9B90-7AD937181A7B}"/>
    <cellStyle name="Calculation 2 2 4 2 28" xfId="11750" xr:uid="{DF4AC593-B1AA-4506-99A7-C1D7847C2C04}"/>
    <cellStyle name="Calculation 2 2 4 2 29" xfId="11751" xr:uid="{6F426FA3-F018-4A7E-8762-89FEB48F5392}"/>
    <cellStyle name="Calculation 2 2 4 2 3" xfId="11752" xr:uid="{29CF418E-976E-4D3A-9EF5-2AF2A34F0469}"/>
    <cellStyle name="Calculation 2 2 4 2 4" xfId="11753" xr:uid="{D53A620E-A056-4E2A-B4EA-112757A2060B}"/>
    <cellStyle name="Calculation 2 2 4 2 5" xfId="11754" xr:uid="{5077F55B-BCFE-4326-BF96-E5EC3C0D01E2}"/>
    <cellStyle name="Calculation 2 2 4 2 6" xfId="11755" xr:uid="{CE99461B-32D3-4067-864F-ED6F0272892E}"/>
    <cellStyle name="Calculation 2 2 4 2 7" xfId="11756" xr:uid="{D84E538E-D9B9-40F2-BC89-8E5636596437}"/>
    <cellStyle name="Calculation 2 2 4 2 8" xfId="11757" xr:uid="{6A9A123F-FB0B-42E0-BA72-DD4A41941F78}"/>
    <cellStyle name="Calculation 2 2 4 2 9" xfId="11758" xr:uid="{B34E11F5-6BA6-4118-AB5E-5D47332B64E0}"/>
    <cellStyle name="Calculation 2 2 4 20" xfId="11759" xr:uid="{649C9813-C834-42A2-8183-DE5943CEAC1F}"/>
    <cellStyle name="Calculation 2 2 4 21" xfId="11719" xr:uid="{41E8645C-7435-4867-AF84-E9575A6DD84C}"/>
    <cellStyle name="Calculation 2 2 4 3" xfId="11760" xr:uid="{E111ACC8-411A-47F3-A89E-C6C1235F5335}"/>
    <cellStyle name="Calculation 2 2 4 4" xfId="11761" xr:uid="{28CE7BDE-6B91-44B1-97F3-E12D2FF35527}"/>
    <cellStyle name="Calculation 2 2 4 5" xfId="11762" xr:uid="{62524C21-5491-43A7-8328-7DB44D767AC0}"/>
    <cellStyle name="Calculation 2 2 4 6" xfId="11763" xr:uid="{0FF4D37E-15CF-434A-AEA3-F8A2FE94B0B2}"/>
    <cellStyle name="Calculation 2 2 4 7" xfId="11764" xr:uid="{6018963F-E00C-411B-BAA4-6C8F2AE9931A}"/>
    <cellStyle name="Calculation 2 2 4 8" xfId="11765" xr:uid="{122F090C-B082-47EF-ACF8-FA5808C8C3FD}"/>
    <cellStyle name="Calculation 2 2 4 9" xfId="11766" xr:uid="{8B4E09C7-4A35-4B86-BA55-6828D5FA4D38}"/>
    <cellStyle name="Calculation 2 2 5" xfId="11767" xr:uid="{E46EEEBD-FB62-4391-8BF5-AAA228DF1608}"/>
    <cellStyle name="Calculation 2 2 5 10" xfId="11768" xr:uid="{59BDA549-444D-4231-B060-4207D8755A62}"/>
    <cellStyle name="Calculation 2 2 5 11" xfId="11769" xr:uid="{19F4C1B0-211E-49B9-98A3-A49BC1950BD0}"/>
    <cellStyle name="Calculation 2 2 5 12" xfId="11770" xr:uid="{DD334C31-4A22-4605-83A3-18E0D0A2CEB5}"/>
    <cellStyle name="Calculation 2 2 5 13" xfId="11771" xr:uid="{C412B4FE-65AE-4F98-8FD4-0F46AD2491E6}"/>
    <cellStyle name="Calculation 2 2 5 14" xfId="11772" xr:uid="{B904816F-D0FC-48B3-B20D-F13BEDF4F195}"/>
    <cellStyle name="Calculation 2 2 5 15" xfId="11773" xr:uid="{5895111C-A34D-49CE-BB99-1BE02CB49270}"/>
    <cellStyle name="Calculation 2 2 5 16" xfId="11774" xr:uid="{46882656-0536-4771-82E4-8CBA31DE06FF}"/>
    <cellStyle name="Calculation 2 2 5 17" xfId="11775" xr:uid="{342426F1-9345-4A6C-8049-67204E9E5720}"/>
    <cellStyle name="Calculation 2 2 5 18" xfId="11776" xr:uid="{4BAA2404-4966-432E-8ECB-9D0223F80D80}"/>
    <cellStyle name="Calculation 2 2 5 19" xfId="11777" xr:uid="{0979085E-BBB6-4AA2-A695-6E5364FECB23}"/>
    <cellStyle name="Calculation 2 2 5 2" xfId="11778" xr:uid="{993270E9-1BA4-45EC-A600-51AA54141700}"/>
    <cellStyle name="Calculation 2 2 5 20" xfId="11779" xr:uid="{0913565B-F0A5-45C5-8DAC-1D543F528561}"/>
    <cellStyle name="Calculation 2 2 5 21" xfId="11780" xr:uid="{851D1FB5-3C87-4CCD-BA7D-7262F0A30015}"/>
    <cellStyle name="Calculation 2 2 5 22" xfId="11781" xr:uid="{19C22652-9D35-405F-95B2-208E18E60830}"/>
    <cellStyle name="Calculation 2 2 5 23" xfId="11782" xr:uid="{EE935064-02C7-4C63-96B2-7B83E7C3B57F}"/>
    <cellStyle name="Calculation 2 2 5 24" xfId="11783" xr:uid="{C0737080-9C3E-400C-AC7C-B76F73670FF5}"/>
    <cellStyle name="Calculation 2 2 5 25" xfId="11784" xr:uid="{94C7EF42-6876-4FF1-848E-904CC6D441FA}"/>
    <cellStyle name="Calculation 2 2 5 26" xfId="11785" xr:uid="{611F51BD-1190-42A0-847C-249AFC98E44F}"/>
    <cellStyle name="Calculation 2 2 5 27" xfId="11786" xr:uid="{46B7F623-C3EE-42D0-A76F-A80AE79CF01A}"/>
    <cellStyle name="Calculation 2 2 5 28" xfId="11787" xr:uid="{EDC7AF5E-31E2-4CF2-8F82-47083B15AC48}"/>
    <cellStyle name="Calculation 2 2 5 29" xfId="11788" xr:uid="{831F2F9C-024F-4863-BE75-505DAAAF26B7}"/>
    <cellStyle name="Calculation 2 2 5 3" xfId="11789" xr:uid="{504C67FF-9BCD-4A74-864C-A0D9AAB9C896}"/>
    <cellStyle name="Calculation 2 2 5 4" xfId="11790" xr:uid="{38C99A2B-4D2C-41F2-AC26-39505254D5F2}"/>
    <cellStyle name="Calculation 2 2 5 5" xfId="11791" xr:uid="{0F21114F-DBB1-4796-BB6A-186685C2F1A0}"/>
    <cellStyle name="Calculation 2 2 5 6" xfId="11792" xr:uid="{CAA86942-4435-47C9-A60B-4A1DEF6879CA}"/>
    <cellStyle name="Calculation 2 2 5 7" xfId="11793" xr:uid="{185ED007-9BA7-40DD-A8D5-FDC67B1D822C}"/>
    <cellStyle name="Calculation 2 2 5 8" xfId="11794" xr:uid="{61748AA2-B19A-4824-BCEE-E1CBB9077B60}"/>
    <cellStyle name="Calculation 2 2 5 9" xfId="11795" xr:uid="{86A299F2-7F5D-4AC8-B330-C3DAE475CF2B}"/>
    <cellStyle name="Calculation 2 2 6" xfId="11796" xr:uid="{4B8DFC96-BFD2-4383-A993-971E689242F6}"/>
    <cellStyle name="Calculation 2 2 7" xfId="11797" xr:uid="{1C59187F-8C33-4E49-AD02-4C13B04A582F}"/>
    <cellStyle name="Calculation 2 2 8" xfId="11798" xr:uid="{D3C79EBB-A188-43CA-9538-5B2BE9C8D42D}"/>
    <cellStyle name="Calculation 2 2 9" xfId="11799" xr:uid="{016F95AA-F97D-4E90-9E67-0DE3A0632799}"/>
    <cellStyle name="Calculation 2 20" xfId="11800" xr:uid="{82BF330E-7CBD-4519-AC76-06711493211D}"/>
    <cellStyle name="Calculation 2 21" xfId="11801" xr:uid="{A0743BF0-34D7-4F66-B3FB-F6144E73985C}"/>
    <cellStyle name="Calculation 2 22" xfId="11802" xr:uid="{5D56F8DF-2D01-40AD-9ACA-E2B9A6CDF390}"/>
    <cellStyle name="Calculation 2 23" xfId="11803" xr:uid="{7507BAC9-CE1C-46FA-AF5F-EA674D04A7B6}"/>
    <cellStyle name="Calculation 2 24" xfId="11804" xr:uid="{98F05D2F-AB2E-40B7-A244-A434EE23BA37}"/>
    <cellStyle name="Calculation 2 25" xfId="11805" xr:uid="{7A2EEFCA-D222-46A3-B4ED-D316F256AF15}"/>
    <cellStyle name="Calculation 2 26" xfId="11806" xr:uid="{F7F465AE-4401-4552-8D11-D861FFF579B6}"/>
    <cellStyle name="Calculation 2 27" xfId="11546" xr:uid="{F50D917C-A375-441A-B78A-F88D2FF09A52}"/>
    <cellStyle name="Calculation 2 28" xfId="6741" xr:uid="{169AFBFB-9749-4AE3-9346-9EC437B2E54E}"/>
    <cellStyle name="Calculation 2 3" xfId="1437" xr:uid="{00000000-0005-0000-0000-0000EE000000}"/>
    <cellStyle name="Calculation 2 3 10" xfId="11808" xr:uid="{A8961864-2027-4C3E-B455-36452A6590F2}"/>
    <cellStyle name="Calculation 2 3 11" xfId="11809" xr:uid="{7806C7A3-A002-4353-9D4E-210F11A006F8}"/>
    <cellStyle name="Calculation 2 3 12" xfId="11810" xr:uid="{50A6C6A3-B7F4-4263-BFB1-74213AFA6963}"/>
    <cellStyle name="Calculation 2 3 13" xfId="11811" xr:uid="{EF4B5163-161F-46A7-8036-1A568E1268E4}"/>
    <cellStyle name="Calculation 2 3 14" xfId="11812" xr:uid="{A28BC290-8646-49C4-B585-5EBD57739BDB}"/>
    <cellStyle name="Calculation 2 3 15" xfId="11813" xr:uid="{CB6423AB-4226-46F2-AE29-D62A169555F3}"/>
    <cellStyle name="Calculation 2 3 16" xfId="11814" xr:uid="{8355DC21-A6CD-4EAE-99BD-63AA1A06F700}"/>
    <cellStyle name="Calculation 2 3 17" xfId="11815" xr:uid="{2275D57F-5D90-419B-AE57-C03A0C852333}"/>
    <cellStyle name="Calculation 2 3 18" xfId="11816" xr:uid="{AA2336D0-7141-43F4-9D82-8E4419687EE5}"/>
    <cellStyle name="Calculation 2 3 19" xfId="11817" xr:uid="{459222B7-16E4-46DD-8485-C1AD64F42F6B}"/>
    <cellStyle name="Calculation 2 3 2" xfId="2560" xr:uid="{00000000-0005-0000-0000-00009B020000}"/>
    <cellStyle name="Calculation 2 3 2 10" xfId="11819" xr:uid="{FB538E80-8FA5-4A47-8707-B6E50101DEE5}"/>
    <cellStyle name="Calculation 2 3 2 11" xfId="11820" xr:uid="{0D29C037-7608-476F-A644-648304CE6587}"/>
    <cellStyle name="Calculation 2 3 2 12" xfId="11821" xr:uid="{BCA8D415-AE7F-4425-8AF9-20AAD4AA9B30}"/>
    <cellStyle name="Calculation 2 3 2 13" xfId="11822" xr:uid="{221447B6-5C67-47F2-B122-E8B7F81E2A55}"/>
    <cellStyle name="Calculation 2 3 2 14" xfId="11823" xr:uid="{BEEBE5F9-2F0E-4668-B59C-3334A157A4A7}"/>
    <cellStyle name="Calculation 2 3 2 15" xfId="11824" xr:uid="{72E18440-43A0-4BFB-A26F-D752DB0F3023}"/>
    <cellStyle name="Calculation 2 3 2 16" xfId="11825" xr:uid="{AF0A7D15-D3FF-4A2B-AF52-185EB974E12F}"/>
    <cellStyle name="Calculation 2 3 2 17" xfId="11826" xr:uid="{67B0EF82-577A-4F38-800F-2FEA0C73CB84}"/>
    <cellStyle name="Calculation 2 3 2 18" xfId="11827" xr:uid="{8BB44CB4-5D91-4DDC-8FD9-0EA060B8F456}"/>
    <cellStyle name="Calculation 2 3 2 19" xfId="11828" xr:uid="{3AB85A63-2634-4857-B996-E4393B1BE4A7}"/>
    <cellStyle name="Calculation 2 3 2 2" xfId="11829" xr:uid="{DE506894-10FC-4773-9DF0-9344533B1917}"/>
    <cellStyle name="Calculation 2 3 2 20" xfId="11830" xr:uid="{9F40C3D5-6013-46DB-BEAA-4805F581B1A4}"/>
    <cellStyle name="Calculation 2 3 2 21" xfId="11831" xr:uid="{41BD907C-0E02-4C1C-8AF5-B759EC6F599A}"/>
    <cellStyle name="Calculation 2 3 2 22" xfId="11832" xr:uid="{A49E481C-262F-4CB6-B8BF-DFAFEF4F4ACB}"/>
    <cellStyle name="Calculation 2 3 2 23" xfId="11833" xr:uid="{26AD9375-3B2E-4C19-97BF-A851BCC35BF5}"/>
    <cellStyle name="Calculation 2 3 2 24" xfId="11834" xr:uid="{D0E3BE33-F31D-4D0E-B3E9-A262F16CE286}"/>
    <cellStyle name="Calculation 2 3 2 25" xfId="11835" xr:uid="{CE6E0F00-3A9A-4D96-A1F7-D1A2CB317040}"/>
    <cellStyle name="Calculation 2 3 2 26" xfId="11836" xr:uid="{60E91632-C18A-4B32-83EF-780CFAADB656}"/>
    <cellStyle name="Calculation 2 3 2 27" xfId="11837" xr:uid="{8CA821B7-720C-458B-9410-F66571C17E8D}"/>
    <cellStyle name="Calculation 2 3 2 28" xfId="11838" xr:uid="{32F8F46A-2BDD-42AC-A8DA-2F65C22C2F8C}"/>
    <cellStyle name="Calculation 2 3 2 29" xfId="11839" xr:uid="{2F4935D8-6989-45F0-8469-BC72D52F6580}"/>
    <cellStyle name="Calculation 2 3 2 3" xfId="11840" xr:uid="{D7DB0DF7-5B66-495D-BCAD-7F10E231852A}"/>
    <cellStyle name="Calculation 2 3 2 30" xfId="11818" xr:uid="{46774AAE-3D99-40DF-91A3-27E4838E7DB4}"/>
    <cellStyle name="Calculation 2 3 2 4" xfId="11841" xr:uid="{DFC086D8-03B5-4268-8451-508B05FFB11D}"/>
    <cellStyle name="Calculation 2 3 2 5" xfId="11842" xr:uid="{F54F76A1-54A4-4E37-8567-709C1368E905}"/>
    <cellStyle name="Calculation 2 3 2 6" xfId="11843" xr:uid="{2F4AE58B-F67C-4AB0-A537-DBF2B89C4869}"/>
    <cellStyle name="Calculation 2 3 2 7" xfId="11844" xr:uid="{7BF645F2-57F3-482E-9484-AE30A43CADCB}"/>
    <cellStyle name="Calculation 2 3 2 8" xfId="11845" xr:uid="{5D5AA35A-4C46-4456-A362-094FB7A585A6}"/>
    <cellStyle name="Calculation 2 3 2 9" xfId="11846" xr:uid="{3DB469CE-8E4C-47DE-9BB0-2ED6A88BA125}"/>
    <cellStyle name="Calculation 2 3 20" xfId="11807" xr:uid="{0CE06209-23B2-4654-BC92-614D1D63CC81}"/>
    <cellStyle name="Calculation 2 3 3" xfId="11847" xr:uid="{7AFEC6BB-84FD-4BB2-88A4-70709CA45F49}"/>
    <cellStyle name="Calculation 2 3 4" xfId="11848" xr:uid="{56D2FB21-D5A9-4620-836C-585860EC1B4A}"/>
    <cellStyle name="Calculation 2 3 5" xfId="11849" xr:uid="{0BF648DA-E3EA-4FFF-BB26-2D3D733B6BE7}"/>
    <cellStyle name="Calculation 2 3 6" xfId="11850" xr:uid="{84F92492-1A02-42CA-83C9-41238769CFC3}"/>
    <cellStyle name="Calculation 2 3 7" xfId="11851" xr:uid="{143DE41D-0082-4B07-AB53-678B8F1F80CA}"/>
    <cellStyle name="Calculation 2 3 8" xfId="11852" xr:uid="{9AE715D8-EBAF-45F3-A59A-6C5F0115DC53}"/>
    <cellStyle name="Calculation 2 3 9" xfId="11853" xr:uid="{DBE3DA1D-9ADA-40CB-9027-FD62ED2940D4}"/>
    <cellStyle name="Calculation 2 4" xfId="1741" xr:uid="{00000000-0005-0000-0000-0000A4000000}"/>
    <cellStyle name="Calculation 2 4 10" xfId="11855" xr:uid="{ED364E1A-C486-466A-B96B-89609001A884}"/>
    <cellStyle name="Calculation 2 4 11" xfId="11856" xr:uid="{B93FEF22-121C-4D1F-9C67-B8941EDC8FA1}"/>
    <cellStyle name="Calculation 2 4 12" xfId="11857" xr:uid="{93D2675D-AC6F-402B-991C-9DEDDD620C78}"/>
    <cellStyle name="Calculation 2 4 13" xfId="11858" xr:uid="{D5A60F1E-A8A0-426F-A366-2E7D60621853}"/>
    <cellStyle name="Calculation 2 4 14" xfId="11859" xr:uid="{631F6370-AD37-4D5D-807C-287CEF148B63}"/>
    <cellStyle name="Calculation 2 4 15" xfId="11860" xr:uid="{A555DCE2-6EBC-478D-A27F-6F8DD9167D02}"/>
    <cellStyle name="Calculation 2 4 16" xfId="11861" xr:uid="{B8196FD0-D816-4585-82F8-79564386DD3F}"/>
    <cellStyle name="Calculation 2 4 17" xfId="11862" xr:uid="{F15F803F-589F-4E0A-98EC-ED0D46AA699F}"/>
    <cellStyle name="Calculation 2 4 18" xfId="11863" xr:uid="{3FD00A0B-8790-48D5-9FE5-E91A234A307A}"/>
    <cellStyle name="Calculation 2 4 19" xfId="11864" xr:uid="{350867A4-7193-42E5-BD41-5C5513220340}"/>
    <cellStyle name="Calculation 2 4 2" xfId="2557" xr:uid="{00000000-0005-0000-0000-000098020000}"/>
    <cellStyle name="Calculation 2 4 2 10" xfId="11866" xr:uid="{13D59E0B-988D-428A-BD1A-76F3C1A7ABA6}"/>
    <cellStyle name="Calculation 2 4 2 11" xfId="11867" xr:uid="{2256449E-C17E-44C5-BA68-A8D3F3FCAC69}"/>
    <cellStyle name="Calculation 2 4 2 12" xfId="11868" xr:uid="{B57F2E0F-D1C5-4941-BEAC-D11DFD564DC6}"/>
    <cellStyle name="Calculation 2 4 2 13" xfId="11869" xr:uid="{B66FCB28-57B8-4735-8FC1-FBE6FB858122}"/>
    <cellStyle name="Calculation 2 4 2 14" xfId="11870" xr:uid="{8C14EB94-6BBF-4DAB-BFF6-54EDFBABFF65}"/>
    <cellStyle name="Calculation 2 4 2 15" xfId="11871" xr:uid="{FDDDFF8E-B711-497E-8D79-AF47DD13F3B6}"/>
    <cellStyle name="Calculation 2 4 2 16" xfId="11872" xr:uid="{5A8C0F49-4D1E-44E1-9E75-CC970B710F07}"/>
    <cellStyle name="Calculation 2 4 2 17" xfId="11873" xr:uid="{89D2CEFD-200D-4E2F-A8D8-D9BA9E63FF05}"/>
    <cellStyle name="Calculation 2 4 2 18" xfId="11874" xr:uid="{945CE9C2-E632-426C-9731-9432C96B879C}"/>
    <cellStyle name="Calculation 2 4 2 19" xfId="11875" xr:uid="{E2A32354-CD86-4327-8213-703FAAD5E4FA}"/>
    <cellStyle name="Calculation 2 4 2 2" xfId="11876" xr:uid="{44303359-89C5-4A68-9E5D-1357803A78C4}"/>
    <cellStyle name="Calculation 2 4 2 20" xfId="11877" xr:uid="{A890B77C-EF44-4F47-922B-7DC23D143428}"/>
    <cellStyle name="Calculation 2 4 2 21" xfId="11878" xr:uid="{94984D07-1B63-4B44-9AA5-5DD78693D3E0}"/>
    <cellStyle name="Calculation 2 4 2 22" xfId="11879" xr:uid="{8675BCDE-D3E2-41BE-888D-E1F110ABF59A}"/>
    <cellStyle name="Calculation 2 4 2 23" xfId="11880" xr:uid="{2817A717-4CC7-412B-B058-E6C9BEDBA604}"/>
    <cellStyle name="Calculation 2 4 2 24" xfId="11881" xr:uid="{82ABD886-5A08-4ECA-BF33-B9DC1A87AFBA}"/>
    <cellStyle name="Calculation 2 4 2 25" xfId="11882" xr:uid="{EB751C83-0FA5-480B-BDC4-C234C1EBF027}"/>
    <cellStyle name="Calculation 2 4 2 26" xfId="11883" xr:uid="{9B16EA0D-BD3B-4E8C-9D4A-09798BA04AB2}"/>
    <cellStyle name="Calculation 2 4 2 27" xfId="11884" xr:uid="{8DDC046C-1C9B-422F-926F-F3E4F06CE1CE}"/>
    <cellStyle name="Calculation 2 4 2 28" xfId="11885" xr:uid="{33AC1F25-53A8-4D5E-A37B-D02A8FEEC160}"/>
    <cellStyle name="Calculation 2 4 2 29" xfId="11886" xr:uid="{7A8BCE0B-0696-47D9-B19D-3F4D5EE31138}"/>
    <cellStyle name="Calculation 2 4 2 3" xfId="11887" xr:uid="{B61965B2-47F7-4FD5-9F11-EC51463736AB}"/>
    <cellStyle name="Calculation 2 4 2 30" xfId="11865" xr:uid="{3D82055C-FAF2-4903-B67B-34D840E97150}"/>
    <cellStyle name="Calculation 2 4 2 4" xfId="11888" xr:uid="{E773B418-A875-4121-B2ED-69D3CF6CEEBC}"/>
    <cellStyle name="Calculation 2 4 2 5" xfId="11889" xr:uid="{3C4E8D52-CA23-418A-8CD5-0126E6CD5C9D}"/>
    <cellStyle name="Calculation 2 4 2 6" xfId="11890" xr:uid="{21DBB416-0C7D-4D39-80B7-CB35828B09B6}"/>
    <cellStyle name="Calculation 2 4 2 7" xfId="11891" xr:uid="{CC67F0EB-4329-4B3A-90AF-E8D46BCDFB8B}"/>
    <cellStyle name="Calculation 2 4 2 8" xfId="11892" xr:uid="{E7734587-1487-4FD4-98A5-A7FCAED23AC2}"/>
    <cellStyle name="Calculation 2 4 2 9" xfId="11893" xr:uid="{11D0EA10-5CD0-49C8-93AA-E19ED944C9C6}"/>
    <cellStyle name="Calculation 2 4 20" xfId="11894" xr:uid="{3169B1B6-8947-4DA6-B4CA-E627CBF46722}"/>
    <cellStyle name="Calculation 2 4 21" xfId="11854" xr:uid="{C788A3CB-821C-4B4A-9412-159D5A03E787}"/>
    <cellStyle name="Calculation 2 4 3" xfId="11895" xr:uid="{DC6EF9E2-3986-4704-B914-1925B217571B}"/>
    <cellStyle name="Calculation 2 4 4" xfId="11896" xr:uid="{F7646693-9164-4C16-BC65-7F02966809BD}"/>
    <cellStyle name="Calculation 2 4 5" xfId="11897" xr:uid="{074DFAB1-821C-48A0-AFF4-D63ABB1C4A7A}"/>
    <cellStyle name="Calculation 2 4 6" xfId="11898" xr:uid="{276DB4DE-999C-401B-A96E-8D96B47C1D85}"/>
    <cellStyle name="Calculation 2 4 7" xfId="11899" xr:uid="{A376FFB6-F5A4-48C0-AEDD-8616A4F4BA68}"/>
    <cellStyle name="Calculation 2 4 8" xfId="11900" xr:uid="{54A98F21-1840-46F5-A422-981AD4371859}"/>
    <cellStyle name="Calculation 2 4 9" xfId="11901" xr:uid="{2F2E097B-DA29-4555-85FE-13239953F6D2}"/>
    <cellStyle name="Calculation 2 5" xfId="1032" xr:uid="{00000000-0005-0000-0000-0000A4000000}"/>
    <cellStyle name="Calculation 2 5 10" xfId="11903" xr:uid="{9DEF289C-1877-4F2C-8E04-AAD1114BADCD}"/>
    <cellStyle name="Calculation 2 5 11" xfId="11904" xr:uid="{319DE607-E3F9-49A4-9C1F-A74437375EE2}"/>
    <cellStyle name="Calculation 2 5 12" xfId="11905" xr:uid="{ACDD7CAE-8664-47F0-9684-B899394BA4E0}"/>
    <cellStyle name="Calculation 2 5 13" xfId="11906" xr:uid="{5A12FC3C-783C-4256-8022-A3CC23CF3C6B}"/>
    <cellStyle name="Calculation 2 5 14" xfId="11907" xr:uid="{E04FE607-7AAD-4595-83CC-4780768724C6}"/>
    <cellStyle name="Calculation 2 5 15" xfId="11908" xr:uid="{ADC65F22-7D7E-4A60-BC0F-46C1F84CDB9B}"/>
    <cellStyle name="Calculation 2 5 16" xfId="11909" xr:uid="{74907E86-2628-4F46-A37E-5C4D50DE2C9A}"/>
    <cellStyle name="Calculation 2 5 17" xfId="11910" xr:uid="{5C87734A-A440-4D70-B757-ACA3668630C1}"/>
    <cellStyle name="Calculation 2 5 18" xfId="11911" xr:uid="{7B0CF8FC-382E-4F82-9674-3182E2F18662}"/>
    <cellStyle name="Calculation 2 5 19" xfId="11912" xr:uid="{7DA58E89-3BA4-4AAC-9670-ED8A0BD61D39}"/>
    <cellStyle name="Calculation 2 5 2" xfId="11913" xr:uid="{C24339F7-E675-442E-ACD7-591E79CFFCA1}"/>
    <cellStyle name="Calculation 2 5 2 10" xfId="11914" xr:uid="{21BA9462-F4B3-4736-BC63-28991A581EA4}"/>
    <cellStyle name="Calculation 2 5 2 11" xfId="11915" xr:uid="{1EA20915-9281-4F7B-94E8-783E4B869297}"/>
    <cellStyle name="Calculation 2 5 2 12" xfId="11916" xr:uid="{E5BFF363-D9CF-4DA2-B463-37EE3BB6E4E7}"/>
    <cellStyle name="Calculation 2 5 2 13" xfId="11917" xr:uid="{FC7F216F-8C45-447E-BF76-E0BB2B4C27E1}"/>
    <cellStyle name="Calculation 2 5 2 14" xfId="11918" xr:uid="{DBC319E1-D743-442B-B928-2C8B8341FB1A}"/>
    <cellStyle name="Calculation 2 5 2 15" xfId="11919" xr:uid="{34669F84-718E-4A72-8A5F-894641C4FA24}"/>
    <cellStyle name="Calculation 2 5 2 16" xfId="11920" xr:uid="{0576A1B6-E320-4031-96D6-3D3FE1756364}"/>
    <cellStyle name="Calculation 2 5 2 17" xfId="11921" xr:uid="{633CD45C-3C37-4C5F-89ED-86A24708714F}"/>
    <cellStyle name="Calculation 2 5 2 18" xfId="11922" xr:uid="{766C3F21-94DD-45FA-B230-9D6F0A1E4299}"/>
    <cellStyle name="Calculation 2 5 2 19" xfId="11923" xr:uid="{374BE42A-2A2E-46A7-955F-BC78F62B312B}"/>
    <cellStyle name="Calculation 2 5 2 2" xfId="11924" xr:uid="{06E5431A-DD3D-41EA-AD93-CD591A0524EE}"/>
    <cellStyle name="Calculation 2 5 2 20" xfId="11925" xr:uid="{75317A91-634D-4061-876D-93F190943436}"/>
    <cellStyle name="Calculation 2 5 2 21" xfId="11926" xr:uid="{AFA5AFBA-D05D-484C-AA65-E952E6A01F27}"/>
    <cellStyle name="Calculation 2 5 2 22" xfId="11927" xr:uid="{AB0162E2-53C3-4A94-A240-AFB3D55E3C4A}"/>
    <cellStyle name="Calculation 2 5 2 23" xfId="11928" xr:uid="{FC86647A-B2C1-4A60-A19E-4CE42BDBF5CF}"/>
    <cellStyle name="Calculation 2 5 2 24" xfId="11929" xr:uid="{63966FF4-3F0B-46D3-9465-B9A37FD1D966}"/>
    <cellStyle name="Calculation 2 5 2 25" xfId="11930" xr:uid="{C02BF795-2B18-459D-962B-40487818B9C4}"/>
    <cellStyle name="Calculation 2 5 2 26" xfId="11931" xr:uid="{76858987-CBA3-416F-B317-356FA4BF1419}"/>
    <cellStyle name="Calculation 2 5 2 27" xfId="11932" xr:uid="{2678CEA9-A48E-444E-8C9C-1995B57E416F}"/>
    <cellStyle name="Calculation 2 5 2 28" xfId="11933" xr:uid="{EA5C1002-BB5B-4553-92C1-D7BF698DAA6E}"/>
    <cellStyle name="Calculation 2 5 2 29" xfId="11934" xr:uid="{EE675952-EA4A-4BBE-A3D6-FDD47B6FC391}"/>
    <cellStyle name="Calculation 2 5 2 3" xfId="11935" xr:uid="{628BEE75-E8F3-4CF5-AC26-3C762CC4165B}"/>
    <cellStyle name="Calculation 2 5 2 4" xfId="11936" xr:uid="{A0112BE7-4B75-4AE3-ADFB-FB8C167BDFBB}"/>
    <cellStyle name="Calculation 2 5 2 5" xfId="11937" xr:uid="{E0C4EBDB-5077-44C0-AA07-82A43BE91BCC}"/>
    <cellStyle name="Calculation 2 5 2 6" xfId="11938" xr:uid="{17943B46-7232-42AD-9E39-033133735B4D}"/>
    <cellStyle name="Calculation 2 5 2 7" xfId="11939" xr:uid="{5EFDC1B8-16B1-40AC-8DC5-5DFE20353110}"/>
    <cellStyle name="Calculation 2 5 2 8" xfId="11940" xr:uid="{1D436B90-0F67-4EF4-A161-8E3EB60A1417}"/>
    <cellStyle name="Calculation 2 5 2 9" xfId="11941" xr:uid="{1D1C8191-D796-40FC-A007-82E8AB1EB3DA}"/>
    <cellStyle name="Calculation 2 5 20" xfId="11942" xr:uid="{7A515645-0828-4784-ACD1-38FA9AA692D0}"/>
    <cellStyle name="Calculation 2 5 21" xfId="11902" xr:uid="{B29E0401-BE92-4D37-827E-D41A7C8E7771}"/>
    <cellStyle name="Calculation 2 5 3" xfId="11943" xr:uid="{7E812B7E-0893-4E0B-A558-4CED81CA77C2}"/>
    <cellStyle name="Calculation 2 5 4" xfId="11944" xr:uid="{A231D8B0-7F41-497F-8E5F-773B22C0B7CC}"/>
    <cellStyle name="Calculation 2 5 5" xfId="11945" xr:uid="{E1CE29ED-5B5E-46E2-B28F-086DCE38DCC0}"/>
    <cellStyle name="Calculation 2 5 6" xfId="11946" xr:uid="{2710D2EC-4002-41D7-8745-3D65FA6B2AAD}"/>
    <cellStyle name="Calculation 2 5 7" xfId="11947" xr:uid="{91357401-A6E4-44BC-9CB1-B7F0644A233B}"/>
    <cellStyle name="Calculation 2 5 8" xfId="11948" xr:uid="{7E31D808-4F23-45AF-93EB-DD6DDB97255C}"/>
    <cellStyle name="Calculation 2 5 9" xfId="11949" xr:uid="{9D134802-B68B-4B8D-AB4B-A64121317B5E}"/>
    <cellStyle name="Calculation 2 6" xfId="11950" xr:uid="{8530D854-CC6B-48AC-830A-176C5BC3EFF8}"/>
    <cellStyle name="Calculation 2 6 10" xfId="11951" xr:uid="{FB498BA5-F7F9-4B1C-B9F5-DFD58E2BCEB6}"/>
    <cellStyle name="Calculation 2 6 11" xfId="11952" xr:uid="{F0C57AE8-5551-4F7A-A5BA-B62AFE40B149}"/>
    <cellStyle name="Calculation 2 6 12" xfId="11953" xr:uid="{A8F8EDFB-5A8E-4BC5-895C-3E1C191F7E5F}"/>
    <cellStyle name="Calculation 2 6 13" xfId="11954" xr:uid="{A8BF2AC1-61B6-45B1-B2B8-A926DC4B8FE3}"/>
    <cellStyle name="Calculation 2 6 14" xfId="11955" xr:uid="{D329291C-83DE-408E-B83A-307087E963E1}"/>
    <cellStyle name="Calculation 2 6 15" xfId="11956" xr:uid="{0F46546F-3EC7-466E-8372-443A0E496252}"/>
    <cellStyle name="Calculation 2 6 16" xfId="11957" xr:uid="{FBE763D4-0B06-425D-B538-32650CFB318B}"/>
    <cellStyle name="Calculation 2 6 17" xfId="11958" xr:uid="{6BA9F18C-60B6-4FF6-918C-396083A6740C}"/>
    <cellStyle name="Calculation 2 6 18" xfId="11959" xr:uid="{80FAD3EC-A075-4A8D-8B3F-3D9771A74E23}"/>
    <cellStyle name="Calculation 2 6 19" xfId="11960" xr:uid="{45BC3336-2790-402B-8DB3-738F57306A6D}"/>
    <cellStyle name="Calculation 2 6 2" xfId="11961" xr:uid="{28AF18B0-A4B6-4ABE-B5B1-DCC8F66BAA95}"/>
    <cellStyle name="Calculation 2 6 20" xfId="11962" xr:uid="{1CDCD227-9E0B-43CF-AE4C-D7F9159352DD}"/>
    <cellStyle name="Calculation 2 6 21" xfId="11963" xr:uid="{D46C7E73-261D-41F7-AF6A-6ED37354DE7C}"/>
    <cellStyle name="Calculation 2 6 22" xfId="11964" xr:uid="{C1873A82-7D56-4130-A831-495A1CD9EAF0}"/>
    <cellStyle name="Calculation 2 6 23" xfId="11965" xr:uid="{3E17FAAC-EA52-45F1-A67E-9E045326FF67}"/>
    <cellStyle name="Calculation 2 6 24" xfId="11966" xr:uid="{2FBE0D07-81C8-45F2-9C9C-EEF08903BBB7}"/>
    <cellStyle name="Calculation 2 6 25" xfId="11967" xr:uid="{AA1E2386-DB69-4C29-87A4-9AF4849A2C9B}"/>
    <cellStyle name="Calculation 2 6 26" xfId="11968" xr:uid="{3804A03A-649D-40C5-920D-9A769F39317A}"/>
    <cellStyle name="Calculation 2 6 27" xfId="11969" xr:uid="{C05F29E0-7CBE-47C3-9548-AD4DA424D842}"/>
    <cellStyle name="Calculation 2 6 28" xfId="11970" xr:uid="{93140C8E-7A2F-406F-9D12-E2F5FDED0879}"/>
    <cellStyle name="Calculation 2 6 29" xfId="11971" xr:uid="{0A70C660-A037-4CCF-9039-231F9A4A107E}"/>
    <cellStyle name="Calculation 2 6 3" xfId="11972" xr:uid="{98B545BB-1577-4EFF-9B5E-801EA072EA60}"/>
    <cellStyle name="Calculation 2 6 4" xfId="11973" xr:uid="{5A18CEA2-90C3-4F74-9244-B80A7D421344}"/>
    <cellStyle name="Calculation 2 6 5" xfId="11974" xr:uid="{A01DA7A0-0B74-45F2-AF84-16C1F74914CD}"/>
    <cellStyle name="Calculation 2 6 6" xfId="11975" xr:uid="{4D71DA8E-1915-4AAD-AE91-3E11584A59F8}"/>
    <cellStyle name="Calculation 2 6 7" xfId="11976" xr:uid="{77C1AE84-530B-495D-B0DF-5C47E1497A3F}"/>
    <cellStyle name="Calculation 2 6 8" xfId="11977" xr:uid="{A0B33D06-19E6-4612-A6B3-5799D397468F}"/>
    <cellStyle name="Calculation 2 6 9" xfId="11978" xr:uid="{FEA4B726-446A-4389-B061-9F6C7EB118CD}"/>
    <cellStyle name="Calculation 2 7" xfId="11979" xr:uid="{B377A11E-02F6-46C4-BAE0-FC6FD42BA7B6}"/>
    <cellStyle name="Calculation 2 7 2" xfId="11980" xr:uid="{9318034D-A01A-46DE-868A-D448FC47FF27}"/>
    <cellStyle name="Calculation 2 8" xfId="11981" xr:uid="{13E39332-FCD0-4607-81DE-751712DD2262}"/>
    <cellStyle name="Calculation 2 8 2" xfId="11982" xr:uid="{E55D3560-07CE-4633-BC13-DDBC38779B13}"/>
    <cellStyle name="Calculation 2 8 3" xfId="11983" xr:uid="{D60736F2-04B5-447E-90C8-B6AAE5727E26}"/>
    <cellStyle name="Calculation 2 8 4" xfId="11984" xr:uid="{C05F6F8F-C5EC-40C3-B91A-59AAB37EC465}"/>
    <cellStyle name="Calculation 2 8 5" xfId="11985" xr:uid="{D96F369A-8795-44D7-9043-64D86C8AC2E4}"/>
    <cellStyle name="Calculation 2 8 6" xfId="11986" xr:uid="{DA9CE6B0-72D6-4383-9EBB-B08D123C2FB5}"/>
    <cellStyle name="Calculation 2 8 7" xfId="11987" xr:uid="{8B642D1F-61E2-4E7E-B61F-5A8CA566F90E}"/>
    <cellStyle name="Calculation 2 8 8" xfId="11988" xr:uid="{EFF032E3-4460-4058-A879-D7CFE0B19F14}"/>
    <cellStyle name="Calculation 2 9" xfId="11989" xr:uid="{EE68E49D-9EF8-4E97-A474-7D814D3C8DAF}"/>
    <cellStyle name="Calculation 3" xfId="341" xr:uid="{00000000-0005-0000-0000-0000EF000000}"/>
    <cellStyle name="Calculation 3 10" xfId="11991" xr:uid="{ECED03EB-FEAA-40F5-8148-08451A1E7FE1}"/>
    <cellStyle name="Calculation 3 11" xfId="11992" xr:uid="{8F98E922-430A-40EF-B39B-9F170333EDC2}"/>
    <cellStyle name="Calculation 3 12" xfId="11993" xr:uid="{A6D21184-A889-4EE3-862A-8B15D0849061}"/>
    <cellStyle name="Calculation 3 13" xfId="11994" xr:uid="{975E7319-7283-4658-8E81-19CD7AF65DFD}"/>
    <cellStyle name="Calculation 3 14" xfId="11995" xr:uid="{D0584BB6-FB59-416C-BF87-2FD0ED90ACD2}"/>
    <cellStyle name="Calculation 3 15" xfId="11996" xr:uid="{89FEE6AC-0A34-4AEA-BD25-E5FC648C5E88}"/>
    <cellStyle name="Calculation 3 16" xfId="11997" xr:uid="{0F403154-F18A-4BA3-8AE3-D02076A6864C}"/>
    <cellStyle name="Calculation 3 17" xfId="11998" xr:uid="{1092EBD7-2CCB-483C-AFD1-AA0E4AAD7259}"/>
    <cellStyle name="Calculation 3 18" xfId="11999" xr:uid="{2379F64E-0F41-4DF9-88D1-C62D58DCA220}"/>
    <cellStyle name="Calculation 3 19" xfId="12000" xr:uid="{D3DDDBAA-EFF3-4B7A-B5B0-DFBE2F07C254}"/>
    <cellStyle name="Calculation 3 2" xfId="342" xr:uid="{00000000-0005-0000-0000-0000F0000000}"/>
    <cellStyle name="Calculation 3 2 10" xfId="12002" xr:uid="{135E3306-58D2-4441-98FD-63FD3DD91B68}"/>
    <cellStyle name="Calculation 3 2 11" xfId="12003" xr:uid="{9E851E27-F37F-45BE-A7F9-F0F4E4F98603}"/>
    <cellStyle name="Calculation 3 2 12" xfId="12004" xr:uid="{408730DB-C3AE-4B05-8BAF-A4DC474B4FF4}"/>
    <cellStyle name="Calculation 3 2 13" xfId="12005" xr:uid="{9627C3E0-82F8-484B-9F0E-985E681B3707}"/>
    <cellStyle name="Calculation 3 2 14" xfId="12006" xr:uid="{78A1B5BA-1425-4322-89A3-977A3E9F912B}"/>
    <cellStyle name="Calculation 3 2 15" xfId="12007" xr:uid="{303BD61C-4535-4159-9627-F5541EC36F23}"/>
    <cellStyle name="Calculation 3 2 16" xfId="12008" xr:uid="{DFF19374-1873-4D25-9E22-C9001A827310}"/>
    <cellStyle name="Calculation 3 2 17" xfId="12009" xr:uid="{BA4698B5-1E32-446A-914B-49D4D12E4670}"/>
    <cellStyle name="Calculation 3 2 18" xfId="12010" xr:uid="{22740BF1-9F59-4609-88AB-4B15F15C2DD3}"/>
    <cellStyle name="Calculation 3 2 19" xfId="12011" xr:uid="{7096558F-001E-4523-AE2C-840E0D123A78}"/>
    <cellStyle name="Calculation 3 2 2" xfId="2563" xr:uid="{00000000-0005-0000-0000-00009E020000}"/>
    <cellStyle name="Calculation 3 2 2 10" xfId="12013" xr:uid="{1695F71B-4C0F-405B-A14F-9043B7F680D6}"/>
    <cellStyle name="Calculation 3 2 2 11" xfId="12014" xr:uid="{7A1B8DC3-2B9D-47E9-A3C6-DDF674E89D9F}"/>
    <cellStyle name="Calculation 3 2 2 12" xfId="12015" xr:uid="{AFAFA216-A764-4AFB-9CDE-1D5A2ABFB196}"/>
    <cellStyle name="Calculation 3 2 2 13" xfId="12016" xr:uid="{63A1B359-1EF3-4648-BE01-567216AA9842}"/>
    <cellStyle name="Calculation 3 2 2 14" xfId="12017" xr:uid="{C46034E0-1BE7-4944-B15D-EBD5BFD3DB8E}"/>
    <cellStyle name="Calculation 3 2 2 15" xfId="12018" xr:uid="{F2CD1F0E-70B2-4397-9347-AA1B73DD887B}"/>
    <cellStyle name="Calculation 3 2 2 16" xfId="12019" xr:uid="{8ACD3D69-6E0C-4610-B5DA-A810BEA437DB}"/>
    <cellStyle name="Calculation 3 2 2 17" xfId="12020" xr:uid="{2A7CDC88-B7B7-48FF-9BBD-FA3489020E61}"/>
    <cellStyle name="Calculation 3 2 2 18" xfId="12021" xr:uid="{97AC1D36-67EF-463E-8C09-4C9F96284754}"/>
    <cellStyle name="Calculation 3 2 2 19" xfId="12022" xr:uid="{966390A8-9C68-44A5-858F-58977E8E9DF2}"/>
    <cellStyle name="Calculation 3 2 2 2" xfId="12023" xr:uid="{75EC61EC-3C7C-4DFE-9852-2B1751D7AE97}"/>
    <cellStyle name="Calculation 3 2 2 2 10" xfId="12024" xr:uid="{4BC632F5-2D54-46F5-8C3B-19297EF36781}"/>
    <cellStyle name="Calculation 3 2 2 2 11" xfId="12025" xr:uid="{C6952D73-9429-4B65-8CA6-717E9D773142}"/>
    <cellStyle name="Calculation 3 2 2 2 12" xfId="12026" xr:uid="{9534F341-6834-4274-B3D5-3DB92267CD43}"/>
    <cellStyle name="Calculation 3 2 2 2 13" xfId="12027" xr:uid="{7C6E1680-CE32-476F-A69D-DF5770A12EEF}"/>
    <cellStyle name="Calculation 3 2 2 2 14" xfId="12028" xr:uid="{49723439-1444-44AE-A9DF-AF4D068EADA1}"/>
    <cellStyle name="Calculation 3 2 2 2 15" xfId="12029" xr:uid="{B8823C4A-4F4F-4FC2-864B-CF076A216E5E}"/>
    <cellStyle name="Calculation 3 2 2 2 16" xfId="12030" xr:uid="{CD562BDA-6C19-48A4-AD2A-703AA106E8C7}"/>
    <cellStyle name="Calculation 3 2 2 2 17" xfId="12031" xr:uid="{1151519D-C4A6-4367-A3AC-AB53ED3DA833}"/>
    <cellStyle name="Calculation 3 2 2 2 18" xfId="12032" xr:uid="{9C3B8DFC-8D08-416D-AE75-554D966AA2F0}"/>
    <cellStyle name="Calculation 3 2 2 2 19" xfId="12033" xr:uid="{4E986777-00FA-469A-993F-5326A52379D3}"/>
    <cellStyle name="Calculation 3 2 2 2 2" xfId="12034" xr:uid="{FB535865-A2EA-404A-AA0E-EDC4AF0E082E}"/>
    <cellStyle name="Calculation 3 2 2 2 20" xfId="12035" xr:uid="{C2540150-E4EB-44FB-BB7B-EEF122A57FE6}"/>
    <cellStyle name="Calculation 3 2 2 2 21" xfId="12036" xr:uid="{CA6E80BF-11A6-4E48-B783-27149A02A169}"/>
    <cellStyle name="Calculation 3 2 2 2 22" xfId="12037" xr:uid="{DB72792D-7D38-4353-8EF6-EFB956BC88F9}"/>
    <cellStyle name="Calculation 3 2 2 2 23" xfId="12038" xr:uid="{57696ADF-B112-4678-9ABC-90E5BF876E12}"/>
    <cellStyle name="Calculation 3 2 2 2 24" xfId="12039" xr:uid="{2188571F-B452-4F0F-B69B-A854CE1EA87A}"/>
    <cellStyle name="Calculation 3 2 2 2 25" xfId="12040" xr:uid="{BC32E1A8-1A9F-4E18-8016-C1ED4C00C5F6}"/>
    <cellStyle name="Calculation 3 2 2 2 26" xfId="12041" xr:uid="{A222B39E-6FB7-4C8E-B834-F3DCD4CB129B}"/>
    <cellStyle name="Calculation 3 2 2 2 27" xfId="12042" xr:uid="{C94EE4C5-3F6D-4F0B-8FE0-C157A0C96D15}"/>
    <cellStyle name="Calculation 3 2 2 2 28" xfId="12043" xr:uid="{1EE3660A-AC76-466D-ABD0-A54C8FD51289}"/>
    <cellStyle name="Calculation 3 2 2 2 29" xfId="12044" xr:uid="{53C3E928-E80B-4FF6-8528-F24AB9A7B54E}"/>
    <cellStyle name="Calculation 3 2 2 2 3" xfId="12045" xr:uid="{F262C7CF-3A06-419D-BE79-929A2B196263}"/>
    <cellStyle name="Calculation 3 2 2 2 4" xfId="12046" xr:uid="{CE5FE0B5-47F8-4C52-A497-1016392ED9D9}"/>
    <cellStyle name="Calculation 3 2 2 2 5" xfId="12047" xr:uid="{FA3919BD-03D8-4B37-92E6-3A00E4FC5A37}"/>
    <cellStyle name="Calculation 3 2 2 2 6" xfId="12048" xr:uid="{A658EBB1-5E59-4D74-B71F-9F37150B967A}"/>
    <cellStyle name="Calculation 3 2 2 2 7" xfId="12049" xr:uid="{3FDB027F-B1FD-469B-9CBA-515351D6A14B}"/>
    <cellStyle name="Calculation 3 2 2 2 8" xfId="12050" xr:uid="{53263A65-5B2D-4C2E-A0A0-DCAB997C0C23}"/>
    <cellStyle name="Calculation 3 2 2 2 9" xfId="12051" xr:uid="{A2A16FC7-7907-46F4-BB67-F08886A7A918}"/>
    <cellStyle name="Calculation 3 2 2 20" xfId="12012" xr:uid="{0E40774C-E3B6-4758-980B-2756F4F94ED3}"/>
    <cellStyle name="Calculation 3 2 2 3" xfId="12052" xr:uid="{5C7D9061-A264-409B-9F8F-B7EDFBD64E6A}"/>
    <cellStyle name="Calculation 3 2 2 4" xfId="12053" xr:uid="{55DB6158-486B-4B0C-BEA0-34648C2C6B9F}"/>
    <cellStyle name="Calculation 3 2 2 5" xfId="12054" xr:uid="{77558B71-E056-40CC-8CD3-44B21ADDCA97}"/>
    <cellStyle name="Calculation 3 2 2 6" xfId="12055" xr:uid="{BBABBA53-27BF-467E-A623-D82077BA77C4}"/>
    <cellStyle name="Calculation 3 2 2 7" xfId="12056" xr:uid="{394B94FD-1316-42DB-A7F4-FD4F697CB39D}"/>
    <cellStyle name="Calculation 3 2 2 8" xfId="12057" xr:uid="{E0AE0770-E392-4251-BC86-8732F2E196E7}"/>
    <cellStyle name="Calculation 3 2 2 9" xfId="12058" xr:uid="{CE864CFF-6F0E-4CB9-8857-6926F4F9F268}"/>
    <cellStyle name="Calculation 3 2 20" xfId="12059" xr:uid="{477774F1-3334-41D6-A32F-DED0C539F736}"/>
    <cellStyle name="Calculation 3 2 21" xfId="12060" xr:uid="{59AA368B-A574-4954-87B7-A53B22606594}"/>
    <cellStyle name="Calculation 3 2 22" xfId="12061" xr:uid="{574C3651-01AD-4FAE-A210-694244AD9726}"/>
    <cellStyle name="Calculation 3 2 23" xfId="12001" xr:uid="{31794062-9D79-417D-8442-571C159250D9}"/>
    <cellStyle name="Calculation 3 2 3" xfId="2562" xr:uid="{00000000-0005-0000-0000-00009D020000}"/>
    <cellStyle name="Calculation 3 2 3 10" xfId="12063" xr:uid="{AEDDE9E8-67DA-44FB-A04F-FBC82E0DCF7A}"/>
    <cellStyle name="Calculation 3 2 3 11" xfId="12064" xr:uid="{899A6F63-A1F2-498F-B5FD-1C66FB454E1F}"/>
    <cellStyle name="Calculation 3 2 3 12" xfId="12065" xr:uid="{9260855B-75A3-497C-A2EE-D5E8A6D2A049}"/>
    <cellStyle name="Calculation 3 2 3 13" xfId="12066" xr:uid="{6BF0B54F-7FC4-47AE-914B-7FEB4A8F7103}"/>
    <cellStyle name="Calculation 3 2 3 14" xfId="12067" xr:uid="{4A5AAFE1-DF19-4B44-947E-B39ACBB40E51}"/>
    <cellStyle name="Calculation 3 2 3 15" xfId="12068" xr:uid="{9D88D6B5-CF09-480C-B852-C99C11C8FE32}"/>
    <cellStyle name="Calculation 3 2 3 16" xfId="12069" xr:uid="{B0618698-E241-40CC-88C3-A4D5D2CF412D}"/>
    <cellStyle name="Calculation 3 2 3 17" xfId="12070" xr:uid="{FDD70EDA-44F9-4784-8F04-1B343D02A507}"/>
    <cellStyle name="Calculation 3 2 3 18" xfId="12071" xr:uid="{D0216773-449A-4F4E-A293-40452A492E42}"/>
    <cellStyle name="Calculation 3 2 3 19" xfId="12072" xr:uid="{2F308DA6-20C3-4DE4-98A3-1B433C69D6EF}"/>
    <cellStyle name="Calculation 3 2 3 2" xfId="12073" xr:uid="{87B53A4D-503F-4C41-9860-1E77884C470C}"/>
    <cellStyle name="Calculation 3 2 3 2 10" xfId="12074" xr:uid="{2B3B5769-C2A0-4333-AA2B-6B8BDE1542DB}"/>
    <cellStyle name="Calculation 3 2 3 2 11" xfId="12075" xr:uid="{EB73F0ED-B540-46D6-B5F2-2F55FC6AB28D}"/>
    <cellStyle name="Calculation 3 2 3 2 12" xfId="12076" xr:uid="{820399F4-38A4-4825-8D8F-0B3418426639}"/>
    <cellStyle name="Calculation 3 2 3 2 13" xfId="12077" xr:uid="{D9E009E9-1035-4675-B3D3-7D4F052C55B5}"/>
    <cellStyle name="Calculation 3 2 3 2 14" xfId="12078" xr:uid="{A605A1BA-B7FC-4EF0-BA66-846CB7CDDF60}"/>
    <cellStyle name="Calculation 3 2 3 2 15" xfId="12079" xr:uid="{60BE70F3-DD86-497C-B609-3AE02440B590}"/>
    <cellStyle name="Calculation 3 2 3 2 16" xfId="12080" xr:uid="{62846C91-245B-459D-B487-32261D1D4426}"/>
    <cellStyle name="Calculation 3 2 3 2 17" xfId="12081" xr:uid="{F9AB754E-13A0-4166-8063-B028534F9656}"/>
    <cellStyle name="Calculation 3 2 3 2 18" xfId="12082" xr:uid="{2E82A165-62B7-46FE-87A8-1C39BA4CED47}"/>
    <cellStyle name="Calculation 3 2 3 2 19" xfId="12083" xr:uid="{7E48D3FE-89FB-4B6B-9297-E5BFEBD053DA}"/>
    <cellStyle name="Calculation 3 2 3 2 2" xfId="12084" xr:uid="{9F6CEEA9-84A4-486E-BAFE-96C552E38A96}"/>
    <cellStyle name="Calculation 3 2 3 2 20" xfId="12085" xr:uid="{A72F9939-EA05-4E72-8E55-3535D2EF61DB}"/>
    <cellStyle name="Calculation 3 2 3 2 21" xfId="12086" xr:uid="{6DB4FC77-C5EF-41D2-A300-B091A88DCFAD}"/>
    <cellStyle name="Calculation 3 2 3 2 22" xfId="12087" xr:uid="{87599640-1190-4F2F-B712-F8D6CE729557}"/>
    <cellStyle name="Calculation 3 2 3 2 23" xfId="12088" xr:uid="{A3957542-530B-410F-829D-B98D3F8BB5AF}"/>
    <cellStyle name="Calculation 3 2 3 2 24" xfId="12089" xr:uid="{C575320C-0998-4D22-9947-7032C072E959}"/>
    <cellStyle name="Calculation 3 2 3 2 25" xfId="12090" xr:uid="{2E96DE12-1E7B-425D-AD49-C6DE68B6375D}"/>
    <cellStyle name="Calculation 3 2 3 2 26" xfId="12091" xr:uid="{737B3EAD-CAAA-4BE4-9D10-6D9064F90962}"/>
    <cellStyle name="Calculation 3 2 3 2 27" xfId="12092" xr:uid="{04E23BD0-F309-4B83-AE28-AAD7EB898A89}"/>
    <cellStyle name="Calculation 3 2 3 2 28" xfId="12093" xr:uid="{035A8AB3-EA22-4F9D-A3E9-636E38C08D8B}"/>
    <cellStyle name="Calculation 3 2 3 2 29" xfId="12094" xr:uid="{4DD6EC11-C63E-4B83-BF1E-9FA6DAFDB388}"/>
    <cellStyle name="Calculation 3 2 3 2 3" xfId="12095" xr:uid="{24885FB0-EF1B-42B5-9D86-A794EA7DFD1F}"/>
    <cellStyle name="Calculation 3 2 3 2 4" xfId="12096" xr:uid="{73B02242-DD5E-4FAB-B62D-E17F685C4274}"/>
    <cellStyle name="Calculation 3 2 3 2 5" xfId="12097" xr:uid="{BD691F29-035A-41FD-A243-C638C1E793F0}"/>
    <cellStyle name="Calculation 3 2 3 2 6" xfId="12098" xr:uid="{A22E87C7-8F2E-4DEB-B84E-6776E4A1A0D3}"/>
    <cellStyle name="Calculation 3 2 3 2 7" xfId="12099" xr:uid="{D7E7EDAB-A717-4E97-9F63-0702493059B7}"/>
    <cellStyle name="Calculation 3 2 3 2 8" xfId="12100" xr:uid="{A2702931-2377-4987-89F8-679BFE84E72A}"/>
    <cellStyle name="Calculation 3 2 3 2 9" xfId="12101" xr:uid="{798C1EE6-C5B3-4EA9-A5B6-7FFB819A5D71}"/>
    <cellStyle name="Calculation 3 2 3 20" xfId="12062" xr:uid="{85352B19-3822-4C0D-938E-B306EC64CDB2}"/>
    <cellStyle name="Calculation 3 2 3 3" xfId="12102" xr:uid="{AE0EBC4E-531C-48BA-A5A3-1F16458124A0}"/>
    <cellStyle name="Calculation 3 2 3 4" xfId="12103" xr:uid="{1C162EE2-0936-4D5A-8A7F-5CE46182EC97}"/>
    <cellStyle name="Calculation 3 2 3 5" xfId="12104" xr:uid="{C2F364C3-05F2-4B23-A1FE-5A6CFD3361AD}"/>
    <cellStyle name="Calculation 3 2 3 6" xfId="12105" xr:uid="{03981736-77B9-4D11-8532-9B3AAEBAEA7D}"/>
    <cellStyle name="Calculation 3 2 3 7" xfId="12106" xr:uid="{E29647BA-5C7A-43F5-AA64-D1A4A6D8D6BF}"/>
    <cellStyle name="Calculation 3 2 3 8" xfId="12107" xr:uid="{FA9481E7-F11A-4A58-AC28-F9C1B1B2DCD3}"/>
    <cellStyle name="Calculation 3 2 3 9" xfId="12108" xr:uid="{919D6DB8-FBF7-4704-983D-8D3467DF10C2}"/>
    <cellStyle name="Calculation 3 2 4" xfId="12109" xr:uid="{E4AF5744-2596-4174-8894-A4DDDD290FAC}"/>
    <cellStyle name="Calculation 3 2 4 10" xfId="12110" xr:uid="{EAFB7323-7C52-4E00-AD51-3A9E36AFEBB7}"/>
    <cellStyle name="Calculation 3 2 4 11" xfId="12111" xr:uid="{019C319D-6DAB-4FD3-9448-F5F0C3884781}"/>
    <cellStyle name="Calculation 3 2 4 12" xfId="12112" xr:uid="{E1877E37-1B21-4D40-820D-D672BFE34A32}"/>
    <cellStyle name="Calculation 3 2 4 13" xfId="12113" xr:uid="{C1765DAC-B991-4384-896B-02D6D14ECAFF}"/>
    <cellStyle name="Calculation 3 2 4 14" xfId="12114" xr:uid="{14F82282-AA93-4AFF-A70E-4083651FDE03}"/>
    <cellStyle name="Calculation 3 2 4 15" xfId="12115" xr:uid="{118B0437-FB39-44F9-A428-A7AB1C1585D1}"/>
    <cellStyle name="Calculation 3 2 4 16" xfId="12116" xr:uid="{1028EB09-7A6D-4ADE-AE4F-D4BBA47FAC63}"/>
    <cellStyle name="Calculation 3 2 4 17" xfId="12117" xr:uid="{26507684-84D1-47D0-8412-BA873168F383}"/>
    <cellStyle name="Calculation 3 2 4 18" xfId="12118" xr:uid="{738B87D9-504B-4C8F-B27A-1F57ECF17DE2}"/>
    <cellStyle name="Calculation 3 2 4 19" xfId="12119" xr:uid="{D660086A-1737-4A0B-91CA-FC04B7AED1DA}"/>
    <cellStyle name="Calculation 3 2 4 2" xfId="12120" xr:uid="{A43510F3-DD0F-4F3B-9E79-FBAC03D9FDDF}"/>
    <cellStyle name="Calculation 3 2 4 2 10" xfId="12121" xr:uid="{46A9CDCA-D488-4B7E-B566-C414A2DE77F2}"/>
    <cellStyle name="Calculation 3 2 4 2 11" xfId="12122" xr:uid="{FD7720A0-D3D2-4A6E-88EA-92254F612D6A}"/>
    <cellStyle name="Calculation 3 2 4 2 12" xfId="12123" xr:uid="{56706E7A-41F7-41AA-B8F8-AC188D830EF8}"/>
    <cellStyle name="Calculation 3 2 4 2 13" xfId="12124" xr:uid="{F2D506B5-CC6F-48D0-B96F-8762A974AF8F}"/>
    <cellStyle name="Calculation 3 2 4 2 14" xfId="12125" xr:uid="{F479204A-0769-4F3F-8274-191BAF5EC1EA}"/>
    <cellStyle name="Calculation 3 2 4 2 15" xfId="12126" xr:uid="{A946F876-B1DE-4701-BEB1-1E085A22F8B0}"/>
    <cellStyle name="Calculation 3 2 4 2 16" xfId="12127" xr:uid="{BB3A0E43-4C61-4BDB-A28D-7A942633D2FF}"/>
    <cellStyle name="Calculation 3 2 4 2 17" xfId="12128" xr:uid="{2EE64F67-0975-4B16-BF7F-6DE7C2FF1FD6}"/>
    <cellStyle name="Calculation 3 2 4 2 18" xfId="12129" xr:uid="{A23230C6-645E-4C76-BF34-5AC1ECFE8D19}"/>
    <cellStyle name="Calculation 3 2 4 2 19" xfId="12130" xr:uid="{223AA096-4582-4F53-9DAD-ECB1E2121435}"/>
    <cellStyle name="Calculation 3 2 4 2 2" xfId="12131" xr:uid="{64F9E1DC-0E53-4E66-B08B-874AF2F217D6}"/>
    <cellStyle name="Calculation 3 2 4 2 20" xfId="12132" xr:uid="{15E02F8D-79AA-4FCA-8541-423B43BD58FB}"/>
    <cellStyle name="Calculation 3 2 4 2 21" xfId="12133" xr:uid="{92F273D0-C208-4FE1-A84B-9818EC10DA5C}"/>
    <cellStyle name="Calculation 3 2 4 2 22" xfId="12134" xr:uid="{C6AB7124-98FE-4782-8652-3613249BC358}"/>
    <cellStyle name="Calculation 3 2 4 2 23" xfId="12135" xr:uid="{E58BBF08-4AF6-44A2-BFD5-5217F928CE1C}"/>
    <cellStyle name="Calculation 3 2 4 2 24" xfId="12136" xr:uid="{65ED3D65-93CA-4DB0-A840-17EA93FFD25A}"/>
    <cellStyle name="Calculation 3 2 4 2 25" xfId="12137" xr:uid="{91D30AA3-DCED-49C2-B1D5-75A11BF8847F}"/>
    <cellStyle name="Calculation 3 2 4 2 26" xfId="12138" xr:uid="{78E98425-BF22-4500-BAC4-5702FCD07378}"/>
    <cellStyle name="Calculation 3 2 4 2 27" xfId="12139" xr:uid="{1308AA45-0ADA-4D0E-A4CE-477ED61E4DFB}"/>
    <cellStyle name="Calculation 3 2 4 2 28" xfId="12140" xr:uid="{326EAF7D-BA0F-4538-9905-B505656DD1C3}"/>
    <cellStyle name="Calculation 3 2 4 2 29" xfId="12141" xr:uid="{288327B5-C4C1-4EDE-BA90-776A028BE56F}"/>
    <cellStyle name="Calculation 3 2 4 2 3" xfId="12142" xr:uid="{4BE42F02-C211-4976-967E-EA73AF42458A}"/>
    <cellStyle name="Calculation 3 2 4 2 4" xfId="12143" xr:uid="{A40354BD-60B9-4437-B3F8-F87FCAEA2932}"/>
    <cellStyle name="Calculation 3 2 4 2 5" xfId="12144" xr:uid="{5D7CA364-CAEB-4E2C-90C2-AE1F6A6E6EE3}"/>
    <cellStyle name="Calculation 3 2 4 2 6" xfId="12145" xr:uid="{D38B6E3E-19ED-446E-BCD2-AC2A06DAFCC1}"/>
    <cellStyle name="Calculation 3 2 4 2 7" xfId="12146" xr:uid="{F392823B-C2B4-4490-8D61-9BA5BF4FE662}"/>
    <cellStyle name="Calculation 3 2 4 2 8" xfId="12147" xr:uid="{9EBF76C5-104D-442B-8EE8-9F93E63BB1BB}"/>
    <cellStyle name="Calculation 3 2 4 2 9" xfId="12148" xr:uid="{6B3CA554-106D-4819-9B9C-F1B938688F54}"/>
    <cellStyle name="Calculation 3 2 4 3" xfId="12149" xr:uid="{42D7ACA1-51AD-43C5-9746-8B7FE0ADA382}"/>
    <cellStyle name="Calculation 3 2 4 4" xfId="12150" xr:uid="{76D9F18E-E3A7-44F0-94E9-8AE6853CE3BC}"/>
    <cellStyle name="Calculation 3 2 4 5" xfId="12151" xr:uid="{B6205732-08F3-4AEF-92A1-AC2B8276318D}"/>
    <cellStyle name="Calculation 3 2 4 6" xfId="12152" xr:uid="{1FBCF1E7-A40D-4071-A648-C580A3BDA23C}"/>
    <cellStyle name="Calculation 3 2 4 7" xfId="12153" xr:uid="{AD3097E8-59F6-4101-BD4C-F71BF270175B}"/>
    <cellStyle name="Calculation 3 2 4 8" xfId="12154" xr:uid="{72B0F367-919A-43DA-B5F0-6F2C4A132D9A}"/>
    <cellStyle name="Calculation 3 2 4 9" xfId="12155" xr:uid="{88414949-0A82-4AB8-8941-EEEF47075DFF}"/>
    <cellStyle name="Calculation 3 2 5" xfId="12156" xr:uid="{B2001C5D-623C-473D-AEAB-A772F2DD1ED4}"/>
    <cellStyle name="Calculation 3 2 5 10" xfId="12157" xr:uid="{1482ED65-5B0B-4A08-A6C4-B18737D2E686}"/>
    <cellStyle name="Calculation 3 2 5 11" xfId="12158" xr:uid="{D46F4468-1F9E-497E-B5FB-55FDD0EC0341}"/>
    <cellStyle name="Calculation 3 2 5 12" xfId="12159" xr:uid="{C1EF75B6-F066-4058-98F2-D75AADD685A3}"/>
    <cellStyle name="Calculation 3 2 5 13" xfId="12160" xr:uid="{3026C9BE-56EC-4D13-8D3F-929EE9093294}"/>
    <cellStyle name="Calculation 3 2 5 14" xfId="12161" xr:uid="{32E91A96-B717-455A-BB17-D296507D3A61}"/>
    <cellStyle name="Calculation 3 2 5 15" xfId="12162" xr:uid="{82A27D82-A59B-4536-8335-0E57BCEA77DA}"/>
    <cellStyle name="Calculation 3 2 5 16" xfId="12163" xr:uid="{24C10F35-688E-411D-BC39-B26D11B3B7D8}"/>
    <cellStyle name="Calculation 3 2 5 17" xfId="12164" xr:uid="{D8E4D888-2519-409B-8FDF-026F88C935ED}"/>
    <cellStyle name="Calculation 3 2 5 18" xfId="12165" xr:uid="{ECB67FB0-EC59-40E3-97B9-1C53D29C899F}"/>
    <cellStyle name="Calculation 3 2 5 19" xfId="12166" xr:uid="{74990FF0-0E6D-4EB1-83B8-4B99DCF68BA5}"/>
    <cellStyle name="Calculation 3 2 5 2" xfId="12167" xr:uid="{191F9352-4C55-435C-8B22-9CD2F4DDD7E9}"/>
    <cellStyle name="Calculation 3 2 5 20" xfId="12168" xr:uid="{681B85A4-C245-441A-B70F-4ACC540BF493}"/>
    <cellStyle name="Calculation 3 2 5 21" xfId="12169" xr:uid="{A476AE40-B537-4C3A-9893-51479D630139}"/>
    <cellStyle name="Calculation 3 2 5 22" xfId="12170" xr:uid="{7FC79CC3-5E26-4FB8-9388-72C81A5A2F15}"/>
    <cellStyle name="Calculation 3 2 5 23" xfId="12171" xr:uid="{C33DB5AC-8049-41BD-9C4A-90C3A4A86228}"/>
    <cellStyle name="Calculation 3 2 5 24" xfId="12172" xr:uid="{562D36C8-03F5-4550-B30F-FA345E400F00}"/>
    <cellStyle name="Calculation 3 2 5 25" xfId="12173" xr:uid="{AB805440-5A1B-4F61-B7E2-AD28661A11F3}"/>
    <cellStyle name="Calculation 3 2 5 26" xfId="12174" xr:uid="{4C7F69EA-B197-4A1F-B7FA-9715637199E8}"/>
    <cellStyle name="Calculation 3 2 5 27" xfId="12175" xr:uid="{C9BABD0C-7C1D-4F75-B870-B5A20D13E170}"/>
    <cellStyle name="Calculation 3 2 5 28" xfId="12176" xr:uid="{B9F3EF6E-91D5-48C3-ADE8-8AFE4E1BE01F}"/>
    <cellStyle name="Calculation 3 2 5 29" xfId="12177" xr:uid="{68CCC254-76DF-4287-9BA5-A84B137B59CF}"/>
    <cellStyle name="Calculation 3 2 5 3" xfId="12178" xr:uid="{B1BB14DC-BB83-4B89-A31F-2F9746907BCC}"/>
    <cellStyle name="Calculation 3 2 5 4" xfId="12179" xr:uid="{095CA7D9-8523-4E9C-9E14-284742593A8F}"/>
    <cellStyle name="Calculation 3 2 5 5" xfId="12180" xr:uid="{74335473-ABCB-43CB-A259-0FC08D4961F6}"/>
    <cellStyle name="Calculation 3 2 5 6" xfId="12181" xr:uid="{2312E07A-5A4C-48A6-BE80-8C2571F9C3E6}"/>
    <cellStyle name="Calculation 3 2 5 7" xfId="12182" xr:uid="{342834DE-965C-45E0-A619-8AFCBDDA65AE}"/>
    <cellStyle name="Calculation 3 2 5 8" xfId="12183" xr:uid="{FE741982-EF80-4A25-B32C-4E4078854773}"/>
    <cellStyle name="Calculation 3 2 5 9" xfId="12184" xr:uid="{90F0179A-ED92-4DB8-909E-D36285775D64}"/>
    <cellStyle name="Calculation 3 2 6" xfId="12185" xr:uid="{9E33AB46-85D4-43DA-9825-94CE97FE7C3D}"/>
    <cellStyle name="Calculation 3 2 7" xfId="12186" xr:uid="{7DBD2ACF-B3FC-47B4-9F8D-14AF46755A30}"/>
    <cellStyle name="Calculation 3 2 8" xfId="12187" xr:uid="{F5E7DC41-FE2B-44F4-9367-203E8FE30B94}"/>
    <cellStyle name="Calculation 3 2 9" xfId="12188" xr:uid="{522B8FB9-D78D-45C1-8DD4-28DCABF43A8C}"/>
    <cellStyle name="Calculation 3 20" xfId="12189" xr:uid="{D4E7D364-5251-4195-86A0-DB1029D623CB}"/>
    <cellStyle name="Calculation 3 21" xfId="12190" xr:uid="{B23489DB-F6A1-430C-A127-957AB2777C35}"/>
    <cellStyle name="Calculation 3 22" xfId="12191" xr:uid="{8E6FD3EC-74D2-4E2A-9720-26356EDDA12D}"/>
    <cellStyle name="Calculation 3 23" xfId="12192" xr:uid="{630D48DC-8884-4AF0-AAFD-914A90901123}"/>
    <cellStyle name="Calculation 3 24" xfId="11990" xr:uid="{75E31656-C56E-4BC9-BD2A-964898C727E5}"/>
    <cellStyle name="Calculation 3 25" xfId="6742" xr:uid="{9AAA9DE1-C6B2-48D1-BDA7-DD91767710BF}"/>
    <cellStyle name="Calculation 3 3" xfId="2564" xr:uid="{00000000-0005-0000-0000-00009F020000}"/>
    <cellStyle name="Calculation 3 3 10" xfId="12194" xr:uid="{137FF48C-6C32-4868-96A1-A1B5FD39A7F3}"/>
    <cellStyle name="Calculation 3 3 11" xfId="12195" xr:uid="{107F57F2-4DF9-47CC-AFD5-03FC59ED73D4}"/>
    <cellStyle name="Calculation 3 3 12" xfId="12196" xr:uid="{F1DF2337-E64A-4ADD-96A0-80A6BBE73235}"/>
    <cellStyle name="Calculation 3 3 13" xfId="12197" xr:uid="{331C2F26-83FA-40BF-87EE-65A8813157D3}"/>
    <cellStyle name="Calculation 3 3 14" xfId="12198" xr:uid="{AFB11BE0-D44C-45DD-B246-D3FA10646649}"/>
    <cellStyle name="Calculation 3 3 15" xfId="12199" xr:uid="{EDC4EAC3-C690-4DED-9F76-0FC000BF30EB}"/>
    <cellStyle name="Calculation 3 3 16" xfId="12200" xr:uid="{F7877CC8-A811-4D68-A5D7-8F3DC9C39027}"/>
    <cellStyle name="Calculation 3 3 17" xfId="12201" xr:uid="{FFEB18CB-2070-41CD-828A-F7BC67F3E16A}"/>
    <cellStyle name="Calculation 3 3 18" xfId="12202" xr:uid="{C700D077-16BC-4BB5-92C3-008D9293B5C8}"/>
    <cellStyle name="Calculation 3 3 19" xfId="12203" xr:uid="{3518FF6B-93B5-47E8-A5F4-5F23B9C55194}"/>
    <cellStyle name="Calculation 3 3 2" xfId="12204" xr:uid="{EA9D579C-FA81-49B6-9D99-96988C6A6B38}"/>
    <cellStyle name="Calculation 3 3 2 10" xfId="12205" xr:uid="{705DF1AF-EEB8-4D12-BBAA-D0DB6BC4BC9A}"/>
    <cellStyle name="Calculation 3 3 2 11" xfId="12206" xr:uid="{469A5D6F-468D-4A0D-8865-07159F794DF3}"/>
    <cellStyle name="Calculation 3 3 2 12" xfId="12207" xr:uid="{CB57BEB7-62EF-4071-B02C-91EE55BC40B3}"/>
    <cellStyle name="Calculation 3 3 2 13" xfId="12208" xr:uid="{7F41A368-7381-49A9-B8EC-98710589E59A}"/>
    <cellStyle name="Calculation 3 3 2 14" xfId="12209" xr:uid="{6D747F52-F339-4C88-8095-BBD41E590A1C}"/>
    <cellStyle name="Calculation 3 3 2 15" xfId="12210" xr:uid="{56E8FD3E-53AA-4AE7-B227-B7988C5429DD}"/>
    <cellStyle name="Calculation 3 3 2 16" xfId="12211" xr:uid="{6C824250-B0CB-4475-8791-614C6DE092EE}"/>
    <cellStyle name="Calculation 3 3 2 17" xfId="12212" xr:uid="{FFF30C5F-6C53-4131-88D7-9B9662361526}"/>
    <cellStyle name="Calculation 3 3 2 18" xfId="12213" xr:uid="{84D51DE0-E368-42CA-AEAA-56AC61597D7E}"/>
    <cellStyle name="Calculation 3 3 2 19" xfId="12214" xr:uid="{A9919054-62CC-43CF-AB25-9A3D326C8DC0}"/>
    <cellStyle name="Calculation 3 3 2 2" xfId="12215" xr:uid="{2377783B-E2B0-4B92-9B61-44CDD1FC22F8}"/>
    <cellStyle name="Calculation 3 3 2 20" xfId="12216" xr:uid="{67A14278-40B1-4AA4-8C87-BCA43A1A5475}"/>
    <cellStyle name="Calculation 3 3 2 21" xfId="12217" xr:uid="{B5471E80-59C7-4A71-8C76-B1BCB540475A}"/>
    <cellStyle name="Calculation 3 3 2 22" xfId="12218" xr:uid="{7BF6BB5F-9336-40B7-918A-0E7C5B195D50}"/>
    <cellStyle name="Calculation 3 3 2 23" xfId="12219" xr:uid="{4BD8EC29-6220-4098-8CCA-3DF13398F884}"/>
    <cellStyle name="Calculation 3 3 2 24" xfId="12220" xr:uid="{E6935662-F0D9-4A86-AB11-E0311E5E117F}"/>
    <cellStyle name="Calculation 3 3 2 25" xfId="12221" xr:uid="{7CB64F3A-BED6-4A65-B970-12068F42F6C1}"/>
    <cellStyle name="Calculation 3 3 2 26" xfId="12222" xr:uid="{D41EE713-E272-43A6-B674-EEBB4A95C430}"/>
    <cellStyle name="Calculation 3 3 2 27" xfId="12223" xr:uid="{13B86BCE-F6D8-4753-B0EF-952FA6271EE3}"/>
    <cellStyle name="Calculation 3 3 2 28" xfId="12224" xr:uid="{3882E4E5-9817-4CCB-9EF6-61FBB99D6710}"/>
    <cellStyle name="Calculation 3 3 2 29" xfId="12225" xr:uid="{DD6195F0-4E22-4CBA-ACA6-81A7FA0F8B9B}"/>
    <cellStyle name="Calculation 3 3 2 3" xfId="12226" xr:uid="{EF1DAA90-6E31-460D-A0ED-4AE87CAF344B}"/>
    <cellStyle name="Calculation 3 3 2 4" xfId="12227" xr:uid="{51A5CA84-C4F7-419D-8AC7-996A8E455646}"/>
    <cellStyle name="Calculation 3 3 2 5" xfId="12228" xr:uid="{B6DED417-62DC-493A-A78C-60A333CB46DE}"/>
    <cellStyle name="Calculation 3 3 2 6" xfId="12229" xr:uid="{7BE1946F-151B-4B08-B456-BB8ECEBBDBC2}"/>
    <cellStyle name="Calculation 3 3 2 7" xfId="12230" xr:uid="{20129604-4D67-4E50-B8C9-C722CF326AE4}"/>
    <cellStyle name="Calculation 3 3 2 8" xfId="12231" xr:uid="{57A52E3D-6990-41BD-8E54-4750FBDE0617}"/>
    <cellStyle name="Calculation 3 3 2 9" xfId="12232" xr:uid="{57F790A4-6541-4066-93B0-884B4E63BA7F}"/>
    <cellStyle name="Calculation 3 3 20" xfId="12193" xr:uid="{9300BB27-6C42-452A-AC81-ABEEFB7B2992}"/>
    <cellStyle name="Calculation 3 3 3" xfId="12233" xr:uid="{1911247A-DA1B-4281-9698-ED1658DD5143}"/>
    <cellStyle name="Calculation 3 3 4" xfId="12234" xr:uid="{6CC35635-C0FC-4DFA-8233-403072AE0D0E}"/>
    <cellStyle name="Calculation 3 3 5" xfId="12235" xr:uid="{C6CEA6B3-22C3-429F-B904-193B1015778F}"/>
    <cellStyle name="Calculation 3 3 6" xfId="12236" xr:uid="{A868C961-22DC-4844-B498-43C013260D8B}"/>
    <cellStyle name="Calculation 3 3 7" xfId="12237" xr:uid="{F7524E51-B5C3-49BE-99D0-65D9C5DFAA03}"/>
    <cellStyle name="Calculation 3 3 8" xfId="12238" xr:uid="{4C854186-4FAD-4F2B-8592-0F63265FA2DB}"/>
    <cellStyle name="Calculation 3 3 9" xfId="12239" xr:uid="{ECE5548B-51EC-49FF-8E0B-5BAF7DC34A9E}"/>
    <cellStyle name="Calculation 3 4" xfId="2561" xr:uid="{00000000-0005-0000-0000-00009C020000}"/>
    <cellStyle name="Calculation 3 4 10" xfId="12241" xr:uid="{706A210B-6C56-4326-9696-4FA6972AF84C}"/>
    <cellStyle name="Calculation 3 4 11" xfId="12242" xr:uid="{BFBFE8C3-9EEC-4DD5-80B4-9B6AA28D28D3}"/>
    <cellStyle name="Calculation 3 4 12" xfId="12243" xr:uid="{F453DAA6-2A86-4D7A-BD29-CB99BDCE8E49}"/>
    <cellStyle name="Calculation 3 4 13" xfId="12244" xr:uid="{6D164260-922A-41A6-A679-41E659B83475}"/>
    <cellStyle name="Calculation 3 4 14" xfId="12245" xr:uid="{9E5DFE68-C630-4F52-AAE6-639242D21D54}"/>
    <cellStyle name="Calculation 3 4 15" xfId="12246" xr:uid="{3650DFA4-9735-460F-9296-4D0CA89E5DAE}"/>
    <cellStyle name="Calculation 3 4 16" xfId="12247" xr:uid="{3586717D-722F-48AA-862D-0E9168769B79}"/>
    <cellStyle name="Calculation 3 4 17" xfId="12248" xr:uid="{2F23CF50-994D-41C2-8937-379FDE2AA373}"/>
    <cellStyle name="Calculation 3 4 18" xfId="12249" xr:uid="{3362DC5F-3857-4731-BC10-1EF51D92198A}"/>
    <cellStyle name="Calculation 3 4 19" xfId="12250" xr:uid="{C0280CB1-C703-4CC1-92AB-693E41CA6303}"/>
    <cellStyle name="Calculation 3 4 2" xfId="12251" xr:uid="{DDA39FBB-508E-4865-8F96-B72D0F7C25FA}"/>
    <cellStyle name="Calculation 3 4 2 10" xfId="12252" xr:uid="{7D497863-7D78-4F06-8AD1-6CFEB3C5C4F7}"/>
    <cellStyle name="Calculation 3 4 2 11" xfId="12253" xr:uid="{3B78643B-CFF7-4515-8F0B-4F6E4DC627CC}"/>
    <cellStyle name="Calculation 3 4 2 12" xfId="12254" xr:uid="{C59AA03A-0792-4F69-9BE5-B7A65F40D80A}"/>
    <cellStyle name="Calculation 3 4 2 13" xfId="12255" xr:uid="{0032BFA5-DCC4-4C58-A234-4F7A206021E9}"/>
    <cellStyle name="Calculation 3 4 2 14" xfId="12256" xr:uid="{BF7CD019-48B3-41A3-8C78-C2DA17C9AE5C}"/>
    <cellStyle name="Calculation 3 4 2 15" xfId="12257" xr:uid="{9522CA4B-A35A-49E2-9F0F-085E7D21F474}"/>
    <cellStyle name="Calculation 3 4 2 16" xfId="12258" xr:uid="{1DC9B84A-78E0-4B63-B177-BF143B1C0695}"/>
    <cellStyle name="Calculation 3 4 2 17" xfId="12259" xr:uid="{6C797F31-9252-4357-A965-5D9DF2A876D3}"/>
    <cellStyle name="Calculation 3 4 2 18" xfId="12260" xr:uid="{E2371E57-2C7E-4B77-A20F-A0427BD38B11}"/>
    <cellStyle name="Calculation 3 4 2 19" xfId="12261" xr:uid="{A749CCF8-27FD-41B5-B11D-800861E16752}"/>
    <cellStyle name="Calculation 3 4 2 2" xfId="12262" xr:uid="{8F43C86F-FC2D-4B5B-9EE6-99745B0B87DB}"/>
    <cellStyle name="Calculation 3 4 2 20" xfId="12263" xr:uid="{0C0C7427-475D-4777-9A8B-9B267AEAC368}"/>
    <cellStyle name="Calculation 3 4 2 21" xfId="12264" xr:uid="{9E1FC4FA-5F9E-4796-B245-FDDFF77CB87E}"/>
    <cellStyle name="Calculation 3 4 2 22" xfId="12265" xr:uid="{7447720A-1C8E-4C97-8181-8091FA9A9B66}"/>
    <cellStyle name="Calculation 3 4 2 23" xfId="12266" xr:uid="{D3BB2E8B-613D-4F64-A0E8-77A54944A95C}"/>
    <cellStyle name="Calculation 3 4 2 24" xfId="12267" xr:uid="{259443C2-76C3-47EB-AC6F-C32908B4DE0D}"/>
    <cellStyle name="Calculation 3 4 2 25" xfId="12268" xr:uid="{BEDFF6A7-CBBB-43FB-AD49-CE1924F881C1}"/>
    <cellStyle name="Calculation 3 4 2 26" xfId="12269" xr:uid="{84D19CE7-B660-491F-AEF5-54C0BF0D1C15}"/>
    <cellStyle name="Calculation 3 4 2 27" xfId="12270" xr:uid="{828FF22B-DC43-4E25-A9F0-E64BDE5B5297}"/>
    <cellStyle name="Calculation 3 4 2 28" xfId="12271" xr:uid="{3F0E6506-351B-448F-BC48-FF7603D464C5}"/>
    <cellStyle name="Calculation 3 4 2 29" xfId="12272" xr:uid="{00B05382-93F0-46A3-80A5-F37D3A4732BA}"/>
    <cellStyle name="Calculation 3 4 2 3" xfId="12273" xr:uid="{796A97E8-EF2C-44CB-8D95-DA8F52DFBA85}"/>
    <cellStyle name="Calculation 3 4 2 4" xfId="12274" xr:uid="{82C0E56B-D0C8-43E7-A3C2-474E2D4E9958}"/>
    <cellStyle name="Calculation 3 4 2 5" xfId="12275" xr:uid="{BC3CA927-7E8B-41ED-BF57-C11FC338D3AB}"/>
    <cellStyle name="Calculation 3 4 2 6" xfId="12276" xr:uid="{24F72840-60AC-4805-A954-10325E77378B}"/>
    <cellStyle name="Calculation 3 4 2 7" xfId="12277" xr:uid="{C4EEB102-CDBF-4745-9513-3464CE8233C1}"/>
    <cellStyle name="Calculation 3 4 2 8" xfId="12278" xr:uid="{A8D04175-E48F-4E15-93D8-6427E5617013}"/>
    <cellStyle name="Calculation 3 4 2 9" xfId="12279" xr:uid="{4537CAFC-719B-4B78-9F72-A866E7ED35EA}"/>
    <cellStyle name="Calculation 3 4 20" xfId="12240" xr:uid="{47E2B38C-31D9-4025-B68C-2154D8961977}"/>
    <cellStyle name="Calculation 3 4 3" xfId="12280" xr:uid="{EBE2F26E-9E81-4FE2-A906-8FAC105B9703}"/>
    <cellStyle name="Calculation 3 4 4" xfId="12281" xr:uid="{CD7E0BAC-4CCF-4B56-87F1-7A8C5C35404E}"/>
    <cellStyle name="Calculation 3 4 5" xfId="12282" xr:uid="{13B66F4F-2B0B-453B-9A85-CA252F9CF398}"/>
    <cellStyle name="Calculation 3 4 6" xfId="12283" xr:uid="{B98CAB72-74F9-4B35-AD51-6E41D5BC0332}"/>
    <cellStyle name="Calculation 3 4 7" xfId="12284" xr:uid="{C5786BC6-4658-4FAC-9E83-B2E72BE2D22B}"/>
    <cellStyle name="Calculation 3 4 8" xfId="12285" xr:uid="{7B289058-F4EE-4823-A014-E41B4B9FDCDC}"/>
    <cellStyle name="Calculation 3 4 9" xfId="12286" xr:uid="{766FBC82-ED3D-44CC-A676-BAE6295BC74A}"/>
    <cellStyle name="Calculation 3 5" xfId="12287" xr:uid="{A3092E1C-0AFF-4220-AFF2-C9262E9E7C81}"/>
    <cellStyle name="Calculation 3 5 10" xfId="12288" xr:uid="{98B4B81E-D099-4B52-8404-D9BA7CB0F4AE}"/>
    <cellStyle name="Calculation 3 5 11" xfId="12289" xr:uid="{38A2DCAA-02D6-4F5C-BAEF-5B406FA8B4DE}"/>
    <cellStyle name="Calculation 3 5 12" xfId="12290" xr:uid="{860B79E2-190A-44F5-8ED7-3BCAEBD6777C}"/>
    <cellStyle name="Calculation 3 5 13" xfId="12291" xr:uid="{403F7DD4-DE17-42DE-BC53-AB4967CEE88E}"/>
    <cellStyle name="Calculation 3 5 14" xfId="12292" xr:uid="{4CBFB937-5CE2-4D57-B08D-78E6564F5FF9}"/>
    <cellStyle name="Calculation 3 5 15" xfId="12293" xr:uid="{782DB997-08E8-4F6E-9870-947488B5CD23}"/>
    <cellStyle name="Calculation 3 5 16" xfId="12294" xr:uid="{24391808-78E5-4E1C-A486-1917CB51765C}"/>
    <cellStyle name="Calculation 3 5 17" xfId="12295" xr:uid="{DC3F42D0-66F1-406E-88C2-5A008BCE25DC}"/>
    <cellStyle name="Calculation 3 5 18" xfId="12296" xr:uid="{53BB3A8A-79E9-4F99-966D-BDBCCF40E2B8}"/>
    <cellStyle name="Calculation 3 5 19" xfId="12297" xr:uid="{E2741375-8AF1-4931-8AD7-7CA7F1279195}"/>
    <cellStyle name="Calculation 3 5 2" xfId="12298" xr:uid="{5C68C457-C451-4680-9965-63B8E7D73F1A}"/>
    <cellStyle name="Calculation 3 5 2 10" xfId="12299" xr:uid="{AE52F0FF-D172-43B4-BDEC-954A4EACE827}"/>
    <cellStyle name="Calculation 3 5 2 11" xfId="12300" xr:uid="{A5B4AFA6-89C8-4863-8079-5CA219A207DF}"/>
    <cellStyle name="Calculation 3 5 2 12" xfId="12301" xr:uid="{1A7637D3-098D-4C3F-8D88-DC881E1A6071}"/>
    <cellStyle name="Calculation 3 5 2 13" xfId="12302" xr:uid="{E212DE08-2EF2-4F5F-860A-8AC9987B2341}"/>
    <cellStyle name="Calculation 3 5 2 14" xfId="12303" xr:uid="{EBE3BF97-CA26-4475-BA4B-49FA41FFA0E3}"/>
    <cellStyle name="Calculation 3 5 2 15" xfId="12304" xr:uid="{BEFDBBD8-23CF-4E15-9ECE-C45172313FB3}"/>
    <cellStyle name="Calculation 3 5 2 16" xfId="12305" xr:uid="{A0433529-FAB7-4088-A218-92BD597B8896}"/>
    <cellStyle name="Calculation 3 5 2 17" xfId="12306" xr:uid="{064F2768-731E-4AAC-A4F0-69E3463E5988}"/>
    <cellStyle name="Calculation 3 5 2 18" xfId="12307" xr:uid="{F54B15B1-E7FA-4F0B-B823-A2711554C1D8}"/>
    <cellStyle name="Calculation 3 5 2 19" xfId="12308" xr:uid="{824E3B3D-DDEC-488E-8625-23D44599F4A6}"/>
    <cellStyle name="Calculation 3 5 2 2" xfId="12309" xr:uid="{DC47EC5F-8313-4F44-A893-92EF0F5A8C9C}"/>
    <cellStyle name="Calculation 3 5 2 20" xfId="12310" xr:uid="{8538ECF9-8580-431F-A65D-C188152B6956}"/>
    <cellStyle name="Calculation 3 5 2 21" xfId="12311" xr:uid="{D770C5ED-BD9E-4310-ADC1-130D02EDE3CE}"/>
    <cellStyle name="Calculation 3 5 2 22" xfId="12312" xr:uid="{8E3B465D-E9F5-4FC3-970C-2B8D927EA8D1}"/>
    <cellStyle name="Calculation 3 5 2 23" xfId="12313" xr:uid="{A31A3D82-F561-47FF-B9CA-FF2738DEB250}"/>
    <cellStyle name="Calculation 3 5 2 24" xfId="12314" xr:uid="{9200EFCC-1748-44DC-A8E9-2C71EEA169F7}"/>
    <cellStyle name="Calculation 3 5 2 25" xfId="12315" xr:uid="{823BD34F-4137-42F4-902C-08C15557C450}"/>
    <cellStyle name="Calculation 3 5 2 26" xfId="12316" xr:uid="{31A22655-0AA9-4257-9258-D9E9642777DD}"/>
    <cellStyle name="Calculation 3 5 2 27" xfId="12317" xr:uid="{C5C7BD35-EF80-49C7-94A4-1D0DEDA8B3B3}"/>
    <cellStyle name="Calculation 3 5 2 28" xfId="12318" xr:uid="{B628246F-D20F-460F-A610-C570A0618C04}"/>
    <cellStyle name="Calculation 3 5 2 29" xfId="12319" xr:uid="{B9F29EF8-4673-4A35-A3EB-716E128BA420}"/>
    <cellStyle name="Calculation 3 5 2 3" xfId="12320" xr:uid="{D5BC6E43-67F6-4C42-8AA4-47451F38F685}"/>
    <cellStyle name="Calculation 3 5 2 4" xfId="12321" xr:uid="{844C1A96-46A5-405D-9E6E-4D90E34E1462}"/>
    <cellStyle name="Calculation 3 5 2 5" xfId="12322" xr:uid="{080F40B1-1A69-424F-971A-9290E25913B4}"/>
    <cellStyle name="Calculation 3 5 2 6" xfId="12323" xr:uid="{133009B3-F855-4521-91B9-ABBCDE3D17B7}"/>
    <cellStyle name="Calculation 3 5 2 7" xfId="12324" xr:uid="{0D4E71FE-2AE0-4CD8-9761-DAFC3C4BE9B2}"/>
    <cellStyle name="Calculation 3 5 2 8" xfId="12325" xr:uid="{6689CEA9-503A-4C81-A82D-9A575B7BE811}"/>
    <cellStyle name="Calculation 3 5 2 9" xfId="12326" xr:uid="{2C915C0C-31F6-48B4-93D9-D098A1C51FA1}"/>
    <cellStyle name="Calculation 3 5 3" xfId="12327" xr:uid="{697A833B-6A69-4BCF-9DDF-46A8493B5E59}"/>
    <cellStyle name="Calculation 3 5 4" xfId="12328" xr:uid="{07D20555-8283-453A-80A7-20FB916E26EB}"/>
    <cellStyle name="Calculation 3 5 5" xfId="12329" xr:uid="{4EFE7D32-E4EE-4A49-9999-A255D7291E33}"/>
    <cellStyle name="Calculation 3 5 6" xfId="12330" xr:uid="{94D7679C-D6A0-4CE0-A5C7-E65E5DC1FDC9}"/>
    <cellStyle name="Calculation 3 5 7" xfId="12331" xr:uid="{765D5A1B-194C-4F85-B3EA-597FE962D28E}"/>
    <cellStyle name="Calculation 3 5 8" xfId="12332" xr:uid="{15F70481-A7CB-4EBC-811F-70432A6CC2EF}"/>
    <cellStyle name="Calculation 3 5 9" xfId="12333" xr:uid="{9D967E2E-57AC-4B55-90A0-EDCC9DBA4BB7}"/>
    <cellStyle name="Calculation 3 6" xfId="12334" xr:uid="{53264AC2-F0FD-4CE6-A711-97F3E93AA8D2}"/>
    <cellStyle name="Calculation 3 6 10" xfId="12335" xr:uid="{DA17BB7F-056D-4AC4-BEE4-7EC336BA38B4}"/>
    <cellStyle name="Calculation 3 6 11" xfId="12336" xr:uid="{E27A574F-E5FD-4431-8EA8-8742A3956152}"/>
    <cellStyle name="Calculation 3 6 12" xfId="12337" xr:uid="{65A77A3A-FE86-47A1-9999-83BB94A2C686}"/>
    <cellStyle name="Calculation 3 6 13" xfId="12338" xr:uid="{A72F9AD0-0794-47D9-BAB9-D1BF8968C7D3}"/>
    <cellStyle name="Calculation 3 6 14" xfId="12339" xr:uid="{DE3C7F6E-42D9-487D-B7AE-8641880E03DE}"/>
    <cellStyle name="Calculation 3 6 15" xfId="12340" xr:uid="{9B4636EE-6961-4D22-9DEC-8F357BE1BEE6}"/>
    <cellStyle name="Calculation 3 6 16" xfId="12341" xr:uid="{700C432B-F902-40E3-8140-AD418D450DE0}"/>
    <cellStyle name="Calculation 3 6 17" xfId="12342" xr:uid="{92BE9C72-B1D6-40AB-BB1D-40979CB28951}"/>
    <cellStyle name="Calculation 3 6 18" xfId="12343" xr:uid="{1D4A7292-9DC5-4AD0-A481-19959D166BD6}"/>
    <cellStyle name="Calculation 3 6 19" xfId="12344" xr:uid="{B66CA6C5-4705-46B3-A16B-466CA2312808}"/>
    <cellStyle name="Calculation 3 6 2" xfId="12345" xr:uid="{6AA8A234-8AD9-4156-A62C-A34FE9AEC189}"/>
    <cellStyle name="Calculation 3 6 20" xfId="12346" xr:uid="{FD7AD417-B461-44C0-A2CD-06BFCCDB046B}"/>
    <cellStyle name="Calculation 3 6 21" xfId="12347" xr:uid="{52E43B28-6421-47E3-A1D3-B2B5151E2486}"/>
    <cellStyle name="Calculation 3 6 22" xfId="12348" xr:uid="{DC12F2B8-0B2D-42FB-9594-7ABF44DD0B4A}"/>
    <cellStyle name="Calculation 3 6 23" xfId="12349" xr:uid="{0D687AD5-2E11-4B9C-BB26-7D03CAC72A4A}"/>
    <cellStyle name="Calculation 3 6 24" xfId="12350" xr:uid="{8A7A1BB1-0DF2-483B-B345-DAA1904224EF}"/>
    <cellStyle name="Calculation 3 6 25" xfId="12351" xr:uid="{2AA2F3DC-FEB5-4E83-BE1B-3B773BCF337F}"/>
    <cellStyle name="Calculation 3 6 26" xfId="12352" xr:uid="{5D12E193-CC4E-4AA0-A9C3-B744F6C665BE}"/>
    <cellStyle name="Calculation 3 6 27" xfId="12353" xr:uid="{33B1F21F-14A2-4930-B04D-CA6C72253083}"/>
    <cellStyle name="Calculation 3 6 28" xfId="12354" xr:uid="{C2B9C3FF-DF30-40C1-9F14-D0276756EEB3}"/>
    <cellStyle name="Calculation 3 6 29" xfId="12355" xr:uid="{F1A22FC8-4D72-41F7-BBF2-B377E25914E4}"/>
    <cellStyle name="Calculation 3 6 3" xfId="12356" xr:uid="{576E71B3-0BA2-4835-8DF9-561145D5D29F}"/>
    <cellStyle name="Calculation 3 6 4" xfId="12357" xr:uid="{9D36DF46-7BFF-4BC9-85B0-2AD85E46D5E8}"/>
    <cellStyle name="Calculation 3 6 5" xfId="12358" xr:uid="{BD422D0A-1F30-4C40-9BA3-0F4E1A36E486}"/>
    <cellStyle name="Calculation 3 6 6" xfId="12359" xr:uid="{F1AEFECE-8E5C-44DB-BC29-E8FF0BB87874}"/>
    <cellStyle name="Calculation 3 6 7" xfId="12360" xr:uid="{E6AD836B-B5AF-4EFB-AAA3-33B96EEE3C57}"/>
    <cellStyle name="Calculation 3 6 8" xfId="12361" xr:uid="{660B1DF7-634D-4387-9A63-15B0D093E840}"/>
    <cellStyle name="Calculation 3 6 9" xfId="12362" xr:uid="{13C09F79-BE72-4C7A-95D1-0D2FD03DA8E3}"/>
    <cellStyle name="Calculation 3 7" xfId="12363" xr:uid="{8B0096BB-F07F-4DB1-A53D-EA201D622FA5}"/>
    <cellStyle name="Calculation 3 7 2" xfId="12364" xr:uid="{ECB1B9C0-7596-425C-800A-BDE47D690AD4}"/>
    <cellStyle name="Calculation 3 8" xfId="12365" xr:uid="{D9C22300-7F21-4F44-98DD-111CB06A767E}"/>
    <cellStyle name="Calculation 3 9" xfId="12366" xr:uid="{E82AFE07-21B0-470F-9A91-77161C41143D}"/>
    <cellStyle name="Calculation 4" xfId="343" xr:uid="{00000000-0005-0000-0000-0000F1000000}"/>
    <cellStyle name="Calculation 4 10" xfId="12368" xr:uid="{ABD8D541-0BC6-4DEF-AE59-93BCF69D10F6}"/>
    <cellStyle name="Calculation 4 11" xfId="12369" xr:uid="{1E3B9222-D03C-4EEF-BB14-951357302583}"/>
    <cellStyle name="Calculation 4 12" xfId="12370" xr:uid="{175DC01F-A428-4F93-80D8-FF38BA254D04}"/>
    <cellStyle name="Calculation 4 13" xfId="12371" xr:uid="{76A57704-CC9D-45C9-9974-93A249B01BA2}"/>
    <cellStyle name="Calculation 4 14" xfId="12372" xr:uid="{8C661AA0-E41D-4F2F-BB74-BB0DDE69B07A}"/>
    <cellStyle name="Calculation 4 15" xfId="12373" xr:uid="{03731F97-C5D5-486C-A846-738CB5674A29}"/>
    <cellStyle name="Calculation 4 16" xfId="12374" xr:uid="{783AA36E-1030-4D61-981A-AC9DEF0616C6}"/>
    <cellStyle name="Calculation 4 17" xfId="12375" xr:uid="{A2FE15E0-24C7-420C-99D3-7AFF9A62488A}"/>
    <cellStyle name="Calculation 4 18" xfId="12376" xr:uid="{A93A30DD-012B-4BED-A62C-F9F7BFC41429}"/>
    <cellStyle name="Calculation 4 19" xfId="12377" xr:uid="{2D660256-A47A-4315-9230-DE05332E4261}"/>
    <cellStyle name="Calculation 4 2" xfId="2566" xr:uid="{00000000-0005-0000-0000-0000A1020000}"/>
    <cellStyle name="Calculation 4 2 10" xfId="12379" xr:uid="{5C44FAC0-D58B-4D56-9EC4-7E2703B38E30}"/>
    <cellStyle name="Calculation 4 2 11" xfId="12380" xr:uid="{0D024658-1CA3-48B0-BC71-98DC6A497BB0}"/>
    <cellStyle name="Calculation 4 2 12" xfId="12381" xr:uid="{6B7CF3FF-C69B-4415-BE11-88519E26708A}"/>
    <cellStyle name="Calculation 4 2 13" xfId="12382" xr:uid="{F57B0C57-A738-4A88-9CEA-8E8D682607C0}"/>
    <cellStyle name="Calculation 4 2 14" xfId="12383" xr:uid="{02436A83-E237-46C2-9EB3-C5E4A96D867A}"/>
    <cellStyle name="Calculation 4 2 15" xfId="12384" xr:uid="{BB118AD3-AB32-40BA-B407-4B3B1FF70A6D}"/>
    <cellStyle name="Calculation 4 2 16" xfId="12385" xr:uid="{0A1C52D6-D897-4232-BCB3-58E31A031433}"/>
    <cellStyle name="Calculation 4 2 17" xfId="12386" xr:uid="{38DB6F0F-FD81-4847-9818-18FE879B0B20}"/>
    <cellStyle name="Calculation 4 2 18" xfId="12387" xr:uid="{F59D2ED1-917D-4ADA-A93C-5A78D217E420}"/>
    <cellStyle name="Calculation 4 2 19" xfId="12388" xr:uid="{1A9BBC37-CEA9-4B86-BBED-9B1B1CFD982E}"/>
    <cellStyle name="Calculation 4 2 2" xfId="12389" xr:uid="{00760AD7-28C3-42AE-A9E7-946341D28138}"/>
    <cellStyle name="Calculation 4 2 2 10" xfId="12390" xr:uid="{555A4EB5-8EBC-4D4B-B3DD-0142FB5D1506}"/>
    <cellStyle name="Calculation 4 2 2 11" xfId="12391" xr:uid="{374A35DC-7B45-4A8A-9A72-93EAB2512879}"/>
    <cellStyle name="Calculation 4 2 2 12" xfId="12392" xr:uid="{CA5EDD55-ED31-49A3-9B62-C3BF58FCD8EA}"/>
    <cellStyle name="Calculation 4 2 2 13" xfId="12393" xr:uid="{B79E70DF-A176-4684-AB66-CEF8518F1CEC}"/>
    <cellStyle name="Calculation 4 2 2 14" xfId="12394" xr:uid="{5D0CA904-4BEB-4EA1-8044-1B34A76049DF}"/>
    <cellStyle name="Calculation 4 2 2 15" xfId="12395" xr:uid="{904375AC-2988-4B0E-A2E7-01EE4DB5FB0F}"/>
    <cellStyle name="Calculation 4 2 2 16" xfId="12396" xr:uid="{DE4FA9A2-B77C-42FA-9022-164EDB3B025F}"/>
    <cellStyle name="Calculation 4 2 2 17" xfId="12397" xr:uid="{DA24CE00-9240-4931-A99E-42F37C533DBA}"/>
    <cellStyle name="Calculation 4 2 2 18" xfId="12398" xr:uid="{DE3A27BC-A357-474D-A292-872DB73F4871}"/>
    <cellStyle name="Calculation 4 2 2 19" xfId="12399" xr:uid="{8DECC237-A306-47CE-9ED6-F3B8EBC77870}"/>
    <cellStyle name="Calculation 4 2 2 2" xfId="12400" xr:uid="{D0D40491-1259-4D38-91A9-E3081B33CD15}"/>
    <cellStyle name="Calculation 4 2 2 2 10" xfId="12401" xr:uid="{92D0059C-6B73-4358-880D-86D474BCF141}"/>
    <cellStyle name="Calculation 4 2 2 2 11" xfId="12402" xr:uid="{EE183AEA-2CA0-4620-BE4D-3A6B37340168}"/>
    <cellStyle name="Calculation 4 2 2 2 12" xfId="12403" xr:uid="{22FEF837-6F00-417E-89F1-1583CE7FAD16}"/>
    <cellStyle name="Calculation 4 2 2 2 13" xfId="12404" xr:uid="{81F741AE-A231-4783-8E9C-A488BE4319E0}"/>
    <cellStyle name="Calculation 4 2 2 2 14" xfId="12405" xr:uid="{2C919294-50F7-43F3-B5FF-5CE3416E6FCE}"/>
    <cellStyle name="Calculation 4 2 2 2 15" xfId="12406" xr:uid="{C4573946-3CE1-45B8-80D8-042717FF3622}"/>
    <cellStyle name="Calculation 4 2 2 2 16" xfId="12407" xr:uid="{3FA55043-3B64-43E6-B672-420003EE5F4B}"/>
    <cellStyle name="Calculation 4 2 2 2 17" xfId="12408" xr:uid="{5EEAE406-6CDF-424F-A63E-A22BE3629CC3}"/>
    <cellStyle name="Calculation 4 2 2 2 18" xfId="12409" xr:uid="{78C44EEC-62C6-4B16-B955-D42E9A873D7A}"/>
    <cellStyle name="Calculation 4 2 2 2 19" xfId="12410" xr:uid="{E9B1A8F9-3D97-4202-A3E0-AC4EBCF4BC5F}"/>
    <cellStyle name="Calculation 4 2 2 2 2" xfId="12411" xr:uid="{0A237F6C-DAF4-4918-B801-8F0E67A30BC0}"/>
    <cellStyle name="Calculation 4 2 2 2 20" xfId="12412" xr:uid="{30FB0678-8ACA-48C8-BE1B-4EB185A4A22B}"/>
    <cellStyle name="Calculation 4 2 2 2 21" xfId="12413" xr:uid="{B6EFD9E7-6A17-4202-B9B8-82B4C0557715}"/>
    <cellStyle name="Calculation 4 2 2 2 22" xfId="12414" xr:uid="{165E7D05-0725-4BA0-8B27-5F600DFBCE08}"/>
    <cellStyle name="Calculation 4 2 2 2 23" xfId="12415" xr:uid="{51FC4A57-42EE-4F36-BD79-486BE27B8D15}"/>
    <cellStyle name="Calculation 4 2 2 2 24" xfId="12416" xr:uid="{BBC8110E-9E0A-4C69-B692-C3EB7F34FC9C}"/>
    <cellStyle name="Calculation 4 2 2 2 25" xfId="12417" xr:uid="{3C8826BD-2738-41BF-BB0A-7E6049AA7787}"/>
    <cellStyle name="Calculation 4 2 2 2 26" xfId="12418" xr:uid="{50CD7F0D-3637-4CBA-8ECD-595A8E646E14}"/>
    <cellStyle name="Calculation 4 2 2 2 27" xfId="12419" xr:uid="{540B65CE-37A0-4BD2-BB40-E9D0BE3FC563}"/>
    <cellStyle name="Calculation 4 2 2 2 28" xfId="12420" xr:uid="{62BAEE5A-FB92-4D89-8416-640C86697406}"/>
    <cellStyle name="Calculation 4 2 2 2 29" xfId="12421" xr:uid="{E0FB1420-4A0B-43D5-A437-76F7D370FD14}"/>
    <cellStyle name="Calculation 4 2 2 2 3" xfId="12422" xr:uid="{6DD16DE1-6723-448C-A53B-DF6B9CB92C73}"/>
    <cellStyle name="Calculation 4 2 2 2 4" xfId="12423" xr:uid="{39EE0FAE-A252-4C7E-8E78-13244C1AD07D}"/>
    <cellStyle name="Calculation 4 2 2 2 5" xfId="12424" xr:uid="{16C8D158-7BBF-4C59-B530-2EFF4BB8AAB2}"/>
    <cellStyle name="Calculation 4 2 2 2 6" xfId="12425" xr:uid="{8FADD097-06BE-47FA-98DB-6177319A1419}"/>
    <cellStyle name="Calculation 4 2 2 2 7" xfId="12426" xr:uid="{F51259C9-6B51-4B68-9E8E-51A897B36C3E}"/>
    <cellStyle name="Calculation 4 2 2 2 8" xfId="12427" xr:uid="{EAA68130-2A42-423C-828C-2C55120FAD83}"/>
    <cellStyle name="Calculation 4 2 2 2 9" xfId="12428" xr:uid="{E32645F0-2017-4B7B-A164-D1A0B76A9802}"/>
    <cellStyle name="Calculation 4 2 2 3" xfId="12429" xr:uid="{0E754591-851E-4D98-9B4F-69407681D60A}"/>
    <cellStyle name="Calculation 4 2 2 4" xfId="12430" xr:uid="{D05733D9-9BB9-4490-8BD1-6661B4219354}"/>
    <cellStyle name="Calculation 4 2 2 5" xfId="12431" xr:uid="{F72852AC-58F3-4692-A3B6-C12C53DCC00D}"/>
    <cellStyle name="Calculation 4 2 2 6" xfId="12432" xr:uid="{72A3D621-0C3B-429E-8FC0-E533BE633EE0}"/>
    <cellStyle name="Calculation 4 2 2 7" xfId="12433" xr:uid="{A0179522-7510-487F-96C6-6FB1C0102E60}"/>
    <cellStyle name="Calculation 4 2 2 8" xfId="12434" xr:uid="{39A4E784-6BBC-4FEC-8726-EF0C820E6FBD}"/>
    <cellStyle name="Calculation 4 2 2 9" xfId="12435" xr:uid="{1943D8FF-88A8-4FAE-9FEA-741A303738BD}"/>
    <cellStyle name="Calculation 4 2 20" xfId="12436" xr:uid="{1B7CE2C2-C9DE-482E-8289-5D83C9FD0280}"/>
    <cellStyle name="Calculation 4 2 21" xfId="12437" xr:uid="{7EEAA977-D5CE-4A63-9C8E-C422CE394402}"/>
    <cellStyle name="Calculation 4 2 22" xfId="12438" xr:uid="{FED409A0-BD90-47AB-B376-F42A18667A4D}"/>
    <cellStyle name="Calculation 4 2 23" xfId="12378" xr:uid="{4E0DF4DE-D74E-426C-9044-D10064107DAE}"/>
    <cellStyle name="Calculation 4 2 3" xfId="12439" xr:uid="{678F4353-4794-4EB5-BEEB-F90C23A39945}"/>
    <cellStyle name="Calculation 4 2 3 10" xfId="12440" xr:uid="{57A14C73-DD93-4F01-A2CA-3F6D3E516DD9}"/>
    <cellStyle name="Calculation 4 2 3 11" xfId="12441" xr:uid="{34F940D6-87F5-4DDC-ADB8-1DBB7D97E6A3}"/>
    <cellStyle name="Calculation 4 2 3 12" xfId="12442" xr:uid="{36E177F5-AD91-43DB-8087-A65C18986C82}"/>
    <cellStyle name="Calculation 4 2 3 13" xfId="12443" xr:uid="{D46D8682-02FD-492A-B8E2-6ACBF7C53798}"/>
    <cellStyle name="Calculation 4 2 3 14" xfId="12444" xr:uid="{52D9C821-00EB-4786-A968-7A7BFD2A4959}"/>
    <cellStyle name="Calculation 4 2 3 15" xfId="12445" xr:uid="{C29F67F5-4DEE-474E-BFE2-ABCDDEB69BF9}"/>
    <cellStyle name="Calculation 4 2 3 16" xfId="12446" xr:uid="{6E1163E9-32AD-47A8-BC6C-9130DA9339A6}"/>
    <cellStyle name="Calculation 4 2 3 17" xfId="12447" xr:uid="{541F7263-5911-475D-9023-2E32EDBE4577}"/>
    <cellStyle name="Calculation 4 2 3 18" xfId="12448" xr:uid="{D3EA34F2-D37B-4646-AF79-12DB7471D611}"/>
    <cellStyle name="Calculation 4 2 3 19" xfId="12449" xr:uid="{FFEA13C4-1E19-4A78-8E46-5A30AEBD3685}"/>
    <cellStyle name="Calculation 4 2 3 2" xfId="12450" xr:uid="{ABBB4A48-A759-4AF3-A030-667E5D0A8AFC}"/>
    <cellStyle name="Calculation 4 2 3 2 10" xfId="12451" xr:uid="{96031603-DEE5-4349-BC2A-2CFDDEEADAD4}"/>
    <cellStyle name="Calculation 4 2 3 2 11" xfId="12452" xr:uid="{00185F80-1D95-4401-9EB0-C1D285CFFA04}"/>
    <cellStyle name="Calculation 4 2 3 2 12" xfId="12453" xr:uid="{7696A50F-AC82-46A6-ADF0-1E518D7D4901}"/>
    <cellStyle name="Calculation 4 2 3 2 13" xfId="12454" xr:uid="{DF82DFE8-F88D-4573-BD2C-C540E1908B8B}"/>
    <cellStyle name="Calculation 4 2 3 2 14" xfId="12455" xr:uid="{5FF00E3C-9972-4288-80B1-BF5D66D4125C}"/>
    <cellStyle name="Calculation 4 2 3 2 15" xfId="12456" xr:uid="{74F9D1EE-4755-4097-9499-CFE08637213F}"/>
    <cellStyle name="Calculation 4 2 3 2 16" xfId="12457" xr:uid="{0121F015-33E3-4C8C-B94B-E37FBF0C950B}"/>
    <cellStyle name="Calculation 4 2 3 2 17" xfId="12458" xr:uid="{7B592B18-16AE-4CE0-970C-8D9D32958130}"/>
    <cellStyle name="Calculation 4 2 3 2 18" xfId="12459" xr:uid="{8780ECEF-D0A5-4B6B-AA9F-4DD3545E40E3}"/>
    <cellStyle name="Calculation 4 2 3 2 19" xfId="12460" xr:uid="{31074059-CC4D-46E8-8AD7-60A5352E0DBC}"/>
    <cellStyle name="Calculation 4 2 3 2 2" xfId="12461" xr:uid="{44E05A0F-584F-47FC-8E8A-429035994CDC}"/>
    <cellStyle name="Calculation 4 2 3 2 20" xfId="12462" xr:uid="{DE2B3731-A7A0-4C46-8B64-586723BA8E47}"/>
    <cellStyle name="Calculation 4 2 3 2 21" xfId="12463" xr:uid="{C7DD083A-C7C7-49A3-B831-88B2BA41DDB8}"/>
    <cellStyle name="Calculation 4 2 3 2 22" xfId="12464" xr:uid="{27CB4031-E96D-402D-A684-67AEC7ABF389}"/>
    <cellStyle name="Calculation 4 2 3 2 23" xfId="12465" xr:uid="{C5760E14-B750-448A-87EF-C40AA7EB346A}"/>
    <cellStyle name="Calculation 4 2 3 2 24" xfId="12466" xr:uid="{39A64A16-6845-432F-A476-50D25ADD7657}"/>
    <cellStyle name="Calculation 4 2 3 2 25" xfId="12467" xr:uid="{1CB29641-299D-4656-B039-CE579FE95658}"/>
    <cellStyle name="Calculation 4 2 3 2 26" xfId="12468" xr:uid="{B0547C1F-1AEA-45C3-BD75-0E2BBA414925}"/>
    <cellStyle name="Calculation 4 2 3 2 27" xfId="12469" xr:uid="{E18F899B-FA5D-44AF-A3DB-53FA70498574}"/>
    <cellStyle name="Calculation 4 2 3 2 28" xfId="12470" xr:uid="{1E75858D-C7DC-48CB-B00F-37C662C5E290}"/>
    <cellStyle name="Calculation 4 2 3 2 29" xfId="12471" xr:uid="{B265E94B-B647-4CD7-8D2A-1C210E18AF25}"/>
    <cellStyle name="Calculation 4 2 3 2 3" xfId="12472" xr:uid="{73045A38-6857-4202-BF4F-7D5846CB615D}"/>
    <cellStyle name="Calculation 4 2 3 2 4" xfId="12473" xr:uid="{3C976DC3-69FA-482D-A9D1-F00844685A69}"/>
    <cellStyle name="Calculation 4 2 3 2 5" xfId="12474" xr:uid="{EEA6C240-6812-4230-B1C6-8EF771ACCE20}"/>
    <cellStyle name="Calculation 4 2 3 2 6" xfId="12475" xr:uid="{14C15E23-E31C-427A-AFCF-5153D34E09D4}"/>
    <cellStyle name="Calculation 4 2 3 2 7" xfId="12476" xr:uid="{EFE449D6-8710-4E04-8BD7-BF64D37BC676}"/>
    <cellStyle name="Calculation 4 2 3 2 8" xfId="12477" xr:uid="{6243D1EE-E39F-4E2E-BA18-62582E45AE1D}"/>
    <cellStyle name="Calculation 4 2 3 2 9" xfId="12478" xr:uid="{9EDC657F-E1CB-46A8-82DE-FD3576C78673}"/>
    <cellStyle name="Calculation 4 2 3 3" xfId="12479" xr:uid="{750C8182-7702-4E55-AEA8-0D150619267C}"/>
    <cellStyle name="Calculation 4 2 3 4" xfId="12480" xr:uid="{194231DB-3567-4A1F-A2BD-D349D56BC28A}"/>
    <cellStyle name="Calculation 4 2 3 5" xfId="12481" xr:uid="{750C2411-61A5-4C54-A2E8-EE2507694106}"/>
    <cellStyle name="Calculation 4 2 3 6" xfId="12482" xr:uid="{801B55EE-8A86-4283-94D2-02478433326A}"/>
    <cellStyle name="Calculation 4 2 3 7" xfId="12483" xr:uid="{2A4896FA-1D8B-440C-BD49-EBE621610471}"/>
    <cellStyle name="Calculation 4 2 3 8" xfId="12484" xr:uid="{5D6DE032-353B-4242-967C-625CD9BF200D}"/>
    <cellStyle name="Calculation 4 2 3 9" xfId="12485" xr:uid="{F1BEA303-193E-42B3-9636-08886A4A7158}"/>
    <cellStyle name="Calculation 4 2 4" xfId="12486" xr:uid="{70866B86-9768-45D5-B83A-1DF435FE0B95}"/>
    <cellStyle name="Calculation 4 2 4 10" xfId="12487" xr:uid="{F5E22057-BA76-4B89-ADBF-A6924DA2BD08}"/>
    <cellStyle name="Calculation 4 2 4 11" xfId="12488" xr:uid="{E78CD962-65E4-4767-A86F-EAD7584FA1E9}"/>
    <cellStyle name="Calculation 4 2 4 12" xfId="12489" xr:uid="{D56415A2-5C4F-4C06-BB7F-C62F9DF262C4}"/>
    <cellStyle name="Calculation 4 2 4 13" xfId="12490" xr:uid="{DE9751FF-07EF-48D7-894F-5E2BFB3D8BEB}"/>
    <cellStyle name="Calculation 4 2 4 14" xfId="12491" xr:uid="{A136AAE2-E177-4D1A-A50A-DF7F4F0C0733}"/>
    <cellStyle name="Calculation 4 2 4 15" xfId="12492" xr:uid="{D01695D3-8AEE-4938-A097-1992464B2A64}"/>
    <cellStyle name="Calculation 4 2 4 16" xfId="12493" xr:uid="{5F80A0E5-D937-4F65-913A-E9E3E560C903}"/>
    <cellStyle name="Calculation 4 2 4 17" xfId="12494" xr:uid="{50A80C78-4392-45AF-9F16-91CE9C14A2B6}"/>
    <cellStyle name="Calculation 4 2 4 18" xfId="12495" xr:uid="{B2E4292B-FF9B-4305-8813-0F72E7D483EE}"/>
    <cellStyle name="Calculation 4 2 4 19" xfId="12496" xr:uid="{E83E918A-FB0C-456C-B885-1BE2B55CE8FE}"/>
    <cellStyle name="Calculation 4 2 4 2" xfId="12497" xr:uid="{2BC03B37-E1B5-4E39-87AA-72FD0252B22C}"/>
    <cellStyle name="Calculation 4 2 4 2 10" xfId="12498" xr:uid="{D441D641-6927-4A7D-B7C4-B3442E3A8F80}"/>
    <cellStyle name="Calculation 4 2 4 2 11" xfId="12499" xr:uid="{A4C32BC3-EBEC-4330-AC44-8F3729548620}"/>
    <cellStyle name="Calculation 4 2 4 2 12" xfId="12500" xr:uid="{8D3EEB2E-C52F-4F01-9CB7-6C0918E2EC7F}"/>
    <cellStyle name="Calculation 4 2 4 2 13" xfId="12501" xr:uid="{727687BF-ADD2-4930-AC9E-DFFD6887D9A8}"/>
    <cellStyle name="Calculation 4 2 4 2 14" xfId="12502" xr:uid="{AECEABC1-BB49-4AD2-9CEA-27CBC2C33F59}"/>
    <cellStyle name="Calculation 4 2 4 2 15" xfId="12503" xr:uid="{4658B1C4-7B1A-49FA-9E29-F557E7757748}"/>
    <cellStyle name="Calculation 4 2 4 2 16" xfId="12504" xr:uid="{6C3B0A06-1EB9-4AB2-8966-E1AC5B2B563A}"/>
    <cellStyle name="Calculation 4 2 4 2 17" xfId="12505" xr:uid="{B3B0F3F6-4EA0-4E43-B4AB-654C98A5A3C9}"/>
    <cellStyle name="Calculation 4 2 4 2 18" xfId="12506" xr:uid="{01A92530-F012-498B-BBB4-8A4DD16FC44F}"/>
    <cellStyle name="Calculation 4 2 4 2 19" xfId="12507" xr:uid="{7AEB1212-8DFB-465B-8A64-226623F349B9}"/>
    <cellStyle name="Calculation 4 2 4 2 2" xfId="12508" xr:uid="{3EC95220-8A69-404E-A0F6-1BD7613F21E3}"/>
    <cellStyle name="Calculation 4 2 4 2 20" xfId="12509" xr:uid="{D3FD35D3-DF53-4825-8D4E-209026472EC0}"/>
    <cellStyle name="Calculation 4 2 4 2 21" xfId="12510" xr:uid="{978502A2-15BC-453D-B280-FC9EF2C53D9C}"/>
    <cellStyle name="Calculation 4 2 4 2 22" xfId="12511" xr:uid="{8750D480-1E31-477A-A1E6-AC0498B7C7FE}"/>
    <cellStyle name="Calculation 4 2 4 2 23" xfId="12512" xr:uid="{D63AEBA8-5274-46BA-90EB-950F171E7753}"/>
    <cellStyle name="Calculation 4 2 4 2 24" xfId="12513" xr:uid="{0D6B9D05-C033-48C4-B93D-DDEE7F75A35C}"/>
    <cellStyle name="Calculation 4 2 4 2 25" xfId="12514" xr:uid="{B6E36C5B-FECA-465F-AEC9-20B7FE2ED14E}"/>
    <cellStyle name="Calculation 4 2 4 2 26" xfId="12515" xr:uid="{E35A5033-4B21-4691-B374-5353486D4F47}"/>
    <cellStyle name="Calculation 4 2 4 2 27" xfId="12516" xr:uid="{C02B8D27-FE44-4CA1-8349-5A242B5BDE57}"/>
    <cellStyle name="Calculation 4 2 4 2 28" xfId="12517" xr:uid="{42BB0B93-B52A-42E3-8DD2-617ABE356EE4}"/>
    <cellStyle name="Calculation 4 2 4 2 29" xfId="12518" xr:uid="{8F8F55E9-DBDD-4468-8733-DB45D248A698}"/>
    <cellStyle name="Calculation 4 2 4 2 3" xfId="12519" xr:uid="{D50D9D55-86EA-4DDA-828E-8F06D50D114A}"/>
    <cellStyle name="Calculation 4 2 4 2 4" xfId="12520" xr:uid="{31AC9B55-7C0F-4632-847E-20367513BA2D}"/>
    <cellStyle name="Calculation 4 2 4 2 5" xfId="12521" xr:uid="{3612462F-133B-4D1F-B88A-CB5D05F82758}"/>
    <cellStyle name="Calculation 4 2 4 2 6" xfId="12522" xr:uid="{1F73EED0-6751-45B9-B6EE-2FEE4345DD1D}"/>
    <cellStyle name="Calculation 4 2 4 2 7" xfId="12523" xr:uid="{1A6AA0FE-3524-401A-9176-5B7A20029A32}"/>
    <cellStyle name="Calculation 4 2 4 2 8" xfId="12524" xr:uid="{4E8517C2-FB13-4E5C-88B0-49E049CF64A1}"/>
    <cellStyle name="Calculation 4 2 4 2 9" xfId="12525" xr:uid="{6DCAA521-4B9E-41E9-96CD-35B5DDF18C6D}"/>
    <cellStyle name="Calculation 4 2 4 3" xfId="12526" xr:uid="{FAD5F48B-9828-4966-8A1C-216699ABEEB9}"/>
    <cellStyle name="Calculation 4 2 4 4" xfId="12527" xr:uid="{591D0BD3-B60D-45E8-8D77-458FC9A0D6FC}"/>
    <cellStyle name="Calculation 4 2 4 5" xfId="12528" xr:uid="{8DEAE0D5-4F61-4531-84F5-56D1761F6F07}"/>
    <cellStyle name="Calculation 4 2 4 6" xfId="12529" xr:uid="{0D64303B-08AC-4DEB-9210-C2870B3BF1DD}"/>
    <cellStyle name="Calculation 4 2 4 7" xfId="12530" xr:uid="{0067CC41-E3F5-4B35-8C05-9A37FF556A63}"/>
    <cellStyle name="Calculation 4 2 4 8" xfId="12531" xr:uid="{78D0F2F6-FBA9-4B69-8913-45E631322A9B}"/>
    <cellStyle name="Calculation 4 2 4 9" xfId="12532" xr:uid="{44CF3A9C-30A2-49BB-B1AE-13921A7260F2}"/>
    <cellStyle name="Calculation 4 2 5" xfId="12533" xr:uid="{0F807B81-E257-425B-A5CA-B92D9EF562E0}"/>
    <cellStyle name="Calculation 4 2 5 10" xfId="12534" xr:uid="{2DFEF7D1-92D8-4133-881E-099F84C1711F}"/>
    <cellStyle name="Calculation 4 2 5 11" xfId="12535" xr:uid="{CF25374E-8C19-4695-A1F9-39C567DD573C}"/>
    <cellStyle name="Calculation 4 2 5 12" xfId="12536" xr:uid="{B2A08590-5A8C-4A47-8F3B-92D004DCCF62}"/>
    <cellStyle name="Calculation 4 2 5 13" xfId="12537" xr:uid="{B9D83A36-D50C-4433-A93C-0A80516588FD}"/>
    <cellStyle name="Calculation 4 2 5 14" xfId="12538" xr:uid="{F19BF8A6-0DD9-48AE-9060-8207CA6D9729}"/>
    <cellStyle name="Calculation 4 2 5 15" xfId="12539" xr:uid="{AE9DA424-911A-4570-8B8F-96A2ABBC11E6}"/>
    <cellStyle name="Calculation 4 2 5 16" xfId="12540" xr:uid="{FE2EC3D0-7053-4D19-B99B-9AF20A51FF0E}"/>
    <cellStyle name="Calculation 4 2 5 17" xfId="12541" xr:uid="{02CC720B-90F1-4D94-B1B6-D982BDAAA915}"/>
    <cellStyle name="Calculation 4 2 5 18" xfId="12542" xr:uid="{53E8BF0C-2042-47B2-9B9D-DB0E048B0B94}"/>
    <cellStyle name="Calculation 4 2 5 19" xfId="12543" xr:uid="{27E55DFA-993E-4201-909D-EFC90BAC7A97}"/>
    <cellStyle name="Calculation 4 2 5 2" xfId="12544" xr:uid="{9C765277-A839-4A9D-9790-7339D8D0BFC6}"/>
    <cellStyle name="Calculation 4 2 5 20" xfId="12545" xr:uid="{B3B088D2-FE45-448F-892B-7CA32BFD8285}"/>
    <cellStyle name="Calculation 4 2 5 21" xfId="12546" xr:uid="{66EA0F73-83FD-48CA-B371-253C8A59AD87}"/>
    <cellStyle name="Calculation 4 2 5 22" xfId="12547" xr:uid="{86883470-BC78-4A91-98CB-6D16127B351F}"/>
    <cellStyle name="Calculation 4 2 5 23" xfId="12548" xr:uid="{B681524E-E2E3-484A-8976-A37B69E7837A}"/>
    <cellStyle name="Calculation 4 2 5 24" xfId="12549" xr:uid="{19B9C2A8-8FA4-4487-8176-0EAD913E5594}"/>
    <cellStyle name="Calculation 4 2 5 25" xfId="12550" xr:uid="{CF59DE46-DB0D-4339-A2EB-A76F93583982}"/>
    <cellStyle name="Calculation 4 2 5 26" xfId="12551" xr:uid="{34A84DB7-94FD-4819-98CA-995567B72289}"/>
    <cellStyle name="Calculation 4 2 5 27" xfId="12552" xr:uid="{6808B16F-7C93-4C56-AB8E-BC51E5BAEE13}"/>
    <cellStyle name="Calculation 4 2 5 28" xfId="12553" xr:uid="{56A18CDE-EB21-4B43-9EDE-F2885436E519}"/>
    <cellStyle name="Calculation 4 2 5 29" xfId="12554" xr:uid="{1FDC8F72-58C1-4C5B-9310-37270FE5D924}"/>
    <cellStyle name="Calculation 4 2 5 3" xfId="12555" xr:uid="{E3765258-341E-4249-B6C9-24C16A5DBFCA}"/>
    <cellStyle name="Calculation 4 2 5 4" xfId="12556" xr:uid="{0DBD61BA-9641-40BD-B7AC-736FAECEAF71}"/>
    <cellStyle name="Calculation 4 2 5 5" xfId="12557" xr:uid="{3B2C05EA-AF95-4203-87F6-4E9EACBD13B9}"/>
    <cellStyle name="Calculation 4 2 5 6" xfId="12558" xr:uid="{D6762D0C-319A-45FB-A9DF-EDA8FBBC6228}"/>
    <cellStyle name="Calculation 4 2 5 7" xfId="12559" xr:uid="{E66EC275-AD96-4797-A1ED-E5ACB76DE742}"/>
    <cellStyle name="Calculation 4 2 5 8" xfId="12560" xr:uid="{32056532-E79C-4263-9892-5329DD99C2F9}"/>
    <cellStyle name="Calculation 4 2 5 9" xfId="12561" xr:uid="{5D4930CF-785E-4D6F-AEF7-2CC6AA4BEFA2}"/>
    <cellStyle name="Calculation 4 2 6" xfId="12562" xr:uid="{070E74BB-C1EE-4B02-8AEB-19BD166B77B2}"/>
    <cellStyle name="Calculation 4 2 7" xfId="12563" xr:uid="{66EEEA2A-7BF1-4A8F-B19B-C5862E17DEE8}"/>
    <cellStyle name="Calculation 4 2 8" xfId="12564" xr:uid="{CDE6315D-89C3-4A1B-AADB-D0A614085B63}"/>
    <cellStyle name="Calculation 4 2 9" xfId="12565" xr:uid="{CD22E307-2392-493F-8E10-B02682171B05}"/>
    <cellStyle name="Calculation 4 20" xfId="12566" xr:uid="{3A44CFA3-9D3B-441B-AFFD-C017FBB57746}"/>
    <cellStyle name="Calculation 4 21" xfId="12567" xr:uid="{B98DC401-5AF4-4F4D-9E28-6ABB89E5774B}"/>
    <cellStyle name="Calculation 4 22" xfId="12568" xr:uid="{2E5DDA3B-CE91-49C5-9866-49137515A528}"/>
    <cellStyle name="Calculation 4 23" xfId="12569" xr:uid="{F98D337D-F04E-4F60-9D05-A1CBF02E47AC}"/>
    <cellStyle name="Calculation 4 24" xfId="12367" xr:uid="{1829E4A3-69D5-405C-BCEF-A3757E65E36B}"/>
    <cellStyle name="Calculation 4 3" xfId="2565" xr:uid="{00000000-0005-0000-0000-0000A0020000}"/>
    <cellStyle name="Calculation 4 3 10" xfId="12571" xr:uid="{8DDE0EDF-A6DD-4F48-A9DA-AF39213A49BB}"/>
    <cellStyle name="Calculation 4 3 11" xfId="12572" xr:uid="{16935147-3914-4AE8-87F0-BE3FDBD733B8}"/>
    <cellStyle name="Calculation 4 3 12" xfId="12573" xr:uid="{019C64DB-BF18-4300-B50B-EB37958F15F4}"/>
    <cellStyle name="Calculation 4 3 13" xfId="12574" xr:uid="{4499C460-AFCD-47C4-A863-6AA7320A6B39}"/>
    <cellStyle name="Calculation 4 3 14" xfId="12575" xr:uid="{C0A9B568-B356-4B65-9172-80590990B987}"/>
    <cellStyle name="Calculation 4 3 15" xfId="12576" xr:uid="{6A2AD1ED-C2BB-4950-9DC7-3D9858867FAA}"/>
    <cellStyle name="Calculation 4 3 16" xfId="12577" xr:uid="{69E40B5F-E4E4-4729-A0C7-9F57B9AD577D}"/>
    <cellStyle name="Calculation 4 3 17" xfId="12578" xr:uid="{AAC7FF0B-3019-40D6-8796-F107EE63099C}"/>
    <cellStyle name="Calculation 4 3 18" xfId="12579" xr:uid="{E8CB9979-BE08-423C-ABBD-834F897319D4}"/>
    <cellStyle name="Calculation 4 3 19" xfId="12580" xr:uid="{2EC5EA59-BFFE-4A0A-A07C-1DF9CD96AA95}"/>
    <cellStyle name="Calculation 4 3 2" xfId="12581" xr:uid="{730C6D09-32FD-4443-B78B-62C83B9A0A6C}"/>
    <cellStyle name="Calculation 4 3 2 10" xfId="12582" xr:uid="{4BE1A9F5-FAB6-40F2-A316-631EE2D471DF}"/>
    <cellStyle name="Calculation 4 3 2 11" xfId="12583" xr:uid="{63AD0192-226C-4AF8-AD31-950486243AEB}"/>
    <cellStyle name="Calculation 4 3 2 12" xfId="12584" xr:uid="{B9B69559-0B5D-488F-87A4-EBB60F1B84D0}"/>
    <cellStyle name="Calculation 4 3 2 13" xfId="12585" xr:uid="{D2640C1B-0674-4A80-852A-A0A2F78F7D28}"/>
    <cellStyle name="Calculation 4 3 2 14" xfId="12586" xr:uid="{39EEE05F-9997-4745-AB65-0DB7FCE1545C}"/>
    <cellStyle name="Calculation 4 3 2 15" xfId="12587" xr:uid="{0DE23A8E-E1E6-49A5-B3FD-277AF5B6A711}"/>
    <cellStyle name="Calculation 4 3 2 16" xfId="12588" xr:uid="{82F49E67-2485-4FFF-AE48-2E49EF419DEB}"/>
    <cellStyle name="Calculation 4 3 2 17" xfId="12589" xr:uid="{5980BF29-BC57-468B-8023-2127EB1368F4}"/>
    <cellStyle name="Calculation 4 3 2 18" xfId="12590" xr:uid="{194C374F-10EA-4C84-BFFD-0CF4DD7F7DEB}"/>
    <cellStyle name="Calculation 4 3 2 19" xfId="12591" xr:uid="{7DD07AF2-A31F-416D-9610-66F2B03F661B}"/>
    <cellStyle name="Calculation 4 3 2 2" xfId="12592" xr:uid="{AFD57BDE-A2DE-44BA-945F-6F76E764B3F8}"/>
    <cellStyle name="Calculation 4 3 2 20" xfId="12593" xr:uid="{9B6C1A6C-3ED7-4598-B21F-7A85F60895A0}"/>
    <cellStyle name="Calculation 4 3 2 21" xfId="12594" xr:uid="{C399D8EF-CE82-4D2F-9E86-D2A549762FA3}"/>
    <cellStyle name="Calculation 4 3 2 22" xfId="12595" xr:uid="{47314FCE-55BC-437B-AF5E-3314063EA5B9}"/>
    <cellStyle name="Calculation 4 3 2 23" xfId="12596" xr:uid="{339C1249-A7C2-4B6E-8B75-1597632CBB35}"/>
    <cellStyle name="Calculation 4 3 2 24" xfId="12597" xr:uid="{26DE7ACD-7136-46D3-9C70-13CC5F76DC1D}"/>
    <cellStyle name="Calculation 4 3 2 25" xfId="12598" xr:uid="{9C5C284F-BC75-409E-8C67-5CBF41BD9F4A}"/>
    <cellStyle name="Calculation 4 3 2 26" xfId="12599" xr:uid="{DB857548-2A69-43C7-859C-4B69E8E765DE}"/>
    <cellStyle name="Calculation 4 3 2 27" xfId="12600" xr:uid="{351B9D0D-4EB1-4B6E-AB81-F2C104DEEEE0}"/>
    <cellStyle name="Calculation 4 3 2 28" xfId="12601" xr:uid="{FFDDFE39-D4CE-4172-BEA5-207A9C12C1CF}"/>
    <cellStyle name="Calculation 4 3 2 29" xfId="12602" xr:uid="{5E4F3888-569E-4D4D-8080-67E52CF70C1A}"/>
    <cellStyle name="Calculation 4 3 2 3" xfId="12603" xr:uid="{EAC92C2C-B3C2-4AA2-B2A1-323725DD53EC}"/>
    <cellStyle name="Calculation 4 3 2 4" xfId="12604" xr:uid="{7F27E203-2822-4A61-8548-00FCC74FA740}"/>
    <cellStyle name="Calculation 4 3 2 5" xfId="12605" xr:uid="{FD1AF870-72A5-4420-9F3E-A3DAF89EB45A}"/>
    <cellStyle name="Calculation 4 3 2 6" xfId="12606" xr:uid="{6DEEEF8B-E0F6-4E5C-9331-D3E7109D4179}"/>
    <cellStyle name="Calculation 4 3 2 7" xfId="12607" xr:uid="{640BCCDE-9C6C-42A8-A2CB-B6E518FABDAA}"/>
    <cellStyle name="Calculation 4 3 2 8" xfId="12608" xr:uid="{1DA21C5D-09A1-4F16-BF3E-FDB5921346A7}"/>
    <cellStyle name="Calculation 4 3 2 9" xfId="12609" xr:uid="{64E02979-68D0-4869-8792-DCC8898E6DF7}"/>
    <cellStyle name="Calculation 4 3 20" xfId="12570" xr:uid="{54F39A86-06FA-4015-8304-3195A9EA5A27}"/>
    <cellStyle name="Calculation 4 3 3" xfId="12610" xr:uid="{0B0C53D2-F0CF-4741-977A-86AA60ACE8F8}"/>
    <cellStyle name="Calculation 4 3 4" xfId="12611" xr:uid="{37802303-7DF1-44CD-A809-152C18E6F713}"/>
    <cellStyle name="Calculation 4 3 5" xfId="12612" xr:uid="{77EC4329-5125-4C45-A2E2-4C9BA345AB10}"/>
    <cellStyle name="Calculation 4 3 6" xfId="12613" xr:uid="{AC77024E-3C71-4270-BFFC-F54CDF490AE2}"/>
    <cellStyle name="Calculation 4 3 7" xfId="12614" xr:uid="{B656B71C-3F43-4244-9C18-FFD2EAC901AF}"/>
    <cellStyle name="Calculation 4 3 8" xfId="12615" xr:uid="{F1F5EE2A-D3CB-44BB-B56A-8CEB67A2928B}"/>
    <cellStyle name="Calculation 4 3 9" xfId="12616" xr:uid="{CE0EAB68-0B67-4213-8932-387902624F17}"/>
    <cellStyle name="Calculation 4 4" xfId="12617" xr:uid="{9AFAAB7A-51C7-4C97-B16A-926638ECF98B}"/>
    <cellStyle name="Calculation 4 4 10" xfId="12618" xr:uid="{2ABBD250-9A77-47AC-AA05-A84DB7CD64AE}"/>
    <cellStyle name="Calculation 4 4 11" xfId="12619" xr:uid="{4ECEC329-A459-4E6C-B06A-06BE529DB8FE}"/>
    <cellStyle name="Calculation 4 4 12" xfId="12620" xr:uid="{9562C1CF-8411-425F-9BFF-A3220844FF1F}"/>
    <cellStyle name="Calculation 4 4 13" xfId="12621" xr:uid="{621C71F6-F8F4-488B-A10B-9D181251E492}"/>
    <cellStyle name="Calculation 4 4 14" xfId="12622" xr:uid="{25717FAB-1765-4500-AD53-EF63D43C3A9C}"/>
    <cellStyle name="Calculation 4 4 15" xfId="12623" xr:uid="{2D8D8994-25CE-4948-BAEE-2FAFAFE14FAF}"/>
    <cellStyle name="Calculation 4 4 16" xfId="12624" xr:uid="{1CBB653D-C52C-45D5-B104-B04168A6FE7D}"/>
    <cellStyle name="Calculation 4 4 17" xfId="12625" xr:uid="{450ACE65-F6B9-442D-8371-5C15DAB46F7A}"/>
    <cellStyle name="Calculation 4 4 18" xfId="12626" xr:uid="{F1C629F1-4DBD-4025-A0E7-09EE4907C1DF}"/>
    <cellStyle name="Calculation 4 4 19" xfId="12627" xr:uid="{3F05639D-A767-4DA8-ACF3-EEFE2AD43CEB}"/>
    <cellStyle name="Calculation 4 4 2" xfId="12628" xr:uid="{6F0C38DF-538A-4BCC-975D-9894298EA9F3}"/>
    <cellStyle name="Calculation 4 4 2 10" xfId="12629" xr:uid="{BA33814D-23DF-47A3-8A7C-4A599365E07B}"/>
    <cellStyle name="Calculation 4 4 2 11" xfId="12630" xr:uid="{E0892428-C108-4F3B-A090-A90A69FEBCA6}"/>
    <cellStyle name="Calculation 4 4 2 12" xfId="12631" xr:uid="{8C242F47-BEF9-41A1-B119-AA8BEAEA8DE8}"/>
    <cellStyle name="Calculation 4 4 2 13" xfId="12632" xr:uid="{4D3D1775-3333-428E-8B8F-49447AE3F482}"/>
    <cellStyle name="Calculation 4 4 2 14" xfId="12633" xr:uid="{264B9AA8-A0BC-497A-88E7-17D155ECB861}"/>
    <cellStyle name="Calculation 4 4 2 15" xfId="12634" xr:uid="{FC5C6626-DE4B-4033-9482-5D0C9564F110}"/>
    <cellStyle name="Calculation 4 4 2 16" xfId="12635" xr:uid="{3B3556C0-400C-4572-B92F-FD5DC84C6F7E}"/>
    <cellStyle name="Calculation 4 4 2 17" xfId="12636" xr:uid="{8DD47245-A2FB-4E99-A6EE-E9D95B621B6E}"/>
    <cellStyle name="Calculation 4 4 2 18" xfId="12637" xr:uid="{8499F087-A298-46D3-B752-0E1B7A578B39}"/>
    <cellStyle name="Calculation 4 4 2 19" xfId="12638" xr:uid="{42651565-F7F2-460C-8BCC-B5CAE6A8EF5C}"/>
    <cellStyle name="Calculation 4 4 2 2" xfId="12639" xr:uid="{BC4C2193-54B6-48B2-B5B9-C2F215D4BBCA}"/>
    <cellStyle name="Calculation 4 4 2 20" xfId="12640" xr:uid="{01A752F9-53F9-45B0-AFFA-A8B3B48E5998}"/>
    <cellStyle name="Calculation 4 4 2 21" xfId="12641" xr:uid="{AC086E77-4DA4-487A-9926-D67F9F1EE8DA}"/>
    <cellStyle name="Calculation 4 4 2 22" xfId="12642" xr:uid="{53A1B8A5-154E-4CDB-8CCB-7D61C7F43087}"/>
    <cellStyle name="Calculation 4 4 2 23" xfId="12643" xr:uid="{DB90179D-07C9-4DB6-826E-DEB427299C84}"/>
    <cellStyle name="Calculation 4 4 2 24" xfId="12644" xr:uid="{B7DB568A-A54B-4C8D-BF84-C79A287FB117}"/>
    <cellStyle name="Calculation 4 4 2 25" xfId="12645" xr:uid="{292BD982-0B9F-4ED3-8402-98F8FD7C4E89}"/>
    <cellStyle name="Calculation 4 4 2 26" xfId="12646" xr:uid="{7224310A-CC9A-4038-9CCD-F7A50CCA3E03}"/>
    <cellStyle name="Calculation 4 4 2 27" xfId="12647" xr:uid="{77079526-BCB3-4FA6-9D0D-988ECEEA5B6B}"/>
    <cellStyle name="Calculation 4 4 2 28" xfId="12648" xr:uid="{0B1E75EB-F102-4382-948A-B2A44063116E}"/>
    <cellStyle name="Calculation 4 4 2 29" xfId="12649" xr:uid="{F7584C63-837F-4AED-8F9C-530EBB8EF179}"/>
    <cellStyle name="Calculation 4 4 2 3" xfId="12650" xr:uid="{91AF2FCD-132A-4F43-B8F4-6340F5DA80CA}"/>
    <cellStyle name="Calculation 4 4 2 4" xfId="12651" xr:uid="{3B133134-922E-42E7-B41C-66975EAC6499}"/>
    <cellStyle name="Calculation 4 4 2 5" xfId="12652" xr:uid="{59320A4C-BC27-4BFC-BE71-E519C4E66513}"/>
    <cellStyle name="Calculation 4 4 2 6" xfId="12653" xr:uid="{ACF7AD08-D6F3-41DD-861F-D91BBD79B40C}"/>
    <cellStyle name="Calculation 4 4 2 7" xfId="12654" xr:uid="{3D3B8027-E5A5-4BAA-8C9C-B60198C6EB04}"/>
    <cellStyle name="Calculation 4 4 2 8" xfId="12655" xr:uid="{8C4F1DA5-926B-4A7D-B1EF-F734674B6056}"/>
    <cellStyle name="Calculation 4 4 2 9" xfId="12656" xr:uid="{0D728657-7DB6-43A3-BFEF-9AB518F6BBDD}"/>
    <cellStyle name="Calculation 4 4 3" xfId="12657" xr:uid="{918414D5-FC34-4CE7-81F0-51A233EF5C68}"/>
    <cellStyle name="Calculation 4 4 4" xfId="12658" xr:uid="{67FFE03F-C30C-4150-AE09-E47DB61AD36D}"/>
    <cellStyle name="Calculation 4 4 5" xfId="12659" xr:uid="{91A1A67E-E0D5-45CF-8E77-B2E73BF9ED31}"/>
    <cellStyle name="Calculation 4 4 6" xfId="12660" xr:uid="{51B115F6-7AAD-440A-A26E-F1DB22DF3517}"/>
    <cellStyle name="Calculation 4 4 7" xfId="12661" xr:uid="{6095B858-AFF2-4231-871D-C7D9245E1D6F}"/>
    <cellStyle name="Calculation 4 4 8" xfId="12662" xr:uid="{EE16F6A4-B99C-409E-9004-50B19AFAF159}"/>
    <cellStyle name="Calculation 4 4 9" xfId="12663" xr:uid="{59F43DDC-AC96-419E-A252-07D4F7191F7D}"/>
    <cellStyle name="Calculation 4 5" xfId="12664" xr:uid="{C11D2D2E-E6E4-476A-8A4B-899A47C054D2}"/>
    <cellStyle name="Calculation 4 5 10" xfId="12665" xr:uid="{F18D0FA8-65B9-4BF2-AC65-0CBB95CB3B30}"/>
    <cellStyle name="Calculation 4 5 11" xfId="12666" xr:uid="{40BC4FEC-EFAC-4C61-8CD9-687EC29A7346}"/>
    <cellStyle name="Calculation 4 5 12" xfId="12667" xr:uid="{16BD9002-E448-4E2E-A6DF-F86B896D7057}"/>
    <cellStyle name="Calculation 4 5 13" xfId="12668" xr:uid="{56710F06-A697-41E5-BF90-EB7B9DF9ED75}"/>
    <cellStyle name="Calculation 4 5 14" xfId="12669" xr:uid="{19B4B9B3-C61C-443E-A622-296C1E1AE0B4}"/>
    <cellStyle name="Calculation 4 5 15" xfId="12670" xr:uid="{A52D1FAB-8A97-4631-9978-834D9989DB3C}"/>
    <cellStyle name="Calculation 4 5 16" xfId="12671" xr:uid="{4F64F1A0-4EB9-4165-9ECA-B9B411A063C6}"/>
    <cellStyle name="Calculation 4 5 17" xfId="12672" xr:uid="{7305A880-ACB5-4C4A-BD78-A7443C439FE0}"/>
    <cellStyle name="Calculation 4 5 18" xfId="12673" xr:uid="{6BFA6583-3CC0-4381-82D0-B3BFF4F415ED}"/>
    <cellStyle name="Calculation 4 5 19" xfId="12674" xr:uid="{E6583BED-B822-448A-932A-288BC32888FC}"/>
    <cellStyle name="Calculation 4 5 2" xfId="12675" xr:uid="{95A8195B-94D3-4C9B-B41D-D1D074C57496}"/>
    <cellStyle name="Calculation 4 5 2 10" xfId="12676" xr:uid="{0B61F364-07E7-4EB5-A9C5-E09963FD3D42}"/>
    <cellStyle name="Calculation 4 5 2 11" xfId="12677" xr:uid="{86733379-1E55-4EE3-BD52-F1AAED296D1A}"/>
    <cellStyle name="Calculation 4 5 2 12" xfId="12678" xr:uid="{894139F8-4416-4CD8-BC4A-FB876E297996}"/>
    <cellStyle name="Calculation 4 5 2 13" xfId="12679" xr:uid="{D5905D82-42AF-4676-8209-E3313A97C637}"/>
    <cellStyle name="Calculation 4 5 2 14" xfId="12680" xr:uid="{045D6B29-308F-481D-A990-A197C46E251C}"/>
    <cellStyle name="Calculation 4 5 2 15" xfId="12681" xr:uid="{83DB5481-1EE7-4144-96B8-B6CE0075F98A}"/>
    <cellStyle name="Calculation 4 5 2 16" xfId="12682" xr:uid="{A69E1C28-AD37-4787-AC7F-E5DEEACDED36}"/>
    <cellStyle name="Calculation 4 5 2 17" xfId="12683" xr:uid="{4D6D504D-8CA5-40E3-BE34-CD9B4FAC4737}"/>
    <cellStyle name="Calculation 4 5 2 18" xfId="12684" xr:uid="{C72D1E8B-23C3-4F80-AEA1-5CEB3522D1B0}"/>
    <cellStyle name="Calculation 4 5 2 19" xfId="12685" xr:uid="{DBE1DC91-360A-40E8-9C69-0AA468845E1F}"/>
    <cellStyle name="Calculation 4 5 2 2" xfId="12686" xr:uid="{F1CF2CA7-2F0F-42C2-BDD8-957FA4C00065}"/>
    <cellStyle name="Calculation 4 5 2 20" xfId="12687" xr:uid="{E02B20D8-3F73-4514-9E76-410FC7B24EA0}"/>
    <cellStyle name="Calculation 4 5 2 21" xfId="12688" xr:uid="{48267700-89C7-44D8-8DF5-2906B26A778E}"/>
    <cellStyle name="Calculation 4 5 2 22" xfId="12689" xr:uid="{A3442824-33AB-4496-8C78-989198E56350}"/>
    <cellStyle name="Calculation 4 5 2 23" xfId="12690" xr:uid="{DC73384A-A70B-4E70-9679-E94978BDA405}"/>
    <cellStyle name="Calculation 4 5 2 24" xfId="12691" xr:uid="{937322F1-151B-4574-A7D9-FFE06DA91574}"/>
    <cellStyle name="Calculation 4 5 2 25" xfId="12692" xr:uid="{5CA66372-AE9E-4B95-B953-CAFDCD71966D}"/>
    <cellStyle name="Calculation 4 5 2 26" xfId="12693" xr:uid="{03A01F02-A029-45C5-8EDB-B8626C5880B4}"/>
    <cellStyle name="Calculation 4 5 2 27" xfId="12694" xr:uid="{BE500503-BC99-4F58-8C2E-C5F998EA83B2}"/>
    <cellStyle name="Calculation 4 5 2 28" xfId="12695" xr:uid="{894511A9-D2CE-44CB-8C64-ABD700002D76}"/>
    <cellStyle name="Calculation 4 5 2 29" xfId="12696" xr:uid="{5A253A48-4884-4C62-84B4-47D3716D06E1}"/>
    <cellStyle name="Calculation 4 5 2 3" xfId="12697" xr:uid="{EBFEE74A-5A17-4CC9-A453-9846DC8BAD54}"/>
    <cellStyle name="Calculation 4 5 2 4" xfId="12698" xr:uid="{8A216CC6-812F-4A50-981E-891254472FD1}"/>
    <cellStyle name="Calculation 4 5 2 5" xfId="12699" xr:uid="{A5DE13C5-9852-41DB-B51A-ACC40F7AC521}"/>
    <cellStyle name="Calculation 4 5 2 6" xfId="12700" xr:uid="{73FD57B5-8C76-480A-8E38-1B4DFD93E16B}"/>
    <cellStyle name="Calculation 4 5 2 7" xfId="12701" xr:uid="{E9A5DC7A-521F-436D-AC04-0443424873C6}"/>
    <cellStyle name="Calculation 4 5 2 8" xfId="12702" xr:uid="{CD9073F8-4C45-4C61-8711-09ED73DF5C26}"/>
    <cellStyle name="Calculation 4 5 2 9" xfId="12703" xr:uid="{A5BCF50E-59DD-4703-8050-9EFBFE355D94}"/>
    <cellStyle name="Calculation 4 5 3" xfId="12704" xr:uid="{3F589C16-56D3-4CAA-A4B3-E37AFAC64334}"/>
    <cellStyle name="Calculation 4 5 4" xfId="12705" xr:uid="{C922613B-6C4A-4857-82B4-588CD74C0189}"/>
    <cellStyle name="Calculation 4 5 5" xfId="12706" xr:uid="{7B408791-1416-4361-A666-2EAB660FE57E}"/>
    <cellStyle name="Calculation 4 5 6" xfId="12707" xr:uid="{2D3588D1-25C6-4448-AA79-E82D857D1F74}"/>
    <cellStyle name="Calculation 4 5 7" xfId="12708" xr:uid="{2F694606-5A54-4625-819B-E5FC21500464}"/>
    <cellStyle name="Calculation 4 5 8" xfId="12709" xr:uid="{485068A2-DF0D-4B27-A236-1A63B0D8C863}"/>
    <cellStyle name="Calculation 4 5 9" xfId="12710" xr:uid="{E940A8B7-068A-46DB-9A8B-DF131CD50C32}"/>
    <cellStyle name="Calculation 4 6" xfId="12711" xr:uid="{0B58ADAB-AD88-478B-B28C-70893BECCA36}"/>
    <cellStyle name="Calculation 4 6 10" xfId="12712" xr:uid="{75DE2C1B-47DE-41D7-9CC0-4829B23C9264}"/>
    <cellStyle name="Calculation 4 6 11" xfId="12713" xr:uid="{776E764D-A4AF-461F-85C6-F81B324409AE}"/>
    <cellStyle name="Calculation 4 6 12" xfId="12714" xr:uid="{A3C27E86-E8E3-44C0-92BF-D9A964278B9E}"/>
    <cellStyle name="Calculation 4 6 13" xfId="12715" xr:uid="{FAB9C9CB-A500-4CCB-BA99-8A3D60C808CE}"/>
    <cellStyle name="Calculation 4 6 14" xfId="12716" xr:uid="{80603916-9564-40F3-8277-BBABED3BA648}"/>
    <cellStyle name="Calculation 4 6 15" xfId="12717" xr:uid="{62C40B07-6C43-4641-B6A4-EBBE088DCB79}"/>
    <cellStyle name="Calculation 4 6 16" xfId="12718" xr:uid="{0ADDAE0F-9A68-43B0-8D9B-75A3073C9BC0}"/>
    <cellStyle name="Calculation 4 6 17" xfId="12719" xr:uid="{FDD64AE5-DBF0-452E-BF44-93C6E8793852}"/>
    <cellStyle name="Calculation 4 6 18" xfId="12720" xr:uid="{1FCD7645-64A2-44F9-A9DF-1648305A18E8}"/>
    <cellStyle name="Calculation 4 6 19" xfId="12721" xr:uid="{A82BD91F-6AF6-4C31-B033-9B1897B4F589}"/>
    <cellStyle name="Calculation 4 6 2" xfId="12722" xr:uid="{8D0F0F6B-CD72-4D98-B849-405B8C9F8447}"/>
    <cellStyle name="Calculation 4 6 20" xfId="12723" xr:uid="{ECC31A39-8AED-47A8-BF77-760FC34DB2E3}"/>
    <cellStyle name="Calculation 4 6 21" xfId="12724" xr:uid="{C50BC814-084E-435C-B162-29E5BC90C28B}"/>
    <cellStyle name="Calculation 4 6 22" xfId="12725" xr:uid="{4DC261D9-F8E6-4EDB-9DED-5CF6CDFEA9EF}"/>
    <cellStyle name="Calculation 4 6 23" xfId="12726" xr:uid="{63580198-2100-4AB7-81D6-0F87486A3099}"/>
    <cellStyle name="Calculation 4 6 24" xfId="12727" xr:uid="{1607EE9E-63A9-4F37-8DF7-933A2572E687}"/>
    <cellStyle name="Calculation 4 6 25" xfId="12728" xr:uid="{3954C4DB-4EDA-445C-B921-EA10C3AA3787}"/>
    <cellStyle name="Calculation 4 6 26" xfId="12729" xr:uid="{5CD9FFC9-7940-47ED-9DB3-9A570BCE7F48}"/>
    <cellStyle name="Calculation 4 6 27" xfId="12730" xr:uid="{ED0530C5-844E-45BE-AA78-4485C641E749}"/>
    <cellStyle name="Calculation 4 6 28" xfId="12731" xr:uid="{0EA665D2-3917-4B1E-A347-529E2F26679D}"/>
    <cellStyle name="Calculation 4 6 29" xfId="12732" xr:uid="{E28822C9-DBEA-44B8-A16F-C75FA05C8369}"/>
    <cellStyle name="Calculation 4 6 3" xfId="12733" xr:uid="{6C8316A9-86C2-474B-B55F-757F89A8236A}"/>
    <cellStyle name="Calculation 4 6 4" xfId="12734" xr:uid="{98898100-AFF8-4268-AC04-156C391AC612}"/>
    <cellStyle name="Calculation 4 6 5" xfId="12735" xr:uid="{64578B01-CE55-4294-9645-162D9DF263E8}"/>
    <cellStyle name="Calculation 4 6 6" xfId="12736" xr:uid="{C8664239-1258-484B-B3B1-1D0C482F4F51}"/>
    <cellStyle name="Calculation 4 6 7" xfId="12737" xr:uid="{22F093A1-BDD3-4EC6-8CA9-8E9A8A7C1163}"/>
    <cellStyle name="Calculation 4 6 8" xfId="12738" xr:uid="{253E27F9-55E8-4774-A91B-225A3343CD8F}"/>
    <cellStyle name="Calculation 4 6 9" xfId="12739" xr:uid="{89D51232-2837-4F63-A3D9-F528BE88528A}"/>
    <cellStyle name="Calculation 4 7" xfId="12740" xr:uid="{D940521A-958A-4B31-9FC4-E791844A2269}"/>
    <cellStyle name="Calculation 4 8" xfId="12741" xr:uid="{2B28B3D7-E0FE-47BA-9633-D2137C9477E4}"/>
    <cellStyle name="Calculation 4 9" xfId="12742" xr:uid="{597AEEE0-2449-483A-98A4-8F0D9DB0368B}"/>
    <cellStyle name="Calculation 5" xfId="344" xr:uid="{00000000-0005-0000-0000-0000F2000000}"/>
    <cellStyle name="Calculation 5 10" xfId="12744" xr:uid="{F52B2E80-60DD-41C1-9C13-8350868A1F53}"/>
    <cellStyle name="Calculation 5 11" xfId="12745" xr:uid="{821C5F88-6B75-4CD3-A6AF-8D12EC668CD8}"/>
    <cellStyle name="Calculation 5 12" xfId="12746" xr:uid="{A09BBC8B-973D-4246-BEA0-D57BA848EE93}"/>
    <cellStyle name="Calculation 5 13" xfId="12747" xr:uid="{3790EAE3-D6FF-4DE7-B0E8-736D15476217}"/>
    <cellStyle name="Calculation 5 14" xfId="12748" xr:uid="{C5034561-26F9-425D-9FF1-74A46612442C}"/>
    <cellStyle name="Calculation 5 15" xfId="12749" xr:uid="{139EBF56-3E36-4C55-9691-B7D42101752C}"/>
    <cellStyle name="Calculation 5 16" xfId="12750" xr:uid="{4563B2D8-6A13-4FAC-9FDD-29B02A6902B4}"/>
    <cellStyle name="Calculation 5 17" xfId="12751" xr:uid="{2D09F654-7A40-43C8-8832-45B7CA9AE6F2}"/>
    <cellStyle name="Calculation 5 18" xfId="12752" xr:uid="{C2FCDEDC-D811-4CC8-A640-54CFC6A7B1EC}"/>
    <cellStyle name="Calculation 5 19" xfId="12753" xr:uid="{B8988D86-557B-4649-992C-FA8E2A99C77B}"/>
    <cellStyle name="Calculation 5 2" xfId="12754" xr:uid="{621DF4F7-CE8B-4BC2-8B3A-D7DA23D70D58}"/>
    <cellStyle name="Calculation 5 2 10" xfId="12755" xr:uid="{ECFF0079-0E09-4111-AA01-07A944521A42}"/>
    <cellStyle name="Calculation 5 2 11" xfId="12756" xr:uid="{E81CB97E-0DC0-4508-AEDE-7002F62FFFE0}"/>
    <cellStyle name="Calculation 5 2 12" xfId="12757" xr:uid="{CB8ED447-D23C-404E-9800-868EF1882D9E}"/>
    <cellStyle name="Calculation 5 2 13" xfId="12758" xr:uid="{10668EE9-B6FE-49DD-BB33-8E791A818B8D}"/>
    <cellStyle name="Calculation 5 2 14" xfId="12759" xr:uid="{B0B85C46-D272-4FCA-9418-7DC60AFA1C67}"/>
    <cellStyle name="Calculation 5 2 15" xfId="12760" xr:uid="{C9C18FCE-353A-4648-8D0A-AAD25CEE36A9}"/>
    <cellStyle name="Calculation 5 2 16" xfId="12761" xr:uid="{DEF931F9-69DE-4732-BCE7-93CAF1F4B777}"/>
    <cellStyle name="Calculation 5 2 17" xfId="12762" xr:uid="{46A66FC5-42E0-417B-B65F-EA3383DC856D}"/>
    <cellStyle name="Calculation 5 2 18" xfId="12763" xr:uid="{56CBEC1C-4A1E-4720-AD61-AF7774A94717}"/>
    <cellStyle name="Calculation 5 2 19" xfId="12764" xr:uid="{B142226B-DD5A-4CCD-8678-8BDB7DB005DB}"/>
    <cellStyle name="Calculation 5 2 2" xfId="12765" xr:uid="{F2A26F72-04DB-46C2-B8B8-818FA9003DA4}"/>
    <cellStyle name="Calculation 5 2 2 10" xfId="12766" xr:uid="{533C508C-7ED8-425E-981B-3549B6AC7874}"/>
    <cellStyle name="Calculation 5 2 2 11" xfId="12767" xr:uid="{86779389-B996-4FE8-8C6C-FC57F3EB5890}"/>
    <cellStyle name="Calculation 5 2 2 12" xfId="12768" xr:uid="{D09523FA-6E98-4E6F-80E0-F24AD7E80D0E}"/>
    <cellStyle name="Calculation 5 2 2 13" xfId="12769" xr:uid="{823ADC3C-E8A4-41DA-80C7-8BBB9346DE8D}"/>
    <cellStyle name="Calculation 5 2 2 14" xfId="12770" xr:uid="{07048A9B-0C64-4EB3-AACA-F37509BEA8FF}"/>
    <cellStyle name="Calculation 5 2 2 15" xfId="12771" xr:uid="{CCF58D21-08CB-42CB-A876-E8BA6E9F623B}"/>
    <cellStyle name="Calculation 5 2 2 16" xfId="12772" xr:uid="{1262EF76-FE58-42CA-9B23-E48B282D63B9}"/>
    <cellStyle name="Calculation 5 2 2 17" xfId="12773" xr:uid="{271204FA-E8E9-43F1-8F07-D8CF323BCE5E}"/>
    <cellStyle name="Calculation 5 2 2 18" xfId="12774" xr:uid="{33B37BC6-9777-41B7-9A14-71AE61F7CCCC}"/>
    <cellStyle name="Calculation 5 2 2 19" xfId="12775" xr:uid="{7D2A1556-3811-4434-9444-048761421FB7}"/>
    <cellStyle name="Calculation 5 2 2 2" xfId="12776" xr:uid="{D6FDB6B4-11C6-4DCB-8664-78B8905DF9B5}"/>
    <cellStyle name="Calculation 5 2 2 2 10" xfId="12777" xr:uid="{D945C60F-9F97-4749-A437-262C782CFF32}"/>
    <cellStyle name="Calculation 5 2 2 2 11" xfId="12778" xr:uid="{0F157446-DBB7-4DBB-9310-4318C533CBF4}"/>
    <cellStyle name="Calculation 5 2 2 2 12" xfId="12779" xr:uid="{AF9A0703-D9B3-490C-9376-1FEC5E159ACB}"/>
    <cellStyle name="Calculation 5 2 2 2 13" xfId="12780" xr:uid="{5A734415-065D-4692-BE6E-DE828D67163C}"/>
    <cellStyle name="Calculation 5 2 2 2 14" xfId="12781" xr:uid="{FD15750E-789F-450F-8B5D-3A42055022D8}"/>
    <cellStyle name="Calculation 5 2 2 2 15" xfId="12782" xr:uid="{37CC8CFE-A884-454B-95ED-CAB3311CD6F8}"/>
    <cellStyle name="Calculation 5 2 2 2 16" xfId="12783" xr:uid="{85E65A78-1003-448C-BC65-A02136D93A8C}"/>
    <cellStyle name="Calculation 5 2 2 2 17" xfId="12784" xr:uid="{3E2DE665-BA76-4C6A-9A75-121C30CE2117}"/>
    <cellStyle name="Calculation 5 2 2 2 18" xfId="12785" xr:uid="{E299CC4A-5C13-4365-9120-F665E988FD49}"/>
    <cellStyle name="Calculation 5 2 2 2 19" xfId="12786" xr:uid="{C6C1D70B-3204-471A-8F6D-6B9233F8E916}"/>
    <cellStyle name="Calculation 5 2 2 2 2" xfId="12787" xr:uid="{85782BFE-7B7F-4F3A-A7FE-9B07E96A461F}"/>
    <cellStyle name="Calculation 5 2 2 2 20" xfId="12788" xr:uid="{C7F39233-202C-41D0-93EB-6FDB03A57B96}"/>
    <cellStyle name="Calculation 5 2 2 2 21" xfId="12789" xr:uid="{80C3242A-EE74-4DE6-8CCF-1EB490353DE9}"/>
    <cellStyle name="Calculation 5 2 2 2 22" xfId="12790" xr:uid="{7E64C802-D2A6-48BE-9F98-058CC94A0CAF}"/>
    <cellStyle name="Calculation 5 2 2 2 23" xfId="12791" xr:uid="{02A18FFB-9050-485B-B560-4CE6847EC631}"/>
    <cellStyle name="Calculation 5 2 2 2 24" xfId="12792" xr:uid="{E85190EC-6402-4C30-B872-6FDE1AC66F6B}"/>
    <cellStyle name="Calculation 5 2 2 2 25" xfId="12793" xr:uid="{45E2C080-DEAB-4FDD-9766-99C72B2F01DF}"/>
    <cellStyle name="Calculation 5 2 2 2 26" xfId="12794" xr:uid="{30D9A874-B571-4D64-802E-82C07DB6894A}"/>
    <cellStyle name="Calculation 5 2 2 2 27" xfId="12795" xr:uid="{704E3ABF-59B7-40BD-B366-BEDD27FDBE7F}"/>
    <cellStyle name="Calculation 5 2 2 2 28" xfId="12796" xr:uid="{22E68128-4746-4F27-8BAD-3222016F4976}"/>
    <cellStyle name="Calculation 5 2 2 2 29" xfId="12797" xr:uid="{F22904A0-C97A-46C3-85FD-299F7FAA8942}"/>
    <cellStyle name="Calculation 5 2 2 2 3" xfId="12798" xr:uid="{B948B149-6A34-4595-B06E-6DC51CB3E49D}"/>
    <cellStyle name="Calculation 5 2 2 2 4" xfId="12799" xr:uid="{356307AA-F353-4C73-8CA8-B00F6E486786}"/>
    <cellStyle name="Calculation 5 2 2 2 5" xfId="12800" xr:uid="{BA762BD5-B281-4302-8F36-1EE9A8A31A68}"/>
    <cellStyle name="Calculation 5 2 2 2 6" xfId="12801" xr:uid="{B9BAE46A-64B9-4C59-A8ED-03E09CDB84B3}"/>
    <cellStyle name="Calculation 5 2 2 2 7" xfId="12802" xr:uid="{DCFF777D-95B6-4321-9B8A-853C0AC1F189}"/>
    <cellStyle name="Calculation 5 2 2 2 8" xfId="12803" xr:uid="{73E1DA3E-E3EA-4CE0-985B-4F58906D1F12}"/>
    <cellStyle name="Calculation 5 2 2 2 9" xfId="12804" xr:uid="{CE51EB3B-E34F-436B-A490-F3D7516A10AA}"/>
    <cellStyle name="Calculation 5 2 2 3" xfId="12805" xr:uid="{94A6ED75-B825-4837-ACBA-B58BEEAE5C0B}"/>
    <cellStyle name="Calculation 5 2 2 4" xfId="12806" xr:uid="{DB8A53A3-627F-47C8-A6CE-472E2F455F3D}"/>
    <cellStyle name="Calculation 5 2 2 5" xfId="12807" xr:uid="{053FEFCE-8A5B-4BEB-B9C1-76397E615D52}"/>
    <cellStyle name="Calculation 5 2 2 6" xfId="12808" xr:uid="{6364798B-B96F-4AB8-8B0A-A5C63739D322}"/>
    <cellStyle name="Calculation 5 2 2 7" xfId="12809" xr:uid="{1185FDD1-9CAC-4AB3-AA36-F6657722B7C3}"/>
    <cellStyle name="Calculation 5 2 2 8" xfId="12810" xr:uid="{84586D72-68B1-4DCB-8DFB-B6BD5E33E3DF}"/>
    <cellStyle name="Calculation 5 2 2 9" xfId="12811" xr:uid="{C70A4C51-2C4E-4B13-BC50-862845E9CFE3}"/>
    <cellStyle name="Calculation 5 2 20" xfId="12812" xr:uid="{F3F837CF-E63D-4A70-9552-D054076E4238}"/>
    <cellStyle name="Calculation 5 2 21" xfId="12813" xr:uid="{0B10C760-CBD4-48E9-8B8C-52D07C5A2472}"/>
    <cellStyle name="Calculation 5 2 22" xfId="12814" xr:uid="{F9913881-7DCD-4A7E-8C1E-77984DF7C082}"/>
    <cellStyle name="Calculation 5 2 3" xfId="12815" xr:uid="{C4D285F5-5CAC-422C-A5DE-203097CBD5B3}"/>
    <cellStyle name="Calculation 5 2 3 10" xfId="12816" xr:uid="{91C1E9D8-62DF-4F49-A30B-0D84432D9969}"/>
    <cellStyle name="Calculation 5 2 3 11" xfId="12817" xr:uid="{EB0C101A-7D58-470D-AA3A-A95A7ADDC889}"/>
    <cellStyle name="Calculation 5 2 3 12" xfId="12818" xr:uid="{DD7A0DB1-F4AA-414A-8CAA-CD0F92FDDFBF}"/>
    <cellStyle name="Calculation 5 2 3 13" xfId="12819" xr:uid="{1400D9F3-911F-4FEC-856D-D2C07DC08C9A}"/>
    <cellStyle name="Calculation 5 2 3 14" xfId="12820" xr:uid="{096872BA-8C17-4CB7-876F-95DA20E83814}"/>
    <cellStyle name="Calculation 5 2 3 15" xfId="12821" xr:uid="{9056BE67-6EA0-4AE0-8DE0-424774E9C1AC}"/>
    <cellStyle name="Calculation 5 2 3 16" xfId="12822" xr:uid="{AEBE3992-42C7-433A-87B0-C7AC8127BA21}"/>
    <cellStyle name="Calculation 5 2 3 17" xfId="12823" xr:uid="{3536EE9C-B045-44E3-8016-E331DF40A103}"/>
    <cellStyle name="Calculation 5 2 3 18" xfId="12824" xr:uid="{8A4DB5CD-B786-41F2-8247-E54D452431F6}"/>
    <cellStyle name="Calculation 5 2 3 19" xfId="12825" xr:uid="{962AF761-0B50-4000-A60F-D54CFEF1A167}"/>
    <cellStyle name="Calculation 5 2 3 2" xfId="12826" xr:uid="{BA212A03-3A36-4C67-90BF-6494CB1946FF}"/>
    <cellStyle name="Calculation 5 2 3 2 10" xfId="12827" xr:uid="{965D801A-55CC-49EB-BDE7-5400A73B32F8}"/>
    <cellStyle name="Calculation 5 2 3 2 11" xfId="12828" xr:uid="{AFEE9C61-97C2-4EA3-8612-C539232F4544}"/>
    <cellStyle name="Calculation 5 2 3 2 12" xfId="12829" xr:uid="{4DDD08EF-AAD7-4EFF-80E5-B1AB9B91FEDB}"/>
    <cellStyle name="Calculation 5 2 3 2 13" xfId="12830" xr:uid="{2C7A4137-1DC4-433B-8BA3-7413C56791CD}"/>
    <cellStyle name="Calculation 5 2 3 2 14" xfId="12831" xr:uid="{0D7AFF7E-2FAC-47B2-8C92-8E5C41E7FBAD}"/>
    <cellStyle name="Calculation 5 2 3 2 15" xfId="12832" xr:uid="{510BE5B2-5EC0-4BD5-9375-7549A2A1B7E8}"/>
    <cellStyle name="Calculation 5 2 3 2 16" xfId="12833" xr:uid="{2A8207B3-DF48-44D5-991D-0036C187352B}"/>
    <cellStyle name="Calculation 5 2 3 2 17" xfId="12834" xr:uid="{B4EEDBE0-1DA9-4DFC-95CA-8D58CE2FD366}"/>
    <cellStyle name="Calculation 5 2 3 2 18" xfId="12835" xr:uid="{EDC00F83-83FA-4B01-8077-3D1F0A06B846}"/>
    <cellStyle name="Calculation 5 2 3 2 19" xfId="12836" xr:uid="{35C88907-0835-40C3-A077-7C8DF52E714D}"/>
    <cellStyle name="Calculation 5 2 3 2 2" xfId="12837" xr:uid="{14F95179-F804-4C2B-B6E1-554D34B60EA7}"/>
    <cellStyle name="Calculation 5 2 3 2 20" xfId="12838" xr:uid="{2BC9F228-CD2E-41D0-833A-8E6436DDD0D1}"/>
    <cellStyle name="Calculation 5 2 3 2 21" xfId="12839" xr:uid="{A47D9033-1012-4629-BEFB-239CBADE55F0}"/>
    <cellStyle name="Calculation 5 2 3 2 22" xfId="12840" xr:uid="{0B31412A-4464-4727-B1F3-477BD0A3A1E9}"/>
    <cellStyle name="Calculation 5 2 3 2 23" xfId="12841" xr:uid="{48882D8F-2669-4AE3-A99B-4C72840CE743}"/>
    <cellStyle name="Calculation 5 2 3 2 24" xfId="12842" xr:uid="{10DA5B85-99E0-4AF3-9CEA-CB6F5948F873}"/>
    <cellStyle name="Calculation 5 2 3 2 25" xfId="12843" xr:uid="{E751EBFD-FBB2-493D-B8B5-B856C454EC13}"/>
    <cellStyle name="Calculation 5 2 3 2 26" xfId="12844" xr:uid="{49ECB2E0-718A-49B7-89CB-53F2EF66E718}"/>
    <cellStyle name="Calculation 5 2 3 2 27" xfId="12845" xr:uid="{D0A2C48D-74FB-4F4B-BF56-C6CBC128FAFA}"/>
    <cellStyle name="Calculation 5 2 3 2 28" xfId="12846" xr:uid="{8BBB11BA-D533-43A9-B66D-CE266D6094DB}"/>
    <cellStyle name="Calculation 5 2 3 2 29" xfId="12847" xr:uid="{825C953C-95F8-49D8-9639-36C7230466CC}"/>
    <cellStyle name="Calculation 5 2 3 2 3" xfId="12848" xr:uid="{26F5CCA8-0BA0-43AF-B062-4C1FC438BA1B}"/>
    <cellStyle name="Calculation 5 2 3 2 4" xfId="12849" xr:uid="{E096EF01-96E3-44B1-998A-B993D87C322E}"/>
    <cellStyle name="Calculation 5 2 3 2 5" xfId="12850" xr:uid="{77FD108D-4136-4E3A-A39B-DB132DEC04C8}"/>
    <cellStyle name="Calculation 5 2 3 2 6" xfId="12851" xr:uid="{2C7B6B54-796A-429C-8214-042FCDA40FEB}"/>
    <cellStyle name="Calculation 5 2 3 2 7" xfId="12852" xr:uid="{C34C0439-135C-4B8A-B499-FC5E4C87EB5D}"/>
    <cellStyle name="Calculation 5 2 3 2 8" xfId="12853" xr:uid="{3F0E22DD-B4E8-445E-A820-13D20DBE3A49}"/>
    <cellStyle name="Calculation 5 2 3 2 9" xfId="12854" xr:uid="{EAB7BCC1-9EB4-45F2-B8FD-79E90AEBD6D8}"/>
    <cellStyle name="Calculation 5 2 3 3" xfId="12855" xr:uid="{B003E82B-F3F4-4F6C-BC0C-05D43EC787D5}"/>
    <cellStyle name="Calculation 5 2 3 4" xfId="12856" xr:uid="{13733A30-A54F-49D0-BA74-A5C0184B449D}"/>
    <cellStyle name="Calculation 5 2 3 5" xfId="12857" xr:uid="{C57F6D14-A551-41FE-9778-421DDFFCE06B}"/>
    <cellStyle name="Calculation 5 2 3 6" xfId="12858" xr:uid="{C5096A95-C321-47E3-8D6E-623CDAD5E3D3}"/>
    <cellStyle name="Calculation 5 2 3 7" xfId="12859" xr:uid="{32752BED-6BF2-4D54-BF50-D1F6B96B3B82}"/>
    <cellStyle name="Calculation 5 2 3 8" xfId="12860" xr:uid="{79CB4E8B-4ECF-4020-ABB9-C20E158BD425}"/>
    <cellStyle name="Calculation 5 2 3 9" xfId="12861" xr:uid="{220DB2AF-3D4C-4EBF-BA07-AF54C96BC776}"/>
    <cellStyle name="Calculation 5 2 4" xfId="12862" xr:uid="{DF90A778-B14F-4F54-937E-AE5922D99170}"/>
    <cellStyle name="Calculation 5 2 4 10" xfId="12863" xr:uid="{D216768E-9CA3-4202-B372-6C58B30F3005}"/>
    <cellStyle name="Calculation 5 2 4 11" xfId="12864" xr:uid="{6E4B29C8-0EAB-4B2F-8F93-71325CDF6E95}"/>
    <cellStyle name="Calculation 5 2 4 12" xfId="12865" xr:uid="{9F524BDF-7B73-42D9-9189-D58018B93AE2}"/>
    <cellStyle name="Calculation 5 2 4 13" xfId="12866" xr:uid="{B0181C71-8FE4-4F2F-A149-46FA9DEC4EF3}"/>
    <cellStyle name="Calculation 5 2 4 14" xfId="12867" xr:uid="{F1383D47-815A-43C4-B46D-D588EE0DEC12}"/>
    <cellStyle name="Calculation 5 2 4 15" xfId="12868" xr:uid="{8D9F9752-0566-4357-880F-55778752C47F}"/>
    <cellStyle name="Calculation 5 2 4 16" xfId="12869" xr:uid="{05B3439F-E994-4CA0-AC1F-13A676C8434C}"/>
    <cellStyle name="Calculation 5 2 4 17" xfId="12870" xr:uid="{16CAFB83-BABD-443C-B72A-AF6A3AEEB266}"/>
    <cellStyle name="Calculation 5 2 4 18" xfId="12871" xr:uid="{F6D0D557-A3E8-48C5-8FAE-9987B6C490EE}"/>
    <cellStyle name="Calculation 5 2 4 19" xfId="12872" xr:uid="{15208A2A-084E-467A-8973-43FA02FC6220}"/>
    <cellStyle name="Calculation 5 2 4 2" xfId="12873" xr:uid="{D8064F31-8248-4C9F-83F2-33860FDCB436}"/>
    <cellStyle name="Calculation 5 2 4 2 10" xfId="12874" xr:uid="{263766B7-2113-46E7-9870-F9835E8DD61C}"/>
    <cellStyle name="Calculation 5 2 4 2 11" xfId="12875" xr:uid="{3455F9A2-CC04-42A6-9756-E863A46C5118}"/>
    <cellStyle name="Calculation 5 2 4 2 12" xfId="12876" xr:uid="{6F1276A4-4329-402F-8C9B-3D671A28BB9F}"/>
    <cellStyle name="Calculation 5 2 4 2 13" xfId="12877" xr:uid="{4EAFBE9F-78E6-4048-8E43-C24A50805310}"/>
    <cellStyle name="Calculation 5 2 4 2 14" xfId="12878" xr:uid="{9D3185EB-1E7B-45D7-8F84-3233099D6F55}"/>
    <cellStyle name="Calculation 5 2 4 2 15" xfId="12879" xr:uid="{E8A60126-78B1-4585-BF5E-EFBD80CFF062}"/>
    <cellStyle name="Calculation 5 2 4 2 16" xfId="12880" xr:uid="{E1D4F083-76CC-4CA6-93D7-8C4392FDAD98}"/>
    <cellStyle name="Calculation 5 2 4 2 17" xfId="12881" xr:uid="{E7E89BF8-363E-46BC-ADDB-B3DFCC8A1030}"/>
    <cellStyle name="Calculation 5 2 4 2 18" xfId="12882" xr:uid="{8584E01B-337C-4323-81E5-7D5CEDC87D9B}"/>
    <cellStyle name="Calculation 5 2 4 2 19" xfId="12883" xr:uid="{5918851F-07A7-4725-8CEA-0E7CB78A715C}"/>
    <cellStyle name="Calculation 5 2 4 2 2" xfId="12884" xr:uid="{760EAB94-8CD6-4C7E-B259-EA2A57758F56}"/>
    <cellStyle name="Calculation 5 2 4 2 20" xfId="12885" xr:uid="{350DBC70-ECD1-45D1-8DB1-63CB8DB37933}"/>
    <cellStyle name="Calculation 5 2 4 2 21" xfId="12886" xr:uid="{181E2FE8-DDDE-4808-B3B1-FB1A2D1F07D3}"/>
    <cellStyle name="Calculation 5 2 4 2 22" xfId="12887" xr:uid="{82EE8871-7821-422E-8079-B1A1A52FDABE}"/>
    <cellStyle name="Calculation 5 2 4 2 23" xfId="12888" xr:uid="{DDCD8E69-E855-41F9-99E7-2FF940D7BE9B}"/>
    <cellStyle name="Calculation 5 2 4 2 24" xfId="12889" xr:uid="{E779D42C-5B1D-4107-9F8A-32AFF71BB6C4}"/>
    <cellStyle name="Calculation 5 2 4 2 25" xfId="12890" xr:uid="{6B9BC2FB-A927-4B48-AF08-DA50B07CB009}"/>
    <cellStyle name="Calculation 5 2 4 2 26" xfId="12891" xr:uid="{43F26D36-6616-497B-8523-C50457F679D9}"/>
    <cellStyle name="Calculation 5 2 4 2 27" xfId="12892" xr:uid="{B7824286-725D-4BBD-B4AA-E588C51BDC47}"/>
    <cellStyle name="Calculation 5 2 4 2 28" xfId="12893" xr:uid="{7EDD0AB8-8FD9-42AA-9846-B56109DCD87D}"/>
    <cellStyle name="Calculation 5 2 4 2 29" xfId="12894" xr:uid="{73BF78BC-9CF1-454E-BB28-C5035DCAEE6A}"/>
    <cellStyle name="Calculation 5 2 4 2 3" xfId="12895" xr:uid="{EAE79D6F-CC3F-4F69-9C57-28E114BA2DB4}"/>
    <cellStyle name="Calculation 5 2 4 2 4" xfId="12896" xr:uid="{826198FD-6E3A-4CAD-9059-EDD25CE69E9F}"/>
    <cellStyle name="Calculation 5 2 4 2 5" xfId="12897" xr:uid="{B08A84DD-BA1B-4FAA-983F-4632D4FF6713}"/>
    <cellStyle name="Calculation 5 2 4 2 6" xfId="12898" xr:uid="{EBB2E688-F188-4D0E-B07D-89E9E2A97E01}"/>
    <cellStyle name="Calculation 5 2 4 2 7" xfId="12899" xr:uid="{4EE4F90E-4632-4CA2-B3B9-C186A845E6F9}"/>
    <cellStyle name="Calculation 5 2 4 2 8" xfId="12900" xr:uid="{047300DF-1CE9-4836-A0E8-D829E699121E}"/>
    <cellStyle name="Calculation 5 2 4 2 9" xfId="12901" xr:uid="{F8556D2A-0AE4-4449-A8DA-C5A0C98608DC}"/>
    <cellStyle name="Calculation 5 2 4 3" xfId="12902" xr:uid="{681700EB-CDF0-468D-BE40-7674F1546360}"/>
    <cellStyle name="Calculation 5 2 4 4" xfId="12903" xr:uid="{18C98E4B-697B-4E07-BD20-2DF3C8D190EA}"/>
    <cellStyle name="Calculation 5 2 4 5" xfId="12904" xr:uid="{BF92D175-732C-4B57-9908-4355542E6535}"/>
    <cellStyle name="Calculation 5 2 4 6" xfId="12905" xr:uid="{E9F682D9-97A4-4BA2-9A33-2CFF53AD506A}"/>
    <cellStyle name="Calculation 5 2 4 7" xfId="12906" xr:uid="{52BBD027-0DC1-497C-BAD0-1463FEB47A06}"/>
    <cellStyle name="Calculation 5 2 4 8" xfId="12907" xr:uid="{CD7256D8-C3E5-403D-8832-BEDCEA4BD2A2}"/>
    <cellStyle name="Calculation 5 2 4 9" xfId="12908" xr:uid="{B0D5B2A0-2839-47F0-97C9-B0C9E6516578}"/>
    <cellStyle name="Calculation 5 2 5" xfId="12909" xr:uid="{B0F5782F-8440-4446-9BD4-D15785E7F48E}"/>
    <cellStyle name="Calculation 5 2 5 10" xfId="12910" xr:uid="{9B62A04E-5CC6-462D-82CD-CA61A6BF7F9C}"/>
    <cellStyle name="Calculation 5 2 5 11" xfId="12911" xr:uid="{3E380B62-4A3F-4E66-ACFE-33F5EB524661}"/>
    <cellStyle name="Calculation 5 2 5 12" xfId="12912" xr:uid="{C77466FF-AEA2-4FAE-8258-850F87714D25}"/>
    <cellStyle name="Calculation 5 2 5 13" xfId="12913" xr:uid="{344885D6-07B3-401F-83FA-F6F7114FDEC9}"/>
    <cellStyle name="Calculation 5 2 5 14" xfId="12914" xr:uid="{4ACF1A14-8E46-40EB-8DC1-EE8FED426100}"/>
    <cellStyle name="Calculation 5 2 5 15" xfId="12915" xr:uid="{A2711519-876A-46C3-8C3E-DE867E58F134}"/>
    <cellStyle name="Calculation 5 2 5 16" xfId="12916" xr:uid="{9C21BD0D-B17E-4A61-9D63-FAF8B0895CB6}"/>
    <cellStyle name="Calculation 5 2 5 17" xfId="12917" xr:uid="{D0F4B90E-ACC7-4004-A537-638B988372D8}"/>
    <cellStyle name="Calculation 5 2 5 18" xfId="12918" xr:uid="{2337833E-C407-45F4-B9E5-4B986D6E9A01}"/>
    <cellStyle name="Calculation 5 2 5 19" xfId="12919" xr:uid="{75F9CE4F-373A-4383-896C-C757CE40A451}"/>
    <cellStyle name="Calculation 5 2 5 2" xfId="12920" xr:uid="{6560A318-8EE2-4692-A499-6DA01DC64BCF}"/>
    <cellStyle name="Calculation 5 2 5 20" xfId="12921" xr:uid="{D7D26C20-5AF6-4CCB-A386-1F696060458B}"/>
    <cellStyle name="Calculation 5 2 5 21" xfId="12922" xr:uid="{D241941C-2149-426C-8772-DA678C00D606}"/>
    <cellStyle name="Calculation 5 2 5 22" xfId="12923" xr:uid="{48C83E82-F412-468A-A99D-8DC866913291}"/>
    <cellStyle name="Calculation 5 2 5 23" xfId="12924" xr:uid="{357809B1-C502-47F3-8DD6-958C4C07AEA8}"/>
    <cellStyle name="Calculation 5 2 5 24" xfId="12925" xr:uid="{222D2027-2B24-45BC-95F6-6E07D41DFD9C}"/>
    <cellStyle name="Calculation 5 2 5 25" xfId="12926" xr:uid="{B04C15C9-7ED2-4354-A7F7-D8635E8F1512}"/>
    <cellStyle name="Calculation 5 2 5 26" xfId="12927" xr:uid="{0DA62F18-9D37-453F-A1CB-B40241BD9847}"/>
    <cellStyle name="Calculation 5 2 5 27" xfId="12928" xr:uid="{14E9EB50-772D-46AA-8B9E-971B29540369}"/>
    <cellStyle name="Calculation 5 2 5 28" xfId="12929" xr:uid="{7378746C-4754-4F67-A36C-6871984898DF}"/>
    <cellStyle name="Calculation 5 2 5 29" xfId="12930" xr:uid="{CD68AD0F-DA22-4660-84C6-94BBFCDB08DB}"/>
    <cellStyle name="Calculation 5 2 5 3" xfId="12931" xr:uid="{D1D6D56C-949E-43DC-8A32-17523AB9D9A7}"/>
    <cellStyle name="Calculation 5 2 5 4" xfId="12932" xr:uid="{E2FFEBF2-6075-41A9-9997-C72615B69A13}"/>
    <cellStyle name="Calculation 5 2 5 5" xfId="12933" xr:uid="{F688CF33-D879-4921-856E-B1D8C06794E9}"/>
    <cellStyle name="Calculation 5 2 5 6" xfId="12934" xr:uid="{56494692-7F61-40F2-8A16-B6C79498EB54}"/>
    <cellStyle name="Calculation 5 2 5 7" xfId="12935" xr:uid="{8C6B9918-81A4-4DE2-BCBD-32B50E4F7F4C}"/>
    <cellStyle name="Calculation 5 2 5 8" xfId="12936" xr:uid="{9BC7EDF7-496A-422D-80DC-1239223187D0}"/>
    <cellStyle name="Calculation 5 2 5 9" xfId="12937" xr:uid="{E46C3374-D054-4D6F-9588-655B420F8168}"/>
    <cellStyle name="Calculation 5 2 6" xfId="12938" xr:uid="{879AE0A0-0CD4-453D-BD5A-2469384E040A}"/>
    <cellStyle name="Calculation 5 2 7" xfId="12939" xr:uid="{D5A6BDA7-9C13-49D9-B816-53F218F03C58}"/>
    <cellStyle name="Calculation 5 2 8" xfId="12940" xr:uid="{4D304A96-45AC-4E27-9724-E5DCC99DEF63}"/>
    <cellStyle name="Calculation 5 2 9" xfId="12941" xr:uid="{553D0FD3-9689-4C8C-80A5-E09AFBA7EC77}"/>
    <cellStyle name="Calculation 5 20" xfId="12942" xr:uid="{8EB9DBC6-E98B-41F6-AFD0-293A49D672EB}"/>
    <cellStyle name="Calculation 5 21" xfId="12943" xr:uid="{9F8264B8-0B45-4C36-A071-2CC9B02CB981}"/>
    <cellStyle name="Calculation 5 22" xfId="12944" xr:uid="{FCEE1DD8-E7A6-487A-9A2D-3A0E046DFCA4}"/>
    <cellStyle name="Calculation 5 23" xfId="12945" xr:uid="{64ED4252-F0D5-4279-AF64-A84183661C18}"/>
    <cellStyle name="Calculation 5 24" xfId="12743" xr:uid="{B9DC7EE1-CBB6-4A88-ABDA-1CBA6CE7EA22}"/>
    <cellStyle name="Calculation 5 3" xfId="12946" xr:uid="{A7E68B0A-5EA9-4BB1-BE36-9648DF431C3C}"/>
    <cellStyle name="Calculation 5 3 10" xfId="12947" xr:uid="{2F160475-6DA4-4C11-8FEA-2772D490513E}"/>
    <cellStyle name="Calculation 5 3 11" xfId="12948" xr:uid="{C70A15E8-6DB1-4C13-8291-45F73A9ED542}"/>
    <cellStyle name="Calculation 5 3 12" xfId="12949" xr:uid="{2E47C7BF-E40B-4BCC-83DF-1C160B6066EF}"/>
    <cellStyle name="Calculation 5 3 13" xfId="12950" xr:uid="{6AB915C5-82A6-42DD-9231-EBC25F50E098}"/>
    <cellStyle name="Calculation 5 3 14" xfId="12951" xr:uid="{855417A7-0259-4D7E-BDFF-6BF582DEEAC8}"/>
    <cellStyle name="Calculation 5 3 15" xfId="12952" xr:uid="{5485652E-EECF-4031-B279-C237AA926379}"/>
    <cellStyle name="Calculation 5 3 16" xfId="12953" xr:uid="{5825EB0B-5B52-4662-8AD5-952DBEA24C33}"/>
    <cellStyle name="Calculation 5 3 17" xfId="12954" xr:uid="{CB18CE7E-A1E1-40E3-8ACB-1856558227C7}"/>
    <cellStyle name="Calculation 5 3 18" xfId="12955" xr:uid="{0A7972D0-D2F4-4549-891C-CEF1DE059504}"/>
    <cellStyle name="Calculation 5 3 19" xfId="12956" xr:uid="{ED20BCE2-B5D4-4669-A351-67858A1A72F4}"/>
    <cellStyle name="Calculation 5 3 2" xfId="12957" xr:uid="{99F6D2A1-1F49-4EE2-8D3A-75B784E58F98}"/>
    <cellStyle name="Calculation 5 3 2 10" xfId="12958" xr:uid="{DAAE0F76-7E39-43A5-9ED8-585BF2D7CDB2}"/>
    <cellStyle name="Calculation 5 3 2 11" xfId="12959" xr:uid="{29E0FB3B-3F93-48B2-845E-C4767FD4DCDB}"/>
    <cellStyle name="Calculation 5 3 2 12" xfId="12960" xr:uid="{8C7B41DF-6967-41A6-BEB0-D826506D893B}"/>
    <cellStyle name="Calculation 5 3 2 13" xfId="12961" xr:uid="{26A34C42-266B-47D9-9C47-3FBAEF021D3E}"/>
    <cellStyle name="Calculation 5 3 2 14" xfId="12962" xr:uid="{E321997D-F9B3-494C-AF78-374F0E5A2338}"/>
    <cellStyle name="Calculation 5 3 2 15" xfId="12963" xr:uid="{3CA3CF57-1A5B-47D2-8DB9-F64A055CFC16}"/>
    <cellStyle name="Calculation 5 3 2 16" xfId="12964" xr:uid="{DDCEB886-C3B8-4D60-B375-8FF4B13E527D}"/>
    <cellStyle name="Calculation 5 3 2 17" xfId="12965" xr:uid="{991736AE-A5B2-4D78-8E7F-0723817F427E}"/>
    <cellStyle name="Calculation 5 3 2 18" xfId="12966" xr:uid="{6A39DFF2-D054-44EA-8076-24F5752BE96A}"/>
    <cellStyle name="Calculation 5 3 2 19" xfId="12967" xr:uid="{8283AA7A-9119-4F24-B0B2-07C1BB840C91}"/>
    <cellStyle name="Calculation 5 3 2 2" xfId="12968" xr:uid="{1381568B-FF73-49F1-B190-CC367480E518}"/>
    <cellStyle name="Calculation 5 3 2 20" xfId="12969" xr:uid="{051AB8D8-A641-4EC8-A2D7-947D09C3F9D7}"/>
    <cellStyle name="Calculation 5 3 2 21" xfId="12970" xr:uid="{252DAC39-3F88-4E1D-A7F9-66CDE8453FE3}"/>
    <cellStyle name="Calculation 5 3 2 22" xfId="12971" xr:uid="{071E88CB-2C2E-4BC5-B683-24F2E40EE7B6}"/>
    <cellStyle name="Calculation 5 3 2 23" xfId="12972" xr:uid="{8FF8F0DD-3B6E-4F3C-A11B-31CE1F5938D3}"/>
    <cellStyle name="Calculation 5 3 2 24" xfId="12973" xr:uid="{36EF9CD3-FEBC-47C9-B327-70D4F6EBD3AF}"/>
    <cellStyle name="Calculation 5 3 2 25" xfId="12974" xr:uid="{2D94CBB8-E02B-401E-B894-BE48E0544D87}"/>
    <cellStyle name="Calculation 5 3 2 26" xfId="12975" xr:uid="{A31DFBC0-0381-4A1D-A6DD-5BFE06B56C18}"/>
    <cellStyle name="Calculation 5 3 2 27" xfId="12976" xr:uid="{38B6208F-2481-4DE1-83A3-F25309CA2B2A}"/>
    <cellStyle name="Calculation 5 3 2 28" xfId="12977" xr:uid="{B94D9C66-64DA-4416-A33A-06417F8FCA4C}"/>
    <cellStyle name="Calculation 5 3 2 29" xfId="12978" xr:uid="{AE8C0F4F-1B55-445E-BFBE-9DBEDB206173}"/>
    <cellStyle name="Calculation 5 3 2 3" xfId="12979" xr:uid="{8888C299-BA88-4F72-8930-3BDC8ED1916C}"/>
    <cellStyle name="Calculation 5 3 2 4" xfId="12980" xr:uid="{B57F780A-F16B-44B2-8DA0-26CEA7DB914D}"/>
    <cellStyle name="Calculation 5 3 2 5" xfId="12981" xr:uid="{D49FCF1E-6247-4D7E-84AA-F9AD8C315477}"/>
    <cellStyle name="Calculation 5 3 2 6" xfId="12982" xr:uid="{BE28693A-B276-40FE-AEA3-CCA5403447D5}"/>
    <cellStyle name="Calculation 5 3 2 7" xfId="12983" xr:uid="{A1C5D188-742F-429C-9334-108673790D51}"/>
    <cellStyle name="Calculation 5 3 2 8" xfId="12984" xr:uid="{EB03269D-8329-4157-9D56-21D7DCDDB7EF}"/>
    <cellStyle name="Calculation 5 3 2 9" xfId="12985" xr:uid="{C0C1E0D3-CB0D-47DD-9231-50CFF7B23562}"/>
    <cellStyle name="Calculation 5 3 3" xfId="12986" xr:uid="{16FF6442-18E0-469B-BA79-9609C1AB5200}"/>
    <cellStyle name="Calculation 5 3 4" xfId="12987" xr:uid="{1CDBAF06-14F0-4521-83DB-45FF8A2CCD57}"/>
    <cellStyle name="Calculation 5 3 5" xfId="12988" xr:uid="{7DC084FF-77D3-4692-A4A0-34170C520749}"/>
    <cellStyle name="Calculation 5 3 6" xfId="12989" xr:uid="{40AF3654-37EF-417D-A3AC-13123174B917}"/>
    <cellStyle name="Calculation 5 3 7" xfId="12990" xr:uid="{EBE873A8-F47D-441C-BE62-1CE29A3B9D83}"/>
    <cellStyle name="Calculation 5 3 8" xfId="12991" xr:uid="{2A1CB86C-E641-493F-A843-E14D2FF026EA}"/>
    <cellStyle name="Calculation 5 3 9" xfId="12992" xr:uid="{814500C9-42C3-419A-930C-0D16041FA0E1}"/>
    <cellStyle name="Calculation 5 4" xfId="12993" xr:uid="{1228522D-1A43-45BB-801C-54D05E39561B}"/>
    <cellStyle name="Calculation 5 4 10" xfId="12994" xr:uid="{62D72DA4-F45C-432A-BB96-02FAFB8ECBE0}"/>
    <cellStyle name="Calculation 5 4 11" xfId="12995" xr:uid="{B5B0E136-2D33-4E98-A0CF-A3CDEDE7455E}"/>
    <cellStyle name="Calculation 5 4 12" xfId="12996" xr:uid="{4B7ABE47-39ED-413B-8C98-3BBB666E3E12}"/>
    <cellStyle name="Calculation 5 4 13" xfId="12997" xr:uid="{AF869840-4AC6-447B-8BC5-144AD80CCDE2}"/>
    <cellStyle name="Calculation 5 4 14" xfId="12998" xr:uid="{32CDFA2E-B1BE-427F-9937-DE7BFA5CA352}"/>
    <cellStyle name="Calculation 5 4 15" xfId="12999" xr:uid="{F36ADF00-2B60-42B1-ACDE-BC52592CE8A5}"/>
    <cellStyle name="Calculation 5 4 16" xfId="13000" xr:uid="{24BF06D3-DF2D-409C-91E9-696CD8B02526}"/>
    <cellStyle name="Calculation 5 4 17" xfId="13001" xr:uid="{0A969BE8-A78C-4C9F-8986-E665F2AE4A78}"/>
    <cellStyle name="Calculation 5 4 18" xfId="13002" xr:uid="{8151A065-6DB1-4B80-8B44-BEEBE4BAC120}"/>
    <cellStyle name="Calculation 5 4 19" xfId="13003" xr:uid="{FBEED67E-F5EA-4CA0-8693-9D60411F2B7A}"/>
    <cellStyle name="Calculation 5 4 2" xfId="13004" xr:uid="{0035CC00-56F1-47EA-9CE0-DE271E80FB38}"/>
    <cellStyle name="Calculation 5 4 2 10" xfId="13005" xr:uid="{0D7F3A74-F826-444D-8325-F1B12BC66135}"/>
    <cellStyle name="Calculation 5 4 2 11" xfId="13006" xr:uid="{888710FD-C22A-4D76-94CF-B14159AE85A3}"/>
    <cellStyle name="Calculation 5 4 2 12" xfId="13007" xr:uid="{23CD3289-CD6E-4385-ABE8-0AC400F7C484}"/>
    <cellStyle name="Calculation 5 4 2 13" xfId="13008" xr:uid="{2B5ADD1B-E720-4564-BE65-853F309D8515}"/>
    <cellStyle name="Calculation 5 4 2 14" xfId="13009" xr:uid="{C7C1F111-80DF-4039-B27F-6BF396307AE8}"/>
    <cellStyle name="Calculation 5 4 2 15" xfId="13010" xr:uid="{3825695A-7394-4716-9820-BB5DAAAA8A77}"/>
    <cellStyle name="Calculation 5 4 2 16" xfId="13011" xr:uid="{F6EE3603-8C5F-4B78-8992-D173B31F6BD0}"/>
    <cellStyle name="Calculation 5 4 2 17" xfId="13012" xr:uid="{5BBDC266-F6A7-41E9-9557-FB2ED3DDB15C}"/>
    <cellStyle name="Calculation 5 4 2 18" xfId="13013" xr:uid="{3ACEE9CA-E0F7-40DE-A2BD-DDEAFD7ABEC2}"/>
    <cellStyle name="Calculation 5 4 2 19" xfId="13014" xr:uid="{122192A8-3A81-4AFD-B007-3656F18B9A5C}"/>
    <cellStyle name="Calculation 5 4 2 2" xfId="13015" xr:uid="{A748FDE6-E195-4D76-826D-88F460CB0838}"/>
    <cellStyle name="Calculation 5 4 2 20" xfId="13016" xr:uid="{D03400C5-4410-46FC-AE80-D999D6F2F226}"/>
    <cellStyle name="Calculation 5 4 2 21" xfId="13017" xr:uid="{E4BA48C0-1679-4326-BD10-7B276D39F8EF}"/>
    <cellStyle name="Calculation 5 4 2 22" xfId="13018" xr:uid="{5C81F3A7-55B6-4473-A16F-F9586FF4D0CB}"/>
    <cellStyle name="Calculation 5 4 2 23" xfId="13019" xr:uid="{2CEBB108-50DB-4281-9D6B-791B2D2BADB5}"/>
    <cellStyle name="Calculation 5 4 2 24" xfId="13020" xr:uid="{E0B3A136-840A-4DBB-ABE1-0BFC74508748}"/>
    <cellStyle name="Calculation 5 4 2 25" xfId="13021" xr:uid="{328B263E-AE92-45FE-99B0-EC2248A07AE3}"/>
    <cellStyle name="Calculation 5 4 2 26" xfId="13022" xr:uid="{E0E51931-7CAC-4211-8826-F2182CFB8987}"/>
    <cellStyle name="Calculation 5 4 2 27" xfId="13023" xr:uid="{3468A18E-DD8C-4CF6-B19F-F6700052F0E6}"/>
    <cellStyle name="Calculation 5 4 2 28" xfId="13024" xr:uid="{3901F00D-D90D-409A-A89B-F9D7F6E2C221}"/>
    <cellStyle name="Calculation 5 4 2 29" xfId="13025" xr:uid="{17C5D1A3-9FC9-46A8-8D45-66820B9BA83B}"/>
    <cellStyle name="Calculation 5 4 2 3" xfId="13026" xr:uid="{D30687F9-FEF3-4074-8C72-51E590A20A8B}"/>
    <cellStyle name="Calculation 5 4 2 4" xfId="13027" xr:uid="{1D5BE38B-51C4-4903-9DCC-96D7F9580716}"/>
    <cellStyle name="Calculation 5 4 2 5" xfId="13028" xr:uid="{9E147E11-B324-436A-8F82-74E817BE6CDC}"/>
    <cellStyle name="Calculation 5 4 2 6" xfId="13029" xr:uid="{139149F5-AAE4-4873-B17D-4EA83C9B63CE}"/>
    <cellStyle name="Calculation 5 4 2 7" xfId="13030" xr:uid="{BE58AFCB-8BFE-41F6-9D9C-3913C05EB653}"/>
    <cellStyle name="Calculation 5 4 2 8" xfId="13031" xr:uid="{43A815E2-7D66-48DA-877C-D580E7D0DAB0}"/>
    <cellStyle name="Calculation 5 4 2 9" xfId="13032" xr:uid="{79BC505C-1747-489A-8088-FFEA494D812D}"/>
    <cellStyle name="Calculation 5 4 3" xfId="13033" xr:uid="{D8274B95-6E28-41C1-8A34-9CE34A693F4D}"/>
    <cellStyle name="Calculation 5 4 4" xfId="13034" xr:uid="{171B20C0-182D-466C-ADF3-D3C402DC83E5}"/>
    <cellStyle name="Calculation 5 4 5" xfId="13035" xr:uid="{2A945313-CFAF-4183-8F72-953E437C37F6}"/>
    <cellStyle name="Calculation 5 4 6" xfId="13036" xr:uid="{92515DF2-2CBD-44AE-9812-F465B2E9EF37}"/>
    <cellStyle name="Calculation 5 4 7" xfId="13037" xr:uid="{02C8F2DA-AF90-4B3C-A726-5A1E6BB41F32}"/>
    <cellStyle name="Calculation 5 4 8" xfId="13038" xr:uid="{DA75ACDE-21D4-4B2F-8B89-A66EC0F0CAE8}"/>
    <cellStyle name="Calculation 5 4 9" xfId="13039" xr:uid="{9B8AFCBD-EA65-48A0-867F-8560A5F4A681}"/>
    <cellStyle name="Calculation 5 5" xfId="13040" xr:uid="{8959A41A-6DD1-4B88-AF7D-59E8D9A325E8}"/>
    <cellStyle name="Calculation 5 5 10" xfId="13041" xr:uid="{D5E4401C-C324-41A5-96A2-170A1C86EB31}"/>
    <cellStyle name="Calculation 5 5 11" xfId="13042" xr:uid="{D43F687F-C8B1-42F3-8BEE-6F995E76C94F}"/>
    <cellStyle name="Calculation 5 5 12" xfId="13043" xr:uid="{063B6423-4739-4A27-9ECA-67648FC17FB6}"/>
    <cellStyle name="Calculation 5 5 13" xfId="13044" xr:uid="{FB95B713-C692-450D-B93D-24FF29A5DB15}"/>
    <cellStyle name="Calculation 5 5 14" xfId="13045" xr:uid="{F863AF98-03B5-4E80-BEB7-ED6E53013709}"/>
    <cellStyle name="Calculation 5 5 15" xfId="13046" xr:uid="{B369EA90-0B99-434D-9B9A-55F13805F1C8}"/>
    <cellStyle name="Calculation 5 5 16" xfId="13047" xr:uid="{5CBA39CD-0168-4FED-93F2-11927D1A01E3}"/>
    <cellStyle name="Calculation 5 5 17" xfId="13048" xr:uid="{A4AC3EC7-1DB3-4E02-86C2-503E70238655}"/>
    <cellStyle name="Calculation 5 5 18" xfId="13049" xr:uid="{BAB735B5-F2F4-4C05-A016-6A56A153E446}"/>
    <cellStyle name="Calculation 5 5 19" xfId="13050" xr:uid="{D5BC9D08-57FB-4962-A5C0-77D3EFF751C8}"/>
    <cellStyle name="Calculation 5 5 2" xfId="13051" xr:uid="{12EE641B-7808-4095-A063-AC888E59E9CA}"/>
    <cellStyle name="Calculation 5 5 2 10" xfId="13052" xr:uid="{04CD2189-54A9-471C-8092-49CE73E64989}"/>
    <cellStyle name="Calculation 5 5 2 11" xfId="13053" xr:uid="{E0D97B67-04E6-4589-B0B6-3ED89A242A0A}"/>
    <cellStyle name="Calculation 5 5 2 12" xfId="13054" xr:uid="{7B63CD92-4F3A-4A27-9FFD-AA58E7C6A228}"/>
    <cellStyle name="Calculation 5 5 2 13" xfId="13055" xr:uid="{CCA6BC8D-EC35-42CD-A4FC-B49B8998900A}"/>
    <cellStyle name="Calculation 5 5 2 14" xfId="13056" xr:uid="{E06B105C-29E0-457C-A6F8-807018BC4DCB}"/>
    <cellStyle name="Calculation 5 5 2 15" xfId="13057" xr:uid="{E981C0AE-45BE-44E6-8FA9-90FE013938C3}"/>
    <cellStyle name="Calculation 5 5 2 16" xfId="13058" xr:uid="{0597E87C-18D1-42AE-871E-E2ADDDB1BEA9}"/>
    <cellStyle name="Calculation 5 5 2 17" xfId="13059" xr:uid="{E89083F7-FBBB-4629-ABD4-4DC6FA360811}"/>
    <cellStyle name="Calculation 5 5 2 18" xfId="13060" xr:uid="{F5BC0EDC-2A7B-451F-8BC9-0C64FF1A2F22}"/>
    <cellStyle name="Calculation 5 5 2 19" xfId="13061" xr:uid="{E36E525C-1F98-470E-8436-93AD928ADAC8}"/>
    <cellStyle name="Calculation 5 5 2 2" xfId="13062" xr:uid="{97D14AAD-D18C-4665-91A3-10ED48C03202}"/>
    <cellStyle name="Calculation 5 5 2 20" xfId="13063" xr:uid="{C68FB720-F075-4295-950C-B6559D5D4CAA}"/>
    <cellStyle name="Calculation 5 5 2 21" xfId="13064" xr:uid="{A1A0C4FB-05BD-4FF9-BD80-72E767D867F5}"/>
    <cellStyle name="Calculation 5 5 2 22" xfId="13065" xr:uid="{5FD041E7-2C04-4CB3-9788-4D95711E87CF}"/>
    <cellStyle name="Calculation 5 5 2 23" xfId="13066" xr:uid="{27F0C350-F1EE-42FD-BBCA-9CC402E7FC99}"/>
    <cellStyle name="Calculation 5 5 2 24" xfId="13067" xr:uid="{8AF88364-6A0E-4CEB-8508-7CDA10EF2A7C}"/>
    <cellStyle name="Calculation 5 5 2 25" xfId="13068" xr:uid="{A9327F96-5AD0-4EB2-AC66-30933DAE97D2}"/>
    <cellStyle name="Calculation 5 5 2 26" xfId="13069" xr:uid="{FA3C2037-6CDB-4C46-B58D-8DEFF7B6CCEB}"/>
    <cellStyle name="Calculation 5 5 2 27" xfId="13070" xr:uid="{0CFDDE29-AE8F-4E91-B393-4F9194B1CB2C}"/>
    <cellStyle name="Calculation 5 5 2 28" xfId="13071" xr:uid="{7B26C996-6AC6-4FA5-882E-11771528F5A6}"/>
    <cellStyle name="Calculation 5 5 2 29" xfId="13072" xr:uid="{E3FF8815-D9E8-44C5-B38F-4FD205C0A442}"/>
    <cellStyle name="Calculation 5 5 2 3" xfId="13073" xr:uid="{00F92437-2A90-4E97-9E10-7A1C3C2C52AE}"/>
    <cellStyle name="Calculation 5 5 2 4" xfId="13074" xr:uid="{2C6528B5-3CB6-4FA8-B0BB-0B95EF120614}"/>
    <cellStyle name="Calculation 5 5 2 5" xfId="13075" xr:uid="{E54D734C-2BAF-4EBA-A99F-18AFA7EDEA94}"/>
    <cellStyle name="Calculation 5 5 2 6" xfId="13076" xr:uid="{5176C3C8-0C25-4F83-8C69-0940866A8B78}"/>
    <cellStyle name="Calculation 5 5 2 7" xfId="13077" xr:uid="{4231C5FC-2C34-4677-8196-45896EB76499}"/>
    <cellStyle name="Calculation 5 5 2 8" xfId="13078" xr:uid="{937BE3F6-C0D3-4CD7-9637-61A382F2F2DB}"/>
    <cellStyle name="Calculation 5 5 2 9" xfId="13079" xr:uid="{0084C548-8912-4F40-9736-85B2763DDE90}"/>
    <cellStyle name="Calculation 5 5 3" xfId="13080" xr:uid="{7EDBD92D-A29A-40FC-AAFA-187E013D573A}"/>
    <cellStyle name="Calculation 5 5 4" xfId="13081" xr:uid="{A947F70E-5524-49AA-BEB5-020DD943EC62}"/>
    <cellStyle name="Calculation 5 5 5" xfId="13082" xr:uid="{D8EA35A5-4AC0-4EC1-B7EA-2D8AAC98815D}"/>
    <cellStyle name="Calculation 5 5 6" xfId="13083" xr:uid="{155127E8-BEB2-4E7C-85B1-60BC2E7508AB}"/>
    <cellStyle name="Calculation 5 5 7" xfId="13084" xr:uid="{7F44FBF3-90AC-44FC-B028-FD62ED685683}"/>
    <cellStyle name="Calculation 5 5 8" xfId="13085" xr:uid="{628827F0-4BF1-4AA6-A836-39FA52276774}"/>
    <cellStyle name="Calculation 5 5 9" xfId="13086" xr:uid="{845FD61C-8240-4BE0-A4AC-1354CF6320F9}"/>
    <cellStyle name="Calculation 5 6" xfId="13087" xr:uid="{42126AFB-E8E2-4E25-A725-D4239996B65F}"/>
    <cellStyle name="Calculation 5 6 10" xfId="13088" xr:uid="{CE6182A5-BC18-463F-BC9A-53EE9C30E93B}"/>
    <cellStyle name="Calculation 5 6 11" xfId="13089" xr:uid="{F5E56EDB-AE18-4384-8562-0B5E49516A82}"/>
    <cellStyle name="Calculation 5 6 12" xfId="13090" xr:uid="{38459E81-063A-47A3-8963-8ACF05889300}"/>
    <cellStyle name="Calculation 5 6 13" xfId="13091" xr:uid="{6878E67F-4B22-4961-849B-2C49B6F2089C}"/>
    <cellStyle name="Calculation 5 6 14" xfId="13092" xr:uid="{D65CE363-8A5E-401E-AB8A-3140B0836CA6}"/>
    <cellStyle name="Calculation 5 6 15" xfId="13093" xr:uid="{D28E79EC-3E07-4273-AE67-2EC729D32404}"/>
    <cellStyle name="Calculation 5 6 16" xfId="13094" xr:uid="{C73640D2-F0AB-4B65-A35E-33F198FD50A2}"/>
    <cellStyle name="Calculation 5 6 17" xfId="13095" xr:uid="{030693FE-926C-4F4D-933B-5A2AF72D7C68}"/>
    <cellStyle name="Calculation 5 6 18" xfId="13096" xr:uid="{024BCCCA-CEB0-49CC-AB82-F0D6005739EE}"/>
    <cellStyle name="Calculation 5 6 19" xfId="13097" xr:uid="{B3B7EDF4-805B-48F6-8B77-4F5C5A285856}"/>
    <cellStyle name="Calculation 5 6 2" xfId="13098" xr:uid="{E9C56C79-4EA1-4B06-8B45-EAAB637AF7EA}"/>
    <cellStyle name="Calculation 5 6 20" xfId="13099" xr:uid="{D4A1F4F0-AFAC-486C-8C00-64547AF84DF7}"/>
    <cellStyle name="Calculation 5 6 21" xfId="13100" xr:uid="{A4A30136-9050-46E8-BFFF-3622A9214B66}"/>
    <cellStyle name="Calculation 5 6 22" xfId="13101" xr:uid="{CB9A0F87-20EB-4DAC-8C4F-CE276F31478E}"/>
    <cellStyle name="Calculation 5 6 23" xfId="13102" xr:uid="{ECAF76F8-CDF6-44F4-BB10-BAFF24CEBFAC}"/>
    <cellStyle name="Calculation 5 6 24" xfId="13103" xr:uid="{ED7AF30B-AB0E-403A-993E-5027D1024861}"/>
    <cellStyle name="Calculation 5 6 25" xfId="13104" xr:uid="{1313FEC0-E680-4EE7-B0D2-F3EFD7A0B9BA}"/>
    <cellStyle name="Calculation 5 6 26" xfId="13105" xr:uid="{10121953-53E1-4324-B7DD-0C29565DEE41}"/>
    <cellStyle name="Calculation 5 6 27" xfId="13106" xr:uid="{3B025308-B7BE-484B-96F7-7CCA59FDEDF5}"/>
    <cellStyle name="Calculation 5 6 28" xfId="13107" xr:uid="{EB899D4A-899C-4FA8-A5C3-0EDB0BFD7336}"/>
    <cellStyle name="Calculation 5 6 29" xfId="13108" xr:uid="{E49EF643-2496-45A1-A50E-2D38C04E2E08}"/>
    <cellStyle name="Calculation 5 6 3" xfId="13109" xr:uid="{2ED2C2AF-F607-4DBD-9A25-9AA0C651A85D}"/>
    <cellStyle name="Calculation 5 6 4" xfId="13110" xr:uid="{DAE2BB0B-B734-4FD1-9565-E2BE1129D699}"/>
    <cellStyle name="Calculation 5 6 5" xfId="13111" xr:uid="{DE2B54F8-3518-4342-A423-58753A222E3E}"/>
    <cellStyle name="Calculation 5 6 6" xfId="13112" xr:uid="{DA7D4589-D0D9-4165-8E39-B458D97AFF97}"/>
    <cellStyle name="Calculation 5 6 7" xfId="13113" xr:uid="{FC505BE1-8C97-448C-8F5C-3D5283DFA53B}"/>
    <cellStyle name="Calculation 5 6 8" xfId="13114" xr:uid="{E20D6E34-1D4D-40CA-B3E6-28FE70E822B6}"/>
    <cellStyle name="Calculation 5 6 9" xfId="13115" xr:uid="{11579D65-1653-4327-AE46-2302B74586F8}"/>
    <cellStyle name="Calculation 5 7" xfId="13116" xr:uid="{06B73C7C-4048-44DC-8ED2-8C6E2D74AC2B}"/>
    <cellStyle name="Calculation 5 8" xfId="13117" xr:uid="{A6766A9B-20BB-477D-A44B-3D85D2350C57}"/>
    <cellStyle name="Calculation 5 9" xfId="13118" xr:uid="{3487A0AE-915D-47C8-89E0-7970DEF89CA2}"/>
    <cellStyle name="Calculation 6" xfId="7015" xr:uid="{7EDA8CB1-0AA9-4ABD-B7A9-086E2A99489B}"/>
    <cellStyle name="Case" xfId="13119" xr:uid="{5AF23DAA-D101-4136-8F8C-4C88BC665E40}"/>
    <cellStyle name="Cellule liée" xfId="13120" xr:uid="{A0208486-D54C-4293-B516-93AA06ADF485}"/>
    <cellStyle name="CenterHead" xfId="13121" xr:uid="{4DD6CCA3-6C6C-470E-8F52-06205C0A69CE}"/>
    <cellStyle name="Check Cell" xfId="6904" builtinId="23" customBuiltin="1"/>
    <cellStyle name="Check Cell 2" xfId="345" xr:uid="{00000000-0005-0000-0000-0000F3000000}"/>
    <cellStyle name="Check Cell 2 2" xfId="1137" xr:uid="{00000000-0005-0000-0000-000045000000}"/>
    <cellStyle name="Check Cell 2 2 2" xfId="2569" xr:uid="{00000000-0005-0000-0000-0000A4020000}"/>
    <cellStyle name="Check Cell 2 2 3" xfId="2568" xr:uid="{00000000-0005-0000-0000-0000A3020000}"/>
    <cellStyle name="Check Cell 2 2 4" xfId="5947" xr:uid="{00000000-0005-0000-0000-000045000000}"/>
    <cellStyle name="Check Cell 2 2 5" xfId="13123" xr:uid="{789AA41A-8B26-47EF-9829-8BAFCBB01F7B}"/>
    <cellStyle name="Check Cell 2 2 6" xfId="13122" xr:uid="{FA15B0A6-51C0-4EBF-B5E4-CAC9CACA5AA3}"/>
    <cellStyle name="Check Cell 2 3" xfId="1438" xr:uid="{00000000-0005-0000-0000-0000F3000000}"/>
    <cellStyle name="Check Cell 2 3 2" xfId="2570" xr:uid="{00000000-0005-0000-0000-0000A5020000}"/>
    <cellStyle name="Check Cell 2 3 3" xfId="13124" xr:uid="{C48CD3BF-D522-4135-9419-60C516C13B89}"/>
    <cellStyle name="Check Cell 2 4" xfId="1743" xr:uid="{00000000-0005-0000-0000-0000A5000000}"/>
    <cellStyle name="Check Cell 2 4 2" xfId="2567" xr:uid="{00000000-0005-0000-0000-0000A2020000}"/>
    <cellStyle name="Check Cell 2 4 3" xfId="13125" xr:uid="{9BFDD14C-C239-4B14-847F-B285145726B6}"/>
    <cellStyle name="Check Cell 2 5" xfId="1034" xr:uid="{00000000-0005-0000-0000-0000A5000000}"/>
    <cellStyle name="Check Cell 2 6" xfId="13126" xr:uid="{603F3A63-F3FE-4D74-9B55-A04F8642FD82}"/>
    <cellStyle name="Check Cell 3" xfId="346" xr:uid="{00000000-0005-0000-0000-0000F4000000}"/>
    <cellStyle name="Check Cell 3 2" xfId="2572" xr:uid="{00000000-0005-0000-0000-0000A7020000}"/>
    <cellStyle name="Check Cell 3 2 2" xfId="13128" xr:uid="{4A6DDB3B-35E9-49E4-85C8-F6817C250C83}"/>
    <cellStyle name="Check Cell 3 3" xfId="2571" xr:uid="{00000000-0005-0000-0000-0000A6020000}"/>
    <cellStyle name="Check Cell 3 3 2" xfId="13127" xr:uid="{A091AB0A-17AC-4F2C-8D86-5434678FAD71}"/>
    <cellStyle name="Check Cell 3 4" xfId="6743" xr:uid="{5AE05C6E-1243-43CF-98E5-0518A5CD1A5D}"/>
    <cellStyle name="Check Cell 4" xfId="347" xr:uid="{00000000-0005-0000-0000-0000F5000000}"/>
    <cellStyle name="Check Cell 4 2" xfId="13130" xr:uid="{E7256FC8-85FF-4311-A031-B997A94AD58B}"/>
    <cellStyle name="Check Cell 4 3" xfId="13129" xr:uid="{B59A0FB5-4853-4F27-90C9-46322291E396}"/>
    <cellStyle name="Check Cell 5" xfId="13131" xr:uid="{BDE0EF73-F691-4E34-8BF3-D06887998CB9}"/>
    <cellStyle name="Check Cell 5 2" xfId="13132" xr:uid="{ACA72543-DB58-4199-A489-E76BB6A3C220}"/>
    <cellStyle name="Check Cell 6" xfId="7017" xr:uid="{3EB72FDF-6FD2-4981-9B20-5A37B4E92A9F}"/>
    <cellStyle name="clsAltData" xfId="13133" xr:uid="{5AA78081-CE5F-40F0-A5E3-9451B955C1DF}"/>
    <cellStyle name="clsAltData 10" xfId="13134" xr:uid="{8B9F37B8-CAEF-48A6-B230-840C1BF6377C}"/>
    <cellStyle name="clsAltData 11" xfId="13135" xr:uid="{074CE4D8-D909-4B86-85C3-0FB486F9EF36}"/>
    <cellStyle name="clsAltData 2" xfId="13136" xr:uid="{0EF6D5EB-4009-4A07-9450-FD598C87064F}"/>
    <cellStyle name="clsAltData 2 2" xfId="13137" xr:uid="{1B2867FD-4426-406E-BE81-EBE1DFE16BBB}"/>
    <cellStyle name="clsAltData 2 2 10" xfId="13138" xr:uid="{1C25B738-254B-49BF-B343-9A5539A90378}"/>
    <cellStyle name="clsAltData 2 2 11" xfId="13139" xr:uid="{75AD9754-F753-4016-AF7F-E2414569C746}"/>
    <cellStyle name="clsAltData 2 2 12" xfId="13140" xr:uid="{5BFFAA1C-E593-4F44-97BE-40477B40201D}"/>
    <cellStyle name="clsAltData 2 2 13" xfId="13141" xr:uid="{5B055D43-C75D-40B8-8D38-C619DED447D7}"/>
    <cellStyle name="clsAltData 2 2 14" xfId="13142" xr:uid="{4E82D335-BB2F-40FF-8175-298642FB91F9}"/>
    <cellStyle name="clsAltData 2 2 15" xfId="13143" xr:uid="{C8268DE6-051A-4746-92A1-7DB77B0F3409}"/>
    <cellStyle name="clsAltData 2 2 16" xfId="13144" xr:uid="{05EC8C0D-0B6C-4444-8F29-D877A6068543}"/>
    <cellStyle name="clsAltData 2 2 17" xfId="13145" xr:uid="{E51FAC9E-0E97-462F-AF67-87DCAE17DFDC}"/>
    <cellStyle name="clsAltData 2 2 18" xfId="13146" xr:uid="{FCE0B1EB-8C22-4E51-9327-CC9DBC8D4802}"/>
    <cellStyle name="clsAltData 2 2 19" xfId="13147" xr:uid="{8316D591-F792-44C5-B7C2-2B389E1CBC35}"/>
    <cellStyle name="clsAltData 2 2 2" xfId="13148" xr:uid="{104BE104-E828-40D3-89B7-44D3E0B3F4C7}"/>
    <cellStyle name="clsAltData 2 2 20" xfId="13149" xr:uid="{F2820D9C-3062-4C63-B06E-FF6351E5509E}"/>
    <cellStyle name="clsAltData 2 2 21" xfId="13150" xr:uid="{58F3F6C6-469E-426F-AE8F-A96A76283EED}"/>
    <cellStyle name="clsAltData 2 2 22" xfId="13151" xr:uid="{BA218818-07F3-4727-90D4-6024B056668D}"/>
    <cellStyle name="clsAltData 2 2 23" xfId="13152" xr:uid="{92CE633C-D08F-4F2C-98A9-33C847AAC8CA}"/>
    <cellStyle name="clsAltData 2 2 24" xfId="13153" xr:uid="{7F36C076-402B-4BC2-BD04-4CA1543866B3}"/>
    <cellStyle name="clsAltData 2 2 25" xfId="13154" xr:uid="{19063BA5-7B93-491C-B3BF-22EBBC81513B}"/>
    <cellStyle name="clsAltData 2 2 26" xfId="13155" xr:uid="{B5881645-D6E4-4EA8-AE5F-F5F0900E1A61}"/>
    <cellStyle name="clsAltData 2 2 27" xfId="13156" xr:uid="{73DAFCB6-FDA1-4779-9811-789161B72381}"/>
    <cellStyle name="clsAltData 2 2 28" xfId="13157" xr:uid="{074ED971-A971-4FEF-BAD1-E270B4EE5BFF}"/>
    <cellStyle name="clsAltData 2 2 3" xfId="13158" xr:uid="{E6424343-EF63-48C7-B89C-9B4122E64C73}"/>
    <cellStyle name="clsAltData 2 2 4" xfId="13159" xr:uid="{7AEE8E06-713B-45F9-A010-8EA233162CE2}"/>
    <cellStyle name="clsAltData 2 2 5" xfId="13160" xr:uid="{BA358D1E-0230-468E-9502-7E2A2CE2374F}"/>
    <cellStyle name="clsAltData 2 2 6" xfId="13161" xr:uid="{22876CB1-336C-4E9D-8032-7EA2EBF1CBCA}"/>
    <cellStyle name="clsAltData 2 2 7" xfId="13162" xr:uid="{3DAD9437-7139-40C6-83AE-AB9420C5CFB8}"/>
    <cellStyle name="clsAltData 2 2 8" xfId="13163" xr:uid="{CAE0242E-48B8-4441-A6A2-1BF3FDC06EF8}"/>
    <cellStyle name="clsAltData 2 2 9" xfId="13164" xr:uid="{53E4ACBB-BF86-49DC-8F62-3F63F38CEE7E}"/>
    <cellStyle name="clsAltData 2 3" xfId="13165" xr:uid="{DE7DEF35-C811-4CCA-9EA3-DB2BA49F89D9}"/>
    <cellStyle name="clsAltData 2 4" xfId="13166" xr:uid="{6340F4E0-D70D-4668-BD5D-5C8F02F3615D}"/>
    <cellStyle name="clsAltData 2 5" xfId="13167" xr:uid="{9FDCD9AC-8671-4B55-B8D8-9DD24E19BA42}"/>
    <cellStyle name="clsAltData 2 6" xfId="13168" xr:uid="{32AB638C-E641-4FB9-95A7-280ED29EE35B}"/>
    <cellStyle name="clsAltData 2 7" xfId="13169" xr:uid="{E9A8AAF8-76FA-4186-BE19-78312A3A64E0}"/>
    <cellStyle name="clsAltData 2 8" xfId="13170" xr:uid="{3FE5E00B-B261-4637-AD9D-9BDE22DA5507}"/>
    <cellStyle name="clsAltData 3" xfId="13171" xr:uid="{9B11926A-22AA-42FF-9FA8-726160B047E1}"/>
    <cellStyle name="clsAltData 3 2" xfId="13172" xr:uid="{3E624754-B698-473A-89C2-C68F8B4D2DF2}"/>
    <cellStyle name="clsAltData 3 2 10" xfId="13173" xr:uid="{0D3021BF-2559-4786-8883-37431A4CB968}"/>
    <cellStyle name="clsAltData 3 2 11" xfId="13174" xr:uid="{C344E798-2F19-4547-B75E-1D2FAFEE8AF4}"/>
    <cellStyle name="clsAltData 3 2 12" xfId="13175" xr:uid="{F1F1B3C0-6F40-4698-AA25-1D436EA1121A}"/>
    <cellStyle name="clsAltData 3 2 13" xfId="13176" xr:uid="{3DCFE24D-0D57-4EB1-B8CB-E71CDFC8E9FE}"/>
    <cellStyle name="clsAltData 3 2 14" xfId="13177" xr:uid="{D469E210-DCF5-4056-B3E4-1FDB621D5D82}"/>
    <cellStyle name="clsAltData 3 2 15" xfId="13178" xr:uid="{F39E5745-FF7F-4955-A12D-DD67BE619A3C}"/>
    <cellStyle name="clsAltData 3 2 16" xfId="13179" xr:uid="{01D63873-1A5F-4BD1-8153-13D50B3D8312}"/>
    <cellStyle name="clsAltData 3 2 17" xfId="13180" xr:uid="{4600289D-96DE-4186-A533-B39EE4DC5AE1}"/>
    <cellStyle name="clsAltData 3 2 18" xfId="13181" xr:uid="{91921CA6-7AC2-4338-863E-B5119E5BF595}"/>
    <cellStyle name="clsAltData 3 2 19" xfId="13182" xr:uid="{A92BB24D-6B31-45A3-918F-F8E786E736FE}"/>
    <cellStyle name="clsAltData 3 2 2" xfId="13183" xr:uid="{27D48971-96EE-4F3F-A057-4C15BA3CCDE7}"/>
    <cellStyle name="clsAltData 3 2 20" xfId="13184" xr:uid="{A742710E-546E-46B2-B80C-58D68851C7C7}"/>
    <cellStyle name="clsAltData 3 2 21" xfId="13185" xr:uid="{738CD063-C57F-4B42-99B9-CB2C79E823E6}"/>
    <cellStyle name="clsAltData 3 2 22" xfId="13186" xr:uid="{3DE479D0-9E2D-4F1E-841F-9DD2DD59CEF8}"/>
    <cellStyle name="clsAltData 3 2 23" xfId="13187" xr:uid="{3A2C1790-7053-4F0C-A499-09138241B3A6}"/>
    <cellStyle name="clsAltData 3 2 24" xfId="13188" xr:uid="{065FDF8C-CC70-4296-952A-BF88EA80B1B3}"/>
    <cellStyle name="clsAltData 3 2 25" xfId="13189" xr:uid="{6D29A925-B867-413A-88AE-C4FD0FD50D3F}"/>
    <cellStyle name="clsAltData 3 2 26" xfId="13190" xr:uid="{F4AE4F8F-CB76-4BEA-9D0F-0DA3535F92AD}"/>
    <cellStyle name="clsAltData 3 2 27" xfId="13191" xr:uid="{F2D6454E-910E-4412-ABD7-C622E4B197D9}"/>
    <cellStyle name="clsAltData 3 2 28" xfId="13192" xr:uid="{CA4F4BF2-E6F8-485A-82DB-4D32AF07DFBA}"/>
    <cellStyle name="clsAltData 3 2 3" xfId="13193" xr:uid="{31776E8D-24ED-403E-A7B6-177DC8AD36F6}"/>
    <cellStyle name="clsAltData 3 2 4" xfId="13194" xr:uid="{717E4A6B-538F-42B5-901E-D46FB0DD96EF}"/>
    <cellStyle name="clsAltData 3 2 5" xfId="13195" xr:uid="{27F2360C-0786-4E5B-BB0B-35C3A9E015B8}"/>
    <cellStyle name="clsAltData 3 2 6" xfId="13196" xr:uid="{B50F4072-FADB-4415-943C-8794F91B555E}"/>
    <cellStyle name="clsAltData 3 2 7" xfId="13197" xr:uid="{02D1F0F2-0C65-422D-B5ED-4E8977C90AF2}"/>
    <cellStyle name="clsAltData 3 2 8" xfId="13198" xr:uid="{63B93B5B-9386-4F0E-AF87-5CB4F147C547}"/>
    <cellStyle name="clsAltData 3 2 9" xfId="13199" xr:uid="{19123DB2-D341-4EB9-A785-16B167885933}"/>
    <cellStyle name="clsAltData 3 3" xfId="13200" xr:uid="{67CAA658-ED08-436C-A55A-A0E0C90140B2}"/>
    <cellStyle name="clsAltData 3 4" xfId="13201" xr:uid="{BAB4251B-3726-4FAF-AF2A-EED8D296EE5C}"/>
    <cellStyle name="clsAltData 3 5" xfId="13202" xr:uid="{A979BDBE-2326-487B-9F08-9CE5A51E9800}"/>
    <cellStyle name="clsAltData 3 6" xfId="13203" xr:uid="{43FCAA5B-4BA5-49F1-86C9-EFFDF62812AC}"/>
    <cellStyle name="clsAltData 3 7" xfId="13204" xr:uid="{6F8D544C-2994-42BC-AF1B-87F08A848575}"/>
    <cellStyle name="clsAltData 3 8" xfId="13205" xr:uid="{3A0AF010-A98F-416B-A818-34FBFF7638C6}"/>
    <cellStyle name="clsAltData 4" xfId="13206" xr:uid="{6C65A9E9-56D0-49FE-9C9F-FDB3DB5DE5F5}"/>
    <cellStyle name="clsAltData 4 2" xfId="13207" xr:uid="{0B1C0020-D9B5-46D9-A1D7-624444619EF2}"/>
    <cellStyle name="clsAltData 4 2 10" xfId="13208" xr:uid="{5A5A8171-AA7A-45EC-8889-F6B3B5BF64B8}"/>
    <cellStyle name="clsAltData 4 2 11" xfId="13209" xr:uid="{B1074E32-2CC4-414F-81E7-D89A0096D4DB}"/>
    <cellStyle name="clsAltData 4 2 12" xfId="13210" xr:uid="{7E3D8D09-FF73-4229-AC30-30788E1A94EC}"/>
    <cellStyle name="clsAltData 4 2 13" xfId="13211" xr:uid="{40045F88-2F29-44CF-854D-76F7818860C3}"/>
    <cellStyle name="clsAltData 4 2 14" xfId="13212" xr:uid="{4E0590D3-FE7B-4603-9C07-09B8D00CF3D6}"/>
    <cellStyle name="clsAltData 4 2 15" xfId="13213" xr:uid="{E6B6A712-0CEF-45F8-9FE6-096537A50931}"/>
    <cellStyle name="clsAltData 4 2 16" xfId="13214" xr:uid="{61910D98-A19D-4A01-8078-0809A9368B49}"/>
    <cellStyle name="clsAltData 4 2 17" xfId="13215" xr:uid="{FF652392-645E-476F-88A5-F5E64308FF16}"/>
    <cellStyle name="clsAltData 4 2 18" xfId="13216" xr:uid="{369197DF-5207-4EB5-9451-645F4952D514}"/>
    <cellStyle name="clsAltData 4 2 19" xfId="13217" xr:uid="{7C7BB445-18B1-4E82-8050-F030D225C09F}"/>
    <cellStyle name="clsAltData 4 2 2" xfId="13218" xr:uid="{C3F2FAE8-EB5E-4FC6-A268-64EA7BAB8D79}"/>
    <cellStyle name="clsAltData 4 2 20" xfId="13219" xr:uid="{9A4B2C9C-76CB-4705-8169-FF25A178DC42}"/>
    <cellStyle name="clsAltData 4 2 21" xfId="13220" xr:uid="{C0FA5485-BADF-4130-96A0-4E12C7CDDF23}"/>
    <cellStyle name="clsAltData 4 2 22" xfId="13221" xr:uid="{7C5EC5AE-0820-4C74-852D-1529EFBF20CD}"/>
    <cellStyle name="clsAltData 4 2 23" xfId="13222" xr:uid="{65EDD79A-1883-4F34-9B81-C0026CFA924D}"/>
    <cellStyle name="clsAltData 4 2 24" xfId="13223" xr:uid="{5D63EA50-D958-4610-8BDA-B8681B142EED}"/>
    <cellStyle name="clsAltData 4 2 25" xfId="13224" xr:uid="{99FB1799-05FF-4EA1-9E6A-1DDFF0C6CD3E}"/>
    <cellStyle name="clsAltData 4 2 26" xfId="13225" xr:uid="{E84BF2CB-0C32-4C21-9111-3217F3552ED8}"/>
    <cellStyle name="clsAltData 4 2 27" xfId="13226" xr:uid="{C3FB944B-9F15-4AF3-ADD4-BAE14463B9D2}"/>
    <cellStyle name="clsAltData 4 2 28" xfId="13227" xr:uid="{B82E65FF-B2A1-4D1A-9EFF-39A4A1CAFA21}"/>
    <cellStyle name="clsAltData 4 2 3" xfId="13228" xr:uid="{9427E5A8-E7CF-48A8-BA79-E9CD24BC6678}"/>
    <cellStyle name="clsAltData 4 2 4" xfId="13229" xr:uid="{A133CADD-C14A-4A76-983F-48F279155D18}"/>
    <cellStyle name="clsAltData 4 2 5" xfId="13230" xr:uid="{5C121F9B-62FC-4EC1-97BC-5D3E6CB85E4E}"/>
    <cellStyle name="clsAltData 4 2 6" xfId="13231" xr:uid="{C5E02A9E-EEF6-4A7F-BA58-09E623C34518}"/>
    <cellStyle name="clsAltData 4 2 7" xfId="13232" xr:uid="{9818EA96-2AA2-4550-B506-C35735CD5E3B}"/>
    <cellStyle name="clsAltData 4 2 8" xfId="13233" xr:uid="{AD120A34-C583-45FF-BA9E-1A8FA4D82974}"/>
    <cellStyle name="clsAltData 4 2 9" xfId="13234" xr:uid="{48BF32B1-12B3-42DA-941B-48679A822264}"/>
    <cellStyle name="clsAltData 4 3" xfId="13235" xr:uid="{23AFAFAC-9F73-4549-A184-433F0BC4091D}"/>
    <cellStyle name="clsAltData 4 4" xfId="13236" xr:uid="{7BD49C9F-F04C-44D1-95AF-80095737EBBF}"/>
    <cellStyle name="clsAltData 4 5" xfId="13237" xr:uid="{811528A9-FC1A-43B4-8617-1BC027276355}"/>
    <cellStyle name="clsAltData 4 6" xfId="13238" xr:uid="{7E0D9D60-6E78-4A6A-83C2-6BA98F56F19C}"/>
    <cellStyle name="clsAltData 4 7" xfId="13239" xr:uid="{A09907BD-D839-4557-A49D-786BC2501DA6}"/>
    <cellStyle name="clsAltData 4 8" xfId="13240" xr:uid="{8C106670-3DF1-4D9B-A582-23187511EED6}"/>
    <cellStyle name="clsAltData 5" xfId="13241" xr:uid="{99088565-DC7D-4335-94F0-F1582AF1ED4E}"/>
    <cellStyle name="clsAltData 5 10" xfId="13242" xr:uid="{8F8431ED-1DE5-4135-BBCD-97383104FC18}"/>
    <cellStyle name="clsAltData 5 11" xfId="13243" xr:uid="{5CE6B064-3F3D-462D-919E-7089387F790C}"/>
    <cellStyle name="clsAltData 5 12" xfId="13244" xr:uid="{DFFE99E4-8083-4EE0-956B-78708D268D94}"/>
    <cellStyle name="clsAltData 5 13" xfId="13245" xr:uid="{7AFB3863-98B0-4018-9B5D-F0179605593A}"/>
    <cellStyle name="clsAltData 5 14" xfId="13246" xr:uid="{57F9F2C5-F061-4A23-BF70-BC5F858A1344}"/>
    <cellStyle name="clsAltData 5 15" xfId="13247" xr:uid="{666996EA-EBF5-47CD-85AA-29CAF5773995}"/>
    <cellStyle name="clsAltData 5 16" xfId="13248" xr:uid="{5DA3C849-FBDB-47ED-AF70-CF351BE97692}"/>
    <cellStyle name="clsAltData 5 17" xfId="13249" xr:uid="{596CDA86-482C-4F64-9D1D-0D2C937C8CF9}"/>
    <cellStyle name="clsAltData 5 18" xfId="13250" xr:uid="{97564142-221F-4CEA-9FC9-89A80BC21E60}"/>
    <cellStyle name="clsAltData 5 19" xfId="13251" xr:uid="{378BEC18-D9CD-493F-A0BE-6D46E9DB06AB}"/>
    <cellStyle name="clsAltData 5 2" xfId="13252" xr:uid="{EB470B88-A1A3-41CB-AF51-41D7A696E6BC}"/>
    <cellStyle name="clsAltData 5 20" xfId="13253" xr:uid="{6EC05989-A598-41DC-A360-1465C77B8CE5}"/>
    <cellStyle name="clsAltData 5 21" xfId="13254" xr:uid="{8CCE1874-EDD5-4764-B6C5-C53CF9E58F3E}"/>
    <cellStyle name="clsAltData 5 22" xfId="13255" xr:uid="{89D35B76-B4B2-4E2A-A3D1-86955DBBAAC3}"/>
    <cellStyle name="clsAltData 5 23" xfId="13256" xr:uid="{58834E4D-2F65-40B1-8AD7-66EB14B5627F}"/>
    <cellStyle name="clsAltData 5 24" xfId="13257" xr:uid="{5352E4E9-AE69-4AE5-88F0-4A5E03C02167}"/>
    <cellStyle name="clsAltData 5 25" xfId="13258" xr:uid="{75D2C87E-A83E-4F39-A65C-42444FADFFB0}"/>
    <cellStyle name="clsAltData 5 26" xfId="13259" xr:uid="{53F8380A-CEE8-4BC1-A6B4-E99D4F8989EA}"/>
    <cellStyle name="clsAltData 5 27" xfId="13260" xr:uid="{9F317B6C-F754-4A10-9E27-EEEFD6F860CC}"/>
    <cellStyle name="clsAltData 5 28" xfId="13261" xr:uid="{400CC679-A736-419D-B8F4-BDB8C2E535FD}"/>
    <cellStyle name="clsAltData 5 3" xfId="13262" xr:uid="{75726A57-979A-4BB7-A0F5-121E74CEC2BC}"/>
    <cellStyle name="clsAltData 5 4" xfId="13263" xr:uid="{FC98ECC2-DD45-4ED9-BCE5-8BF9F76D3394}"/>
    <cellStyle name="clsAltData 5 5" xfId="13264" xr:uid="{89985A67-0270-4D3D-9A90-C88AEB0332CD}"/>
    <cellStyle name="clsAltData 5 6" xfId="13265" xr:uid="{06691DB5-2EC4-4A3E-A28C-DE61A9E28836}"/>
    <cellStyle name="clsAltData 5 7" xfId="13266" xr:uid="{B09E02FA-04B8-4236-94F4-A5357B375AEB}"/>
    <cellStyle name="clsAltData 5 8" xfId="13267" xr:uid="{4C75B25A-94F8-4C38-877E-7B5861B34718}"/>
    <cellStyle name="clsAltData 5 9" xfId="13268" xr:uid="{B26154BC-D973-49A3-9C84-27D7761382AE}"/>
    <cellStyle name="clsAltData 6" xfId="13269" xr:uid="{E56CD419-9475-4249-A208-776B6C16F55F}"/>
    <cellStyle name="clsAltData 7" xfId="13270" xr:uid="{E101E4EA-96C5-4678-924E-4809FC004F4B}"/>
    <cellStyle name="clsAltData 8" xfId="13271" xr:uid="{F83F5DEB-9F8E-4E41-AE91-BB24CEE9EDAE}"/>
    <cellStyle name="clsAltData 9" xfId="13272" xr:uid="{5CF5A9F0-D190-4CA7-8B83-1D5A309D89AF}"/>
    <cellStyle name="clsAltMRVData" xfId="13273" xr:uid="{5194C5E5-7403-4F67-AE39-4562120B9FAC}"/>
    <cellStyle name="clsAltMRVData 10" xfId="13274" xr:uid="{2EFDA0C8-791B-4BA8-A965-2C17BB6B644A}"/>
    <cellStyle name="clsAltMRVData 11" xfId="13275" xr:uid="{02CC8316-4396-4D1F-89B2-22117199702D}"/>
    <cellStyle name="clsAltMRVData 2" xfId="13276" xr:uid="{61F613F1-4F65-4C82-9D4A-72CA15B52040}"/>
    <cellStyle name="clsAltMRVData 2 2" xfId="13277" xr:uid="{82F00C5C-ADDD-4A6A-84EA-F332B78F5299}"/>
    <cellStyle name="clsAltMRVData 2 2 10" xfId="13278" xr:uid="{521449DB-5B90-498D-9FAC-65F22BABD2D2}"/>
    <cellStyle name="clsAltMRVData 2 2 11" xfId="13279" xr:uid="{47F24574-0B5D-4659-85A1-3FE15FD2BE1B}"/>
    <cellStyle name="clsAltMRVData 2 2 12" xfId="13280" xr:uid="{2B5F2324-3C65-4572-B7EF-F963BB173F81}"/>
    <cellStyle name="clsAltMRVData 2 2 13" xfId="13281" xr:uid="{5D6DF40F-95B7-4667-B883-8ABC2F30C0F9}"/>
    <cellStyle name="clsAltMRVData 2 2 14" xfId="13282" xr:uid="{68A63450-5FA4-4E10-9E70-4CD09C3774E8}"/>
    <cellStyle name="clsAltMRVData 2 2 15" xfId="13283" xr:uid="{4A77F5A0-D5AF-4124-8A8A-62A9C0A93FC2}"/>
    <cellStyle name="clsAltMRVData 2 2 16" xfId="13284" xr:uid="{8F96859D-3EA0-45CB-839B-3AB4D45E160C}"/>
    <cellStyle name="clsAltMRVData 2 2 17" xfId="13285" xr:uid="{C76A2987-749A-49A7-8FC7-5F9A93C958BF}"/>
    <cellStyle name="clsAltMRVData 2 2 18" xfId="13286" xr:uid="{253D7B59-35F5-4C2E-83A3-D07A2930F23F}"/>
    <cellStyle name="clsAltMRVData 2 2 19" xfId="13287" xr:uid="{E3DEA7A8-0047-4FDD-B090-9C0B74EE10FC}"/>
    <cellStyle name="clsAltMRVData 2 2 2" xfId="13288" xr:uid="{C6B4D751-A7C2-4D4B-95C4-93DD2C0B078D}"/>
    <cellStyle name="clsAltMRVData 2 2 20" xfId="13289" xr:uid="{A3DC7275-3A85-4587-A9A8-7F8DD4D33A9F}"/>
    <cellStyle name="clsAltMRVData 2 2 21" xfId="13290" xr:uid="{2235239C-DC95-4EDB-AACA-B66FD924D84D}"/>
    <cellStyle name="clsAltMRVData 2 2 22" xfId="13291" xr:uid="{5E9F0322-9419-4CE4-B322-03FE4A5B6EB6}"/>
    <cellStyle name="clsAltMRVData 2 2 23" xfId="13292" xr:uid="{7C39A0C8-7A88-40FB-B329-DC128B2AF3B4}"/>
    <cellStyle name="clsAltMRVData 2 2 24" xfId="13293" xr:uid="{1B2DDBFB-4C44-4A0C-A876-F6622EECDADD}"/>
    <cellStyle name="clsAltMRVData 2 2 25" xfId="13294" xr:uid="{FD5B9E1F-DFB4-4AAF-A091-4CFDB897D1DB}"/>
    <cellStyle name="clsAltMRVData 2 2 26" xfId="13295" xr:uid="{92B98CC5-88C4-4A17-8772-56B061AE2F78}"/>
    <cellStyle name="clsAltMRVData 2 2 27" xfId="13296" xr:uid="{B9A0D81B-9835-4225-AD96-86B2D11CC950}"/>
    <cellStyle name="clsAltMRVData 2 2 28" xfId="13297" xr:uid="{FE4105A7-777B-48FD-832E-E925CE8579F2}"/>
    <cellStyle name="clsAltMRVData 2 2 3" xfId="13298" xr:uid="{817C553A-D25B-4612-867B-FB7DE56905FF}"/>
    <cellStyle name="clsAltMRVData 2 2 4" xfId="13299" xr:uid="{2F50FF89-2A41-4A84-9B2C-FF2662F983E0}"/>
    <cellStyle name="clsAltMRVData 2 2 5" xfId="13300" xr:uid="{1F96101B-6339-412C-871F-607337EE836C}"/>
    <cellStyle name="clsAltMRVData 2 2 6" xfId="13301" xr:uid="{5E55ED63-C2B5-4B97-8784-AC4237DCAE19}"/>
    <cellStyle name="clsAltMRVData 2 2 7" xfId="13302" xr:uid="{9D0CC803-7F40-486E-8CA1-35F36141590A}"/>
    <cellStyle name="clsAltMRVData 2 2 8" xfId="13303" xr:uid="{4B122713-EAD6-49C3-BCA6-7B0040D7229C}"/>
    <cellStyle name="clsAltMRVData 2 2 9" xfId="13304" xr:uid="{30E7F7D2-5C2A-47B7-96E0-BF2E92CC5590}"/>
    <cellStyle name="clsAltMRVData 2 3" xfId="13305" xr:uid="{5F193744-3BBA-4AE3-B040-CE850193BAB8}"/>
    <cellStyle name="clsAltMRVData 2 4" xfId="13306" xr:uid="{7CF358BC-D46A-46F0-B499-31AA0AD534F3}"/>
    <cellStyle name="clsAltMRVData 2 5" xfId="13307" xr:uid="{28B07822-5EB3-4384-A9A5-3856072A92F0}"/>
    <cellStyle name="clsAltMRVData 2 6" xfId="13308" xr:uid="{D19EFC77-F7B3-4727-8F42-1225F8C068E5}"/>
    <cellStyle name="clsAltMRVData 2 7" xfId="13309" xr:uid="{4C766804-6ED5-4842-A612-CC2268DA5451}"/>
    <cellStyle name="clsAltMRVData 2 8" xfId="13310" xr:uid="{7CB1C3D2-A799-4005-9624-ED73AFB4935F}"/>
    <cellStyle name="clsAltMRVData 3" xfId="13311" xr:uid="{C7FF5E04-31C5-4E20-B9E6-0FA54AAD6857}"/>
    <cellStyle name="clsAltMRVData 3 2" xfId="13312" xr:uid="{8526CDF4-E3E9-4F57-A5A5-67DA262FAF74}"/>
    <cellStyle name="clsAltMRVData 3 2 10" xfId="13313" xr:uid="{347BE4A3-66DA-427C-B60C-0F3430755B17}"/>
    <cellStyle name="clsAltMRVData 3 2 11" xfId="13314" xr:uid="{E3C7FDBC-8BD4-4166-90F6-9F96AB7EF9C8}"/>
    <cellStyle name="clsAltMRVData 3 2 12" xfId="13315" xr:uid="{0806389A-05BD-4550-AACD-9270FCF7AB46}"/>
    <cellStyle name="clsAltMRVData 3 2 13" xfId="13316" xr:uid="{05BB4775-89E1-4FC1-8EBE-6197B26837F1}"/>
    <cellStyle name="clsAltMRVData 3 2 14" xfId="13317" xr:uid="{A90EDFE3-80EB-42FD-9B21-74D68A09AB02}"/>
    <cellStyle name="clsAltMRVData 3 2 15" xfId="13318" xr:uid="{6608CC24-6F61-4405-8D63-5D3A7FDA2586}"/>
    <cellStyle name="clsAltMRVData 3 2 16" xfId="13319" xr:uid="{9174CA21-4307-404C-8939-553CF9FEC4F6}"/>
    <cellStyle name="clsAltMRVData 3 2 17" xfId="13320" xr:uid="{D634032B-70A4-459F-817C-0DAC8FEFD43E}"/>
    <cellStyle name="clsAltMRVData 3 2 18" xfId="13321" xr:uid="{B7CD5D95-2AE4-4B32-8BAD-06D61EDAB13A}"/>
    <cellStyle name="clsAltMRVData 3 2 19" xfId="13322" xr:uid="{6792A258-0C92-42AA-9259-2C23ABCB515E}"/>
    <cellStyle name="clsAltMRVData 3 2 2" xfId="13323" xr:uid="{82508A2F-0F33-49AA-A4CB-161B6E792EF5}"/>
    <cellStyle name="clsAltMRVData 3 2 20" xfId="13324" xr:uid="{6975E4D2-68A7-4A61-918A-49EC8ABD3A9C}"/>
    <cellStyle name="clsAltMRVData 3 2 21" xfId="13325" xr:uid="{902FB102-ACD9-407D-8984-C45063855764}"/>
    <cellStyle name="clsAltMRVData 3 2 22" xfId="13326" xr:uid="{DE892975-03C7-485B-8B97-8A0BF7259E5A}"/>
    <cellStyle name="clsAltMRVData 3 2 23" xfId="13327" xr:uid="{A0909E7E-6F33-4AF8-84C4-FE2B9E1EE177}"/>
    <cellStyle name="clsAltMRVData 3 2 24" xfId="13328" xr:uid="{AFB23CFD-5735-4772-A0F0-51F639775017}"/>
    <cellStyle name="clsAltMRVData 3 2 25" xfId="13329" xr:uid="{BB2D1A03-0E22-4D71-823D-5B7D3072F582}"/>
    <cellStyle name="clsAltMRVData 3 2 26" xfId="13330" xr:uid="{AC10AE07-BAA6-43CC-9CA7-7B802DB941A1}"/>
    <cellStyle name="clsAltMRVData 3 2 27" xfId="13331" xr:uid="{EF08EA6A-AE90-45DE-81E0-195EFF302342}"/>
    <cellStyle name="clsAltMRVData 3 2 28" xfId="13332" xr:uid="{59FE2978-FCCA-4496-9133-E2877C6D7009}"/>
    <cellStyle name="clsAltMRVData 3 2 3" xfId="13333" xr:uid="{38D258B3-0A40-4087-AF73-95A60BE20140}"/>
    <cellStyle name="clsAltMRVData 3 2 4" xfId="13334" xr:uid="{5537F050-38DC-47D7-8E79-81BB628C85B1}"/>
    <cellStyle name="clsAltMRVData 3 2 5" xfId="13335" xr:uid="{9CE468B8-11CA-46DF-ACF7-559F1C2AABF9}"/>
    <cellStyle name="clsAltMRVData 3 2 6" xfId="13336" xr:uid="{AC9DDD80-A224-4423-8835-80900F157AAE}"/>
    <cellStyle name="clsAltMRVData 3 2 7" xfId="13337" xr:uid="{6CDB5BDA-FC00-4981-BFFD-4C310FA814B0}"/>
    <cellStyle name="clsAltMRVData 3 2 8" xfId="13338" xr:uid="{1F354685-6A1D-40F9-BE27-010758F576C6}"/>
    <cellStyle name="clsAltMRVData 3 2 9" xfId="13339" xr:uid="{0460A61B-E234-45AE-9094-47AD169771D8}"/>
    <cellStyle name="clsAltMRVData 3 3" xfId="13340" xr:uid="{D9A95A5A-B570-4D43-BF9A-FB98C9C23B26}"/>
    <cellStyle name="clsAltMRVData 3 4" xfId="13341" xr:uid="{37961CF4-160D-42E9-AAC6-489D107A3AEF}"/>
    <cellStyle name="clsAltMRVData 3 5" xfId="13342" xr:uid="{6EA6A0E2-4F79-4D38-B4A8-A83E346893D8}"/>
    <cellStyle name="clsAltMRVData 3 6" xfId="13343" xr:uid="{A7B4A32B-4C95-45B4-B90F-D3AFB89EEF27}"/>
    <cellStyle name="clsAltMRVData 3 7" xfId="13344" xr:uid="{0E6788AB-7FF0-4544-B31F-E64AAC40097F}"/>
    <cellStyle name="clsAltMRVData 3 8" xfId="13345" xr:uid="{73722169-E172-491F-8ADD-E86A01DC4479}"/>
    <cellStyle name="clsAltMRVData 4" xfId="13346" xr:uid="{076497AA-284D-45AA-B4BC-000DC0353048}"/>
    <cellStyle name="clsAltMRVData 4 2" xfId="13347" xr:uid="{E6F8966C-7B92-4079-8A48-18C1B1710E01}"/>
    <cellStyle name="clsAltMRVData 4 2 10" xfId="13348" xr:uid="{60A5DDC6-FA85-45F1-ABEA-3A963B7BF928}"/>
    <cellStyle name="clsAltMRVData 4 2 11" xfId="13349" xr:uid="{AACF8D5B-207A-422A-B35A-863DB88C2C5A}"/>
    <cellStyle name="clsAltMRVData 4 2 12" xfId="13350" xr:uid="{DD8D2001-623F-42D1-B5A5-32077260DC47}"/>
    <cellStyle name="clsAltMRVData 4 2 13" xfId="13351" xr:uid="{25D942B1-C153-4C25-8A4C-F3A505B1CF6C}"/>
    <cellStyle name="clsAltMRVData 4 2 14" xfId="13352" xr:uid="{739BC693-34F7-4DCD-8B9F-0F956FD6E463}"/>
    <cellStyle name="clsAltMRVData 4 2 15" xfId="13353" xr:uid="{FC63D59E-00A6-4B6B-8F96-28F85D18BF4B}"/>
    <cellStyle name="clsAltMRVData 4 2 16" xfId="13354" xr:uid="{11428CB7-00AC-45D6-B274-C3AFEC0BFF6E}"/>
    <cellStyle name="clsAltMRVData 4 2 17" xfId="13355" xr:uid="{227C0EC0-AD04-4781-9716-2222E50362D6}"/>
    <cellStyle name="clsAltMRVData 4 2 18" xfId="13356" xr:uid="{49D4F49B-6597-40F8-958E-ADB8FF0843FC}"/>
    <cellStyle name="clsAltMRVData 4 2 19" xfId="13357" xr:uid="{812042B1-1A19-431C-A4EB-A40ACFBC7905}"/>
    <cellStyle name="clsAltMRVData 4 2 2" xfId="13358" xr:uid="{2FDD4CBA-90E6-42C1-8701-23C0762D9CFC}"/>
    <cellStyle name="clsAltMRVData 4 2 20" xfId="13359" xr:uid="{CE7F0837-B388-4BBE-B655-84CBC6392667}"/>
    <cellStyle name="clsAltMRVData 4 2 21" xfId="13360" xr:uid="{E0AC62BB-5FF3-4DC1-BCA7-98CFC7048064}"/>
    <cellStyle name="clsAltMRVData 4 2 22" xfId="13361" xr:uid="{13F2CD02-6CC4-46FD-B003-415C4E1C3C1C}"/>
    <cellStyle name="clsAltMRVData 4 2 23" xfId="13362" xr:uid="{E5EF3FA9-F67D-4B81-9602-8F49280D4F19}"/>
    <cellStyle name="clsAltMRVData 4 2 24" xfId="13363" xr:uid="{70010D7C-BBB9-403A-A2BC-101797EA50E7}"/>
    <cellStyle name="clsAltMRVData 4 2 25" xfId="13364" xr:uid="{90EFC6C3-E9F9-4B27-82FB-595BEC27DDD6}"/>
    <cellStyle name="clsAltMRVData 4 2 26" xfId="13365" xr:uid="{E6F4A2E6-134F-4E86-A319-06ACDFF7D94D}"/>
    <cellStyle name="clsAltMRVData 4 2 27" xfId="13366" xr:uid="{ABAA52A7-1D6A-4043-BFF5-F70E86A9CC3D}"/>
    <cellStyle name="clsAltMRVData 4 2 28" xfId="13367" xr:uid="{A5E85779-A3A0-4BB8-B11F-B6251BED3E7C}"/>
    <cellStyle name="clsAltMRVData 4 2 3" xfId="13368" xr:uid="{16C0C9FE-6C10-4325-99A1-F57BFA462C79}"/>
    <cellStyle name="clsAltMRVData 4 2 4" xfId="13369" xr:uid="{C75BC70F-B664-4B12-934B-F873D63D308E}"/>
    <cellStyle name="clsAltMRVData 4 2 5" xfId="13370" xr:uid="{E5434DAE-B558-408D-ADD9-2655C3A50871}"/>
    <cellStyle name="clsAltMRVData 4 2 6" xfId="13371" xr:uid="{CD4F84B5-B5FE-45A8-BC76-F886DD1C388E}"/>
    <cellStyle name="clsAltMRVData 4 2 7" xfId="13372" xr:uid="{A355163E-CBB8-4DAC-8DED-E0109F8239EB}"/>
    <cellStyle name="clsAltMRVData 4 2 8" xfId="13373" xr:uid="{E277FF97-B937-4CAF-A3AB-1559CF4BE840}"/>
    <cellStyle name="clsAltMRVData 4 2 9" xfId="13374" xr:uid="{0748D9C9-1A25-42CA-B994-BF0389DB0E9F}"/>
    <cellStyle name="clsAltMRVData 4 3" xfId="13375" xr:uid="{DEE57710-4CB3-4283-B0AA-2393BE41F8EB}"/>
    <cellStyle name="clsAltMRVData 4 4" xfId="13376" xr:uid="{1C278872-CB4D-49BA-B9BE-71FD3C0F0B00}"/>
    <cellStyle name="clsAltMRVData 4 5" xfId="13377" xr:uid="{9DA85D19-ECBC-439D-A0CB-FE6D7B2E9B59}"/>
    <cellStyle name="clsAltMRVData 4 6" xfId="13378" xr:uid="{40E709F6-D008-469E-97E8-0C3AB398D3D6}"/>
    <cellStyle name="clsAltMRVData 4 7" xfId="13379" xr:uid="{52E99E9D-A9BE-498A-BA02-9DAA189C6F1B}"/>
    <cellStyle name="clsAltMRVData 4 8" xfId="13380" xr:uid="{FEA331EC-0E6C-4959-8FA5-E14B5C525144}"/>
    <cellStyle name="clsAltMRVData 5" xfId="13381" xr:uid="{90D7874A-EACD-4F42-9667-4906A9B1FDAB}"/>
    <cellStyle name="clsAltMRVData 5 10" xfId="13382" xr:uid="{239251CF-8CF7-4201-A236-BFAAFCC65F97}"/>
    <cellStyle name="clsAltMRVData 5 11" xfId="13383" xr:uid="{DB77BF2F-6F73-4B66-9FA8-926DD98C6170}"/>
    <cellStyle name="clsAltMRVData 5 12" xfId="13384" xr:uid="{A8FAAA1F-E49C-4DC1-8B76-E057AC255E3D}"/>
    <cellStyle name="clsAltMRVData 5 13" xfId="13385" xr:uid="{CABE1C7C-8273-4F19-A971-32FF387FAC1F}"/>
    <cellStyle name="clsAltMRVData 5 14" xfId="13386" xr:uid="{0D8C64F3-C85F-459D-AF42-8061B797419C}"/>
    <cellStyle name="clsAltMRVData 5 15" xfId="13387" xr:uid="{5B88194F-C363-4D74-9595-821CF7168B46}"/>
    <cellStyle name="clsAltMRVData 5 16" xfId="13388" xr:uid="{A62EF10E-8226-4DB8-8066-74FB2A89F94D}"/>
    <cellStyle name="clsAltMRVData 5 17" xfId="13389" xr:uid="{CC9C90AD-5263-4B61-9D4B-7D1DFEB22D25}"/>
    <cellStyle name="clsAltMRVData 5 18" xfId="13390" xr:uid="{7C4576AC-C5DB-4804-9306-BE5244B949F7}"/>
    <cellStyle name="clsAltMRVData 5 19" xfId="13391" xr:uid="{1AD12CB2-5DF0-4245-AF73-4B85FFF29452}"/>
    <cellStyle name="clsAltMRVData 5 2" xfId="13392" xr:uid="{A1B717B4-C86C-45E4-920A-EC1749EBE08D}"/>
    <cellStyle name="clsAltMRVData 5 20" xfId="13393" xr:uid="{786314C6-8AD2-4B1B-BA95-0E7883CA0F64}"/>
    <cellStyle name="clsAltMRVData 5 21" xfId="13394" xr:uid="{EBEA0A94-DF63-40C7-8C86-540928362BFB}"/>
    <cellStyle name="clsAltMRVData 5 22" xfId="13395" xr:uid="{ACF0C9C1-DCFD-4C96-B155-726FE527DF6B}"/>
    <cellStyle name="clsAltMRVData 5 23" xfId="13396" xr:uid="{441A9152-C661-47E5-ABA5-A4A963A61C0E}"/>
    <cellStyle name="clsAltMRVData 5 24" xfId="13397" xr:uid="{DBC2A401-311C-449E-AD5F-52B8E98845C6}"/>
    <cellStyle name="clsAltMRVData 5 25" xfId="13398" xr:uid="{C346EAD5-C89A-4AA7-8E18-255D3829C499}"/>
    <cellStyle name="clsAltMRVData 5 26" xfId="13399" xr:uid="{63D76B68-BEFC-458B-A972-5828F8FDFDA6}"/>
    <cellStyle name="clsAltMRVData 5 27" xfId="13400" xr:uid="{BE479810-E1C1-4161-A8DF-A4B665A6977E}"/>
    <cellStyle name="clsAltMRVData 5 28" xfId="13401" xr:uid="{0E8CFED9-BD04-4ACA-A038-A5F8E58CEFE7}"/>
    <cellStyle name="clsAltMRVData 5 3" xfId="13402" xr:uid="{32034629-07EB-4673-ACAD-7DDA092204ED}"/>
    <cellStyle name="clsAltMRVData 5 4" xfId="13403" xr:uid="{A5BE3B14-0212-41F6-85F8-C464DDE6C384}"/>
    <cellStyle name="clsAltMRVData 5 5" xfId="13404" xr:uid="{F3086E00-D325-48AC-A6BC-771FF9F5927E}"/>
    <cellStyle name="clsAltMRVData 5 6" xfId="13405" xr:uid="{700655DD-4F92-47D9-BC43-BF4582C84E19}"/>
    <cellStyle name="clsAltMRVData 5 7" xfId="13406" xr:uid="{385283D0-C536-4EFE-8519-97402C2C35A8}"/>
    <cellStyle name="clsAltMRVData 5 8" xfId="13407" xr:uid="{399B00DB-DE95-4363-A602-F3395E045C5C}"/>
    <cellStyle name="clsAltMRVData 5 9" xfId="13408" xr:uid="{41FF3BBE-B888-467A-B3EA-1F24DA6C50A3}"/>
    <cellStyle name="clsAltMRVData 6" xfId="13409" xr:uid="{BD75EF0D-CF99-4D21-97D4-D4BE93345189}"/>
    <cellStyle name="clsAltMRVData 7" xfId="13410" xr:uid="{D28EED12-A1D5-44EE-A236-1F39E4B77A85}"/>
    <cellStyle name="clsAltMRVData 8" xfId="13411" xr:uid="{84E23934-52FF-4104-A6D0-A24C640AD785}"/>
    <cellStyle name="clsAltMRVData 9" xfId="13412" xr:uid="{2CB4B8A9-ED79-4643-A016-FAB5F3FD41AB}"/>
    <cellStyle name="clsBlank" xfId="13413" xr:uid="{F51A7D60-731D-459C-83E7-E890F95C07CB}"/>
    <cellStyle name="clsBlank 2" xfId="13414" xr:uid="{ECE51E53-51AB-4C96-B766-A2B848191933}"/>
    <cellStyle name="clsBlank 2 10" xfId="13415" xr:uid="{7B654FEF-2E55-4F3F-BCB6-9DE6434F8CD8}"/>
    <cellStyle name="clsBlank 2 11" xfId="13416" xr:uid="{70182AEF-1E08-46BF-ADA7-A59E848F9A2A}"/>
    <cellStyle name="clsBlank 2 12" xfId="13417" xr:uid="{E17D6C53-3518-4E99-97A7-A4622ADD1231}"/>
    <cellStyle name="clsBlank 2 13" xfId="13418" xr:uid="{786F5E34-6ABA-46E7-85DA-32FAD1433205}"/>
    <cellStyle name="clsBlank 2 14" xfId="13419" xr:uid="{3231B332-7E8D-440E-8B6F-00AE87AA7EAB}"/>
    <cellStyle name="clsBlank 2 15" xfId="13420" xr:uid="{AB7F949B-1EA6-4D0F-AFB8-A0747171DDEE}"/>
    <cellStyle name="clsBlank 2 16" xfId="13421" xr:uid="{284E9545-EFDB-4B53-A169-B92C3D94381B}"/>
    <cellStyle name="clsBlank 2 17" xfId="13422" xr:uid="{174756EC-792E-4650-A97E-D12E04D149AA}"/>
    <cellStyle name="clsBlank 2 18" xfId="13423" xr:uid="{7BC0E4AA-3D3B-4044-82A5-8C5236F761AD}"/>
    <cellStyle name="clsBlank 2 19" xfId="13424" xr:uid="{F66140BE-73F6-4A83-A01C-2EC2A1777940}"/>
    <cellStyle name="clsBlank 2 2" xfId="13425" xr:uid="{26BA89C5-4D82-49F9-90E7-6FB373D8AD09}"/>
    <cellStyle name="clsBlank 2 2 10" xfId="13426" xr:uid="{A5D33B34-AA24-4984-BBB1-E3768CD865FC}"/>
    <cellStyle name="clsBlank 2 2 11" xfId="13427" xr:uid="{6E83729D-2581-4328-865B-51BF8E9D1298}"/>
    <cellStyle name="clsBlank 2 2 12" xfId="13428" xr:uid="{B559FCFD-B215-4389-8D78-2DEC0664E093}"/>
    <cellStyle name="clsBlank 2 2 13" xfId="13429" xr:uid="{765F6781-7742-4265-BA96-93E86D74CEB4}"/>
    <cellStyle name="clsBlank 2 2 14" xfId="13430" xr:uid="{0297F279-A0F9-4D41-BF23-298E48C6935B}"/>
    <cellStyle name="clsBlank 2 2 15" xfId="13431" xr:uid="{9F3538CB-3024-45CD-8429-142B12A0A72C}"/>
    <cellStyle name="clsBlank 2 2 16" xfId="13432" xr:uid="{1EAEA71B-A156-4C9D-A38A-9767FA63B52E}"/>
    <cellStyle name="clsBlank 2 2 17" xfId="13433" xr:uid="{3617419A-EBCB-4E54-A4D0-8C0AA4434B5A}"/>
    <cellStyle name="clsBlank 2 2 18" xfId="13434" xr:uid="{83F5D91C-2BB2-497B-B082-321187A94CC0}"/>
    <cellStyle name="clsBlank 2 2 19" xfId="13435" xr:uid="{03160D2D-65CA-41CA-BDCC-2156F2D86ADB}"/>
    <cellStyle name="clsBlank 2 2 2" xfId="13436" xr:uid="{70C0F74F-1CBB-421E-99E1-E7938BB301A5}"/>
    <cellStyle name="clsBlank 2 2 20" xfId="13437" xr:uid="{C4014DCF-A2FC-4606-8AEE-8B3B5A5647CE}"/>
    <cellStyle name="clsBlank 2 2 21" xfId="13438" xr:uid="{FBC494AF-792E-467A-8D41-44DA9D51B37C}"/>
    <cellStyle name="clsBlank 2 2 22" xfId="13439" xr:uid="{54C67FFF-F083-49D8-957F-1B65FCDC3DDF}"/>
    <cellStyle name="clsBlank 2 2 23" xfId="13440" xr:uid="{9E538067-F3FE-4C52-B114-FA3EDD58B11D}"/>
    <cellStyle name="clsBlank 2 2 24" xfId="13441" xr:uid="{A445D019-758A-4FBE-88A5-1749139823B3}"/>
    <cellStyle name="clsBlank 2 2 25" xfId="13442" xr:uid="{B2E390C2-F85D-4EF8-89E7-21824BE06C32}"/>
    <cellStyle name="clsBlank 2 2 26" xfId="13443" xr:uid="{BB5E2667-CF6D-4A7C-90F2-4F3B1527186E}"/>
    <cellStyle name="clsBlank 2 2 27" xfId="13444" xr:uid="{A5BAB14E-5D74-4103-BB80-C818224B58BD}"/>
    <cellStyle name="clsBlank 2 2 28" xfId="13445" xr:uid="{A6F8AA4F-4BF0-4AAC-B4D8-DF15E37113BD}"/>
    <cellStyle name="clsBlank 2 2 29" xfId="13446" xr:uid="{685C6F4D-8604-4AF4-8CEB-26E325EFDBE9}"/>
    <cellStyle name="clsBlank 2 2 3" xfId="13447" xr:uid="{62F208D9-4CBD-4A1D-9F8C-6E2856B8DC50}"/>
    <cellStyle name="clsBlank 2 2 4" xfId="13448" xr:uid="{978D8BD8-FE6D-4D8A-99BC-D209D59D9445}"/>
    <cellStyle name="clsBlank 2 2 5" xfId="13449" xr:uid="{3C1BAE72-0EA4-4AC1-A4DF-DB243731D3F0}"/>
    <cellStyle name="clsBlank 2 2 6" xfId="13450" xr:uid="{DF9CE11A-94E4-4A14-9403-AD2C0AB688B3}"/>
    <cellStyle name="clsBlank 2 2 7" xfId="13451" xr:uid="{AA912069-AF9C-4DB3-A151-40E666080121}"/>
    <cellStyle name="clsBlank 2 2 8" xfId="13452" xr:uid="{A1AE5264-6AED-450B-88D7-CB444A92685A}"/>
    <cellStyle name="clsBlank 2 2 9" xfId="13453" xr:uid="{4F46C00C-A18A-4BDF-8A62-F0FB1FC9D75B}"/>
    <cellStyle name="clsBlank 2 20" xfId="13454" xr:uid="{7F070638-C77F-49A7-AC47-5A6D53971A18}"/>
    <cellStyle name="clsBlank 2 21" xfId="13455" xr:uid="{01C7BD5E-0EF5-4E0D-AD81-DACAC0B27805}"/>
    <cellStyle name="clsBlank 2 22" xfId="13456" xr:uid="{1DFA3639-7080-462B-8279-8667AC91F844}"/>
    <cellStyle name="clsBlank 2 23" xfId="13457" xr:uid="{0B154036-B99F-431D-9F7C-2079EC9CEADF}"/>
    <cellStyle name="clsBlank 2 24" xfId="13458" xr:uid="{BA18F90C-8C48-4AAE-A82D-37957EE544FD}"/>
    <cellStyle name="clsBlank 2 25" xfId="13459" xr:uid="{94B87209-29BE-4A74-82C1-DCCAED7AC8B1}"/>
    <cellStyle name="clsBlank 2 26" xfId="13460" xr:uid="{A4C232B5-23AB-4085-B2DA-FB6A426997D7}"/>
    <cellStyle name="clsBlank 2 27" xfId="13461" xr:uid="{E14C1125-9541-4B74-BFCA-EEE928B4D133}"/>
    <cellStyle name="clsBlank 2 28" xfId="13462" xr:uid="{AAE9B16A-695F-4A87-A933-058EB6ABD710}"/>
    <cellStyle name="clsBlank 2 29" xfId="13463" xr:uid="{DABC9EF6-B974-435D-A471-DCA8CF55C064}"/>
    <cellStyle name="clsBlank 2 3" xfId="13464" xr:uid="{DB268F02-CD60-444D-ABAD-C3BA31F20C3D}"/>
    <cellStyle name="clsBlank 2 30" xfId="13465" xr:uid="{5C25592E-FB20-45FE-A343-7FC7E8D4F3DA}"/>
    <cellStyle name="clsBlank 2 4" xfId="13466" xr:uid="{CD1ECE7C-D8DA-41A1-934A-474FA38F8888}"/>
    <cellStyle name="clsBlank 2 5" xfId="13467" xr:uid="{B4BAB034-2929-4CCF-8462-584B12509B95}"/>
    <cellStyle name="clsBlank 2 6" xfId="13468" xr:uid="{523969B4-8853-41CC-9D90-E5E8057F165D}"/>
    <cellStyle name="clsBlank 2 7" xfId="13469" xr:uid="{87475073-D6BD-4268-B5B7-BD088D2B2C77}"/>
    <cellStyle name="clsBlank 2 8" xfId="13470" xr:uid="{179F06A0-91E4-4B2C-8E1E-234165080866}"/>
    <cellStyle name="clsBlank 2 9" xfId="13471" xr:uid="{59EFBD71-2767-43BB-8C77-FE8805CED635}"/>
    <cellStyle name="clsColumnHeader" xfId="13472" xr:uid="{4B3556CF-903F-4663-A7BF-7DF2DC8F0DCF}"/>
    <cellStyle name="clsColumnHeader 10" xfId="13473" xr:uid="{F00979BA-1432-49F7-9933-F6064FD55814}"/>
    <cellStyle name="clsColumnHeader 11" xfId="13474" xr:uid="{226772A6-4962-4656-B0C4-9E75146A6923}"/>
    <cellStyle name="clsColumnHeader 2" xfId="13475" xr:uid="{3C5B8792-136B-45F1-B011-130E47CFC052}"/>
    <cellStyle name="clsColumnHeader 2 2" xfId="13476" xr:uid="{D3833AF0-5C9E-49F0-ABFD-BAD9E46CD7A8}"/>
    <cellStyle name="clsColumnHeader 2 2 10" xfId="13477" xr:uid="{0B54A1FA-C4C1-471D-A1FE-F80D46FD8C6B}"/>
    <cellStyle name="clsColumnHeader 2 2 11" xfId="13478" xr:uid="{B60AFC4D-6E4B-432B-8670-7D9EE4E943D6}"/>
    <cellStyle name="clsColumnHeader 2 2 12" xfId="13479" xr:uid="{B5B60103-60DB-4F86-8E1B-C2F249C50AC5}"/>
    <cellStyle name="clsColumnHeader 2 2 13" xfId="13480" xr:uid="{AF6D4399-4DF3-4010-9EA1-B40CF219E08A}"/>
    <cellStyle name="clsColumnHeader 2 2 14" xfId="13481" xr:uid="{7B8933E7-47EE-4418-B2A0-6960E70B9EB2}"/>
    <cellStyle name="clsColumnHeader 2 2 15" xfId="13482" xr:uid="{8DC4E87C-9EA0-4535-A07A-C371A8B5A982}"/>
    <cellStyle name="clsColumnHeader 2 2 16" xfId="13483" xr:uid="{3850521D-8A1F-4609-9D1E-3A3C1FA3CC4E}"/>
    <cellStyle name="clsColumnHeader 2 2 17" xfId="13484" xr:uid="{E8BF3B14-E5B1-497E-AB4B-B32B56EEA0A0}"/>
    <cellStyle name="clsColumnHeader 2 2 18" xfId="13485" xr:uid="{8078C506-305F-4AE7-940B-1DAC1396B842}"/>
    <cellStyle name="clsColumnHeader 2 2 19" xfId="13486" xr:uid="{ADE95FCD-90E6-4DB7-980D-546CC4099BA0}"/>
    <cellStyle name="clsColumnHeader 2 2 2" xfId="13487" xr:uid="{C2290CE7-12DA-48D2-B310-3E5163F78CEE}"/>
    <cellStyle name="clsColumnHeader 2 2 20" xfId="13488" xr:uid="{0303FE24-2640-4198-BA35-3CE95F4729AC}"/>
    <cellStyle name="clsColumnHeader 2 2 21" xfId="13489" xr:uid="{3135BC7B-E4FA-42EC-8A86-73108F8B111D}"/>
    <cellStyle name="clsColumnHeader 2 2 22" xfId="13490" xr:uid="{EEC03972-8869-4A90-8D3B-943B5E0E77A6}"/>
    <cellStyle name="clsColumnHeader 2 2 23" xfId="13491" xr:uid="{1C754C80-EB57-45E3-9D6D-2BE1B100B6D9}"/>
    <cellStyle name="clsColumnHeader 2 2 24" xfId="13492" xr:uid="{0ACC3F21-38EF-4396-A3BA-8A8888353CF0}"/>
    <cellStyle name="clsColumnHeader 2 2 25" xfId="13493" xr:uid="{33EE9D5C-AA0A-49AF-856F-56E119527F68}"/>
    <cellStyle name="clsColumnHeader 2 2 26" xfId="13494" xr:uid="{606C9C77-2E9A-44E3-AC20-31FB5F5B0ADA}"/>
    <cellStyle name="clsColumnHeader 2 2 27" xfId="13495" xr:uid="{4211ED9F-2FBE-479B-95E7-C8AB5C3AFB1B}"/>
    <cellStyle name="clsColumnHeader 2 2 28" xfId="13496" xr:uid="{9ACA7AC0-3506-4A67-8363-9EAB8F9FDD49}"/>
    <cellStyle name="clsColumnHeader 2 2 3" xfId="13497" xr:uid="{69074B90-AC33-40C0-A2DA-77FB817DE033}"/>
    <cellStyle name="clsColumnHeader 2 2 4" xfId="13498" xr:uid="{9EF6C99A-7266-4810-82EA-B3B5FC593075}"/>
    <cellStyle name="clsColumnHeader 2 2 5" xfId="13499" xr:uid="{2EBE6C3C-5DC0-4E7E-A308-299C3C1517D9}"/>
    <cellStyle name="clsColumnHeader 2 2 6" xfId="13500" xr:uid="{C8A26C20-D1D0-431E-A931-B7C03FADADD7}"/>
    <cellStyle name="clsColumnHeader 2 2 7" xfId="13501" xr:uid="{6E8A98B3-094D-4153-928F-0910B101A4A3}"/>
    <cellStyle name="clsColumnHeader 2 2 8" xfId="13502" xr:uid="{74D14682-4B0A-4066-88AA-F167F3ACB09E}"/>
    <cellStyle name="clsColumnHeader 2 2 9" xfId="13503" xr:uid="{60A02C29-455E-45B9-A794-8314CA879E33}"/>
    <cellStyle name="clsColumnHeader 2 3" xfId="13504" xr:uid="{3A5D9B4B-4916-4861-BBF0-ED1777A4A41E}"/>
    <cellStyle name="clsColumnHeader 2 4" xfId="13505" xr:uid="{54647C8E-CE8B-41F4-979B-9A394A1A90C2}"/>
    <cellStyle name="clsColumnHeader 2 5" xfId="13506" xr:uid="{7802787F-CE2A-480C-BE23-7B09480A7B61}"/>
    <cellStyle name="clsColumnHeader 2 6" xfId="13507" xr:uid="{C80DDAA1-DB46-489B-9017-C94E73B4242E}"/>
    <cellStyle name="clsColumnHeader 2 7" xfId="13508" xr:uid="{4D33192C-53AA-456D-B479-235DC6005DB2}"/>
    <cellStyle name="clsColumnHeader 2 8" xfId="13509" xr:uid="{268B323F-04EB-4329-AA39-B31643921F6F}"/>
    <cellStyle name="clsColumnHeader 3" xfId="13510" xr:uid="{672269CD-C833-4F12-93C6-ABBE682BCB38}"/>
    <cellStyle name="clsColumnHeader 3 2" xfId="13511" xr:uid="{AF5E7E50-983B-41B8-AF8F-C728D21CE780}"/>
    <cellStyle name="clsColumnHeader 3 2 10" xfId="13512" xr:uid="{E2831EA4-73ED-4B13-8F44-3E1B70A104E0}"/>
    <cellStyle name="clsColumnHeader 3 2 11" xfId="13513" xr:uid="{1D4018CB-E76F-4455-A625-891C6EC3E245}"/>
    <cellStyle name="clsColumnHeader 3 2 12" xfId="13514" xr:uid="{F2B145DF-042D-4724-9606-E6FE00FE4B60}"/>
    <cellStyle name="clsColumnHeader 3 2 13" xfId="13515" xr:uid="{EA82E90C-EABC-4E1C-BD92-6452A9114BB3}"/>
    <cellStyle name="clsColumnHeader 3 2 14" xfId="13516" xr:uid="{B42BEC42-8D25-4614-8CF4-E29C96B05FB4}"/>
    <cellStyle name="clsColumnHeader 3 2 15" xfId="13517" xr:uid="{D2FD1734-2FF2-4644-931E-D7CC7281158D}"/>
    <cellStyle name="clsColumnHeader 3 2 16" xfId="13518" xr:uid="{E5DB5AEE-5757-4D99-8A17-FB5B27330E14}"/>
    <cellStyle name="clsColumnHeader 3 2 17" xfId="13519" xr:uid="{85C7AD24-4968-4481-BFE5-C2B1C8C86AED}"/>
    <cellStyle name="clsColumnHeader 3 2 18" xfId="13520" xr:uid="{8B1CF862-3CA6-4D70-ABB8-A9D4E27A08B8}"/>
    <cellStyle name="clsColumnHeader 3 2 19" xfId="13521" xr:uid="{83A5C610-5E1A-48B0-BAB1-23BE5370670F}"/>
    <cellStyle name="clsColumnHeader 3 2 2" xfId="13522" xr:uid="{9C294A8B-AFF3-45E4-A9CD-B5E20317C3B3}"/>
    <cellStyle name="clsColumnHeader 3 2 20" xfId="13523" xr:uid="{1ABDE837-BB19-4DE3-8FD9-1AE33CA1BB69}"/>
    <cellStyle name="clsColumnHeader 3 2 21" xfId="13524" xr:uid="{D1B7396E-B0CC-4439-9450-AEBFDB9B0BB5}"/>
    <cellStyle name="clsColumnHeader 3 2 22" xfId="13525" xr:uid="{795A5013-BD9E-4B39-AE3C-1098CFC144FD}"/>
    <cellStyle name="clsColumnHeader 3 2 23" xfId="13526" xr:uid="{27ABC41A-9977-4036-BC08-978B3147E343}"/>
    <cellStyle name="clsColumnHeader 3 2 24" xfId="13527" xr:uid="{5483D9C2-FF9F-4BF2-87EF-D8B1660B2979}"/>
    <cellStyle name="clsColumnHeader 3 2 25" xfId="13528" xr:uid="{7C659BD1-E8D6-4CAB-9E5F-378D21C08592}"/>
    <cellStyle name="clsColumnHeader 3 2 26" xfId="13529" xr:uid="{8A6E0131-B146-4B6E-AAED-7DC6BD14A8D2}"/>
    <cellStyle name="clsColumnHeader 3 2 27" xfId="13530" xr:uid="{8CF810E5-5654-4C8E-9F79-B89E4DCC1EAE}"/>
    <cellStyle name="clsColumnHeader 3 2 28" xfId="13531" xr:uid="{E6C21467-236A-423C-9B55-09EE276F8F20}"/>
    <cellStyle name="clsColumnHeader 3 2 3" xfId="13532" xr:uid="{0E63B07F-00F5-4B4A-AF4F-911641FC5942}"/>
    <cellStyle name="clsColumnHeader 3 2 4" xfId="13533" xr:uid="{8B28D48F-6690-4822-87F0-CBB3A969716A}"/>
    <cellStyle name="clsColumnHeader 3 2 5" xfId="13534" xr:uid="{3452282D-6FB0-4901-A792-8680358EE6C3}"/>
    <cellStyle name="clsColumnHeader 3 2 6" xfId="13535" xr:uid="{7B462FBC-A312-436C-804B-A32D6ACD6630}"/>
    <cellStyle name="clsColumnHeader 3 2 7" xfId="13536" xr:uid="{24A63F3D-E0A1-446C-BEBC-FEF89234F298}"/>
    <cellStyle name="clsColumnHeader 3 2 8" xfId="13537" xr:uid="{1B8179DA-8EC2-4402-A749-1524FC70B240}"/>
    <cellStyle name="clsColumnHeader 3 2 9" xfId="13538" xr:uid="{F91CEDA7-5499-42DB-9A50-6482295EE824}"/>
    <cellStyle name="clsColumnHeader 3 3" xfId="13539" xr:uid="{AE532E89-8EDC-408E-B4BF-922C43B8D9C5}"/>
    <cellStyle name="clsColumnHeader 3 4" xfId="13540" xr:uid="{19C00E5D-2A88-41A0-BEA9-E4FEBAFE842F}"/>
    <cellStyle name="clsColumnHeader 3 5" xfId="13541" xr:uid="{16A8F404-746D-476D-BE90-2094CDFD6BD4}"/>
    <cellStyle name="clsColumnHeader 3 6" xfId="13542" xr:uid="{48AC0F4D-828D-440D-A1A7-BCEF0AC0D471}"/>
    <cellStyle name="clsColumnHeader 3 7" xfId="13543" xr:uid="{53D962E1-2677-430C-99D6-51CDDF55A44F}"/>
    <cellStyle name="clsColumnHeader 3 8" xfId="13544" xr:uid="{51ADCFE6-7639-48EE-9F3C-BBDA23B0054D}"/>
    <cellStyle name="clsColumnHeader 4" xfId="13545" xr:uid="{11A73004-60B6-49EE-9720-033E41A629AC}"/>
    <cellStyle name="clsColumnHeader 4 2" xfId="13546" xr:uid="{B1AE77D9-6820-48C1-8D77-01734A8DBB69}"/>
    <cellStyle name="clsColumnHeader 4 2 10" xfId="13547" xr:uid="{367CA2EE-D9CE-4C53-B84D-726659FB4FD7}"/>
    <cellStyle name="clsColumnHeader 4 2 11" xfId="13548" xr:uid="{441BDE2A-B298-4916-9B0E-7A7914AFBCFA}"/>
    <cellStyle name="clsColumnHeader 4 2 12" xfId="13549" xr:uid="{EE69744A-0DDD-4033-80FC-298A677B458E}"/>
    <cellStyle name="clsColumnHeader 4 2 13" xfId="13550" xr:uid="{0DC2C4DA-39C9-4BD1-B1A8-65E9DD99A65B}"/>
    <cellStyle name="clsColumnHeader 4 2 14" xfId="13551" xr:uid="{E19F017C-412A-4DF1-9DE5-CE8CB1B9C806}"/>
    <cellStyle name="clsColumnHeader 4 2 15" xfId="13552" xr:uid="{57C5ED71-68A2-4701-A954-9324BAE3DF38}"/>
    <cellStyle name="clsColumnHeader 4 2 16" xfId="13553" xr:uid="{B218CD09-657F-4365-880F-0C224C93F783}"/>
    <cellStyle name="clsColumnHeader 4 2 17" xfId="13554" xr:uid="{DF914F17-EEC6-405D-AA20-2D47A12016D3}"/>
    <cellStyle name="clsColumnHeader 4 2 18" xfId="13555" xr:uid="{785C13FA-4173-4686-9E92-F5CA44BCEE4D}"/>
    <cellStyle name="clsColumnHeader 4 2 19" xfId="13556" xr:uid="{4982F18D-61A1-4BAF-BA7A-838FBB50809C}"/>
    <cellStyle name="clsColumnHeader 4 2 2" xfId="13557" xr:uid="{D98706D5-123A-469E-BBB8-BDAA584FB869}"/>
    <cellStyle name="clsColumnHeader 4 2 20" xfId="13558" xr:uid="{8B7EA053-34F3-49F4-9D0F-A96648E53F1D}"/>
    <cellStyle name="clsColumnHeader 4 2 21" xfId="13559" xr:uid="{ECCBD7F2-5E6C-483A-8E05-880F2172546C}"/>
    <cellStyle name="clsColumnHeader 4 2 22" xfId="13560" xr:uid="{08914590-EC02-475D-AD17-0B6302F7F90F}"/>
    <cellStyle name="clsColumnHeader 4 2 23" xfId="13561" xr:uid="{78CDF13A-C337-4587-96E5-41EB2B8620CA}"/>
    <cellStyle name="clsColumnHeader 4 2 24" xfId="13562" xr:uid="{F901F0F3-C6B4-4A56-84F5-E91CD2E32262}"/>
    <cellStyle name="clsColumnHeader 4 2 25" xfId="13563" xr:uid="{8AA21445-EAEC-46D1-AC6F-BBA98341E09C}"/>
    <cellStyle name="clsColumnHeader 4 2 26" xfId="13564" xr:uid="{4AC59803-3A06-4894-81F6-277B41898649}"/>
    <cellStyle name="clsColumnHeader 4 2 27" xfId="13565" xr:uid="{E824D9F3-DACA-46D1-B33A-A78126CC86A2}"/>
    <cellStyle name="clsColumnHeader 4 2 28" xfId="13566" xr:uid="{A74316E0-DF36-4E35-8480-E92F7CD80E2F}"/>
    <cellStyle name="clsColumnHeader 4 2 3" xfId="13567" xr:uid="{4855494B-EA36-41B9-AF04-66F9E90AA68B}"/>
    <cellStyle name="clsColumnHeader 4 2 4" xfId="13568" xr:uid="{5927E00B-1F22-4C00-B153-11652611CDF8}"/>
    <cellStyle name="clsColumnHeader 4 2 5" xfId="13569" xr:uid="{A9C744AA-7A2A-4668-8421-11A79BB23CA8}"/>
    <cellStyle name="clsColumnHeader 4 2 6" xfId="13570" xr:uid="{E1DD1225-6204-4BB5-9E1A-0E8835598DAD}"/>
    <cellStyle name="clsColumnHeader 4 2 7" xfId="13571" xr:uid="{534449CF-B882-4D25-888F-44B2CF6A02A1}"/>
    <cellStyle name="clsColumnHeader 4 2 8" xfId="13572" xr:uid="{72E68CFD-E48A-4EC7-AD8B-0A0A2ED927A8}"/>
    <cellStyle name="clsColumnHeader 4 2 9" xfId="13573" xr:uid="{4CC2BA35-2CCB-46D5-8D41-A9B7EA9BBAFD}"/>
    <cellStyle name="clsColumnHeader 4 3" xfId="13574" xr:uid="{43439E20-C30E-4FCE-8CDE-0A394E64AB6F}"/>
    <cellStyle name="clsColumnHeader 4 4" xfId="13575" xr:uid="{88F115BC-D7DF-491D-B732-50E9408FAD05}"/>
    <cellStyle name="clsColumnHeader 4 5" xfId="13576" xr:uid="{7B392BF6-A03A-439D-9943-23783A596A06}"/>
    <cellStyle name="clsColumnHeader 4 6" xfId="13577" xr:uid="{ADB90ADA-0345-46D1-912B-CC88D4240EB6}"/>
    <cellStyle name="clsColumnHeader 4 7" xfId="13578" xr:uid="{7C45DF8B-C683-47A4-8FE2-CF9A6183E438}"/>
    <cellStyle name="clsColumnHeader 4 8" xfId="13579" xr:uid="{D4E0E06F-D9BF-437E-9BF9-7708A5B6FE6F}"/>
    <cellStyle name="clsColumnHeader 5" xfId="13580" xr:uid="{9B2A96DE-2C9D-427C-9CC7-BFE865253618}"/>
    <cellStyle name="clsColumnHeader 5 10" xfId="13581" xr:uid="{BCB0D62C-AA51-4B0F-9004-37A56B6A24FD}"/>
    <cellStyle name="clsColumnHeader 5 11" xfId="13582" xr:uid="{B70C2A44-F616-420C-9501-BB0F2D5628DF}"/>
    <cellStyle name="clsColumnHeader 5 12" xfId="13583" xr:uid="{B17A5E87-DC40-4BF4-843F-B17EC9C7375E}"/>
    <cellStyle name="clsColumnHeader 5 13" xfId="13584" xr:uid="{3E016D9A-7060-4934-920D-A08E8D10EC1E}"/>
    <cellStyle name="clsColumnHeader 5 14" xfId="13585" xr:uid="{6437FC1C-1474-46F5-8E66-C361DC18C7B1}"/>
    <cellStyle name="clsColumnHeader 5 15" xfId="13586" xr:uid="{9B771DCC-35CC-4A0E-80C2-F3CAED6762E0}"/>
    <cellStyle name="clsColumnHeader 5 16" xfId="13587" xr:uid="{4AB03F5C-4293-4477-AE60-7469253680AF}"/>
    <cellStyle name="clsColumnHeader 5 17" xfId="13588" xr:uid="{56BA4CE8-B67C-46DC-B42F-F71B2D98B96B}"/>
    <cellStyle name="clsColumnHeader 5 18" xfId="13589" xr:uid="{8BF947CC-8DA6-4842-AC63-9CE2F12EFDD7}"/>
    <cellStyle name="clsColumnHeader 5 19" xfId="13590" xr:uid="{36B47034-C00C-4BEA-94FA-43A4DA50BA6F}"/>
    <cellStyle name="clsColumnHeader 5 2" xfId="13591" xr:uid="{A7466E15-B627-4CC9-BB59-38745BC3DEC2}"/>
    <cellStyle name="clsColumnHeader 5 20" xfId="13592" xr:uid="{AD3B6439-5DD0-47DB-B7C6-3A2B39C3B591}"/>
    <cellStyle name="clsColumnHeader 5 21" xfId="13593" xr:uid="{4D8077B4-220D-421A-AD43-DA441C7A1C7D}"/>
    <cellStyle name="clsColumnHeader 5 22" xfId="13594" xr:uid="{9BADEC08-398D-4BB6-80DB-9F08A7C34C8A}"/>
    <cellStyle name="clsColumnHeader 5 23" xfId="13595" xr:uid="{F1FF919F-A5CB-431B-A509-3A330ED6593B}"/>
    <cellStyle name="clsColumnHeader 5 24" xfId="13596" xr:uid="{BAB689A7-D3F7-43F4-B3BB-C133D8A329E0}"/>
    <cellStyle name="clsColumnHeader 5 25" xfId="13597" xr:uid="{860BFE4C-A34F-4EB5-A62D-02C790B39C0D}"/>
    <cellStyle name="clsColumnHeader 5 26" xfId="13598" xr:uid="{D91C4869-4A35-45C9-B09F-483B3343F00A}"/>
    <cellStyle name="clsColumnHeader 5 27" xfId="13599" xr:uid="{FFF4726E-1E26-45BE-A5F5-AF4BC730DEF6}"/>
    <cellStyle name="clsColumnHeader 5 28" xfId="13600" xr:uid="{D034F55E-5A74-4542-9CEA-216EC0DE2AC1}"/>
    <cellStyle name="clsColumnHeader 5 3" xfId="13601" xr:uid="{02E327C2-3409-40A5-8D52-18339C0F0215}"/>
    <cellStyle name="clsColumnHeader 5 4" xfId="13602" xr:uid="{AD9B7160-86C4-4340-B8D5-3E1520B73AAC}"/>
    <cellStyle name="clsColumnHeader 5 5" xfId="13603" xr:uid="{66C3C11E-2373-4142-B179-7E9F23015C21}"/>
    <cellStyle name="clsColumnHeader 5 6" xfId="13604" xr:uid="{9F110B02-F8FB-4094-AD1F-E8018F53E2B9}"/>
    <cellStyle name="clsColumnHeader 5 7" xfId="13605" xr:uid="{BF847A45-98CF-4778-A3D0-070E120F7A95}"/>
    <cellStyle name="clsColumnHeader 5 8" xfId="13606" xr:uid="{EEFF0640-2918-4314-8BFB-7BB8547D840A}"/>
    <cellStyle name="clsColumnHeader 5 9" xfId="13607" xr:uid="{259C5328-F6DA-4AA8-9A98-449F4C37F386}"/>
    <cellStyle name="clsColumnHeader 6" xfId="13608" xr:uid="{6DA7386F-AB66-4E0A-B887-FF0D5D5EA2DB}"/>
    <cellStyle name="clsColumnHeader 7" xfId="13609" xr:uid="{263E2385-4DBF-47CD-8095-B811E95AE016}"/>
    <cellStyle name="clsColumnHeader 8" xfId="13610" xr:uid="{874804CF-1D0E-4980-8487-B33188D35B60}"/>
    <cellStyle name="clsColumnHeader 9" xfId="13611" xr:uid="{2C6D9C8D-09C3-44BA-AB04-7413B0661D0E}"/>
    <cellStyle name="clsData" xfId="13612" xr:uid="{1235B59F-6505-4EB0-84EE-FC0A316CB089}"/>
    <cellStyle name="clsData 10" xfId="13613" xr:uid="{AA97F217-7D64-4985-80A3-2ECCD4581BDF}"/>
    <cellStyle name="clsData 11" xfId="13614" xr:uid="{5D703D69-E83B-46CA-94FC-A7B7FD6474B6}"/>
    <cellStyle name="clsData 2" xfId="13615" xr:uid="{A08EB2A6-1A17-4136-87CC-BA6E57DEE5A9}"/>
    <cellStyle name="clsData 2 2" xfId="13616" xr:uid="{E7800ABC-1825-4B69-8D9D-F6CCFB7617FB}"/>
    <cellStyle name="clsData 2 2 10" xfId="13617" xr:uid="{BE7B447E-B9CE-418A-BB04-ED5A3567BFCB}"/>
    <cellStyle name="clsData 2 2 11" xfId="13618" xr:uid="{D9B0B4F5-9B87-45DA-B8CD-813290F0D340}"/>
    <cellStyle name="clsData 2 2 12" xfId="13619" xr:uid="{4FBFD38D-0B91-470A-A759-AE31846DB5CC}"/>
    <cellStyle name="clsData 2 2 13" xfId="13620" xr:uid="{32C071EE-05C9-4805-AB42-B8259D5BA9F2}"/>
    <cellStyle name="clsData 2 2 14" xfId="13621" xr:uid="{71E33A74-9D2B-4CE4-A018-5556949CB136}"/>
    <cellStyle name="clsData 2 2 15" xfId="13622" xr:uid="{23D51108-3F6E-4976-A76E-728EE14EF244}"/>
    <cellStyle name="clsData 2 2 16" xfId="13623" xr:uid="{C4FA4CCC-E975-4B41-8D48-C33ED0144C3A}"/>
    <cellStyle name="clsData 2 2 17" xfId="13624" xr:uid="{276DE1ED-4E69-4503-AD8D-AE469EAEAA66}"/>
    <cellStyle name="clsData 2 2 18" xfId="13625" xr:uid="{B78CEF2A-A7CC-42EE-8B04-4E94A70E5E00}"/>
    <cellStyle name="clsData 2 2 19" xfId="13626" xr:uid="{9D55A9C0-63AC-48BA-98F4-49B05DF5D553}"/>
    <cellStyle name="clsData 2 2 2" xfId="13627" xr:uid="{2AA2C1B5-CAD8-4CB0-A21D-53D8550315AD}"/>
    <cellStyle name="clsData 2 2 20" xfId="13628" xr:uid="{25171629-ACF8-4111-BB71-A51CBA193FD1}"/>
    <cellStyle name="clsData 2 2 21" xfId="13629" xr:uid="{E608EFF1-FDEA-4D3F-A4C4-B731876F4183}"/>
    <cellStyle name="clsData 2 2 22" xfId="13630" xr:uid="{191D2449-3523-49C8-9B5B-B8E6937F1A96}"/>
    <cellStyle name="clsData 2 2 23" xfId="13631" xr:uid="{3D8B290E-4527-4561-926D-4F630B69BCCD}"/>
    <cellStyle name="clsData 2 2 24" xfId="13632" xr:uid="{412DEBA3-AAC1-40C3-9F52-7994BB8EE7AE}"/>
    <cellStyle name="clsData 2 2 25" xfId="13633" xr:uid="{11FF983C-2072-44DC-B200-D4759D8346B0}"/>
    <cellStyle name="clsData 2 2 26" xfId="13634" xr:uid="{B26D19BA-21F5-4995-8CFD-4ED79111917D}"/>
    <cellStyle name="clsData 2 2 27" xfId="13635" xr:uid="{E23E141A-3B2C-4EC6-85F5-C91792C5B4C6}"/>
    <cellStyle name="clsData 2 2 28" xfId="13636" xr:uid="{3A08E9E3-744F-4937-9F7F-51BBE3362096}"/>
    <cellStyle name="clsData 2 2 3" xfId="13637" xr:uid="{A3719015-65B8-416D-B9B2-8F4E63965C9A}"/>
    <cellStyle name="clsData 2 2 4" xfId="13638" xr:uid="{F9BCAD5C-4F30-4241-8AB2-93A3334FADEB}"/>
    <cellStyle name="clsData 2 2 5" xfId="13639" xr:uid="{7218BE37-B883-4CDE-B1E5-83F16DEF7917}"/>
    <cellStyle name="clsData 2 2 6" xfId="13640" xr:uid="{27FC992E-048A-48F2-A903-A22230FE7D6F}"/>
    <cellStyle name="clsData 2 2 7" xfId="13641" xr:uid="{F8D71A6A-23E1-43CF-BA97-35D6DF0451B1}"/>
    <cellStyle name="clsData 2 2 8" xfId="13642" xr:uid="{461626BF-EEDC-44AE-979F-C4753C8DD64A}"/>
    <cellStyle name="clsData 2 2 9" xfId="13643" xr:uid="{B099AB49-9722-41C1-B097-5FA5B8784C71}"/>
    <cellStyle name="clsData 2 3" xfId="13644" xr:uid="{E709B8D5-5662-4A6D-98F6-6D0BA4C391D8}"/>
    <cellStyle name="clsData 2 4" xfId="13645" xr:uid="{E88E080A-2D5B-4E07-B5E3-1C0B606DFD20}"/>
    <cellStyle name="clsData 2 5" xfId="13646" xr:uid="{81E3745F-768C-45BD-94EB-62BBCCF45DA7}"/>
    <cellStyle name="clsData 2 6" xfId="13647" xr:uid="{F63DE6F5-65DD-4345-BA11-C250D6EB05BC}"/>
    <cellStyle name="clsData 2 7" xfId="13648" xr:uid="{5A10A0E2-7E47-4C08-8641-D5ABEA25B263}"/>
    <cellStyle name="clsData 2 8" xfId="13649" xr:uid="{44BBC3B8-5F22-4E06-ADE1-FD4B0FFACC6D}"/>
    <cellStyle name="clsData 3" xfId="13650" xr:uid="{134E2B70-E92A-45F7-A4B1-8F5CB67C4AA1}"/>
    <cellStyle name="clsData 3 2" xfId="13651" xr:uid="{D6382FAE-30F4-416C-99F6-923D29B73FEC}"/>
    <cellStyle name="clsData 3 2 10" xfId="13652" xr:uid="{9902499C-F78C-4659-A962-565492AA9228}"/>
    <cellStyle name="clsData 3 2 11" xfId="13653" xr:uid="{371E44E6-0310-44DF-982E-375BA3745E68}"/>
    <cellStyle name="clsData 3 2 12" xfId="13654" xr:uid="{6F7FB235-3E5E-4A7B-910D-97EC7AFE9A59}"/>
    <cellStyle name="clsData 3 2 13" xfId="13655" xr:uid="{C66B9796-BBE3-40DE-8C26-82D35A8A2D04}"/>
    <cellStyle name="clsData 3 2 14" xfId="13656" xr:uid="{DB6213C7-67E8-41F0-BB98-1B277CAD9858}"/>
    <cellStyle name="clsData 3 2 15" xfId="13657" xr:uid="{33F74C3F-97DD-4BD9-B02E-A8AAE2C608F8}"/>
    <cellStyle name="clsData 3 2 16" xfId="13658" xr:uid="{398B54E6-F479-4B20-8455-F84FA6F1BD6F}"/>
    <cellStyle name="clsData 3 2 17" xfId="13659" xr:uid="{1D04718C-4ABE-4C33-AAE6-A4B1BDF1EDF7}"/>
    <cellStyle name="clsData 3 2 18" xfId="13660" xr:uid="{04706BED-660D-4908-9A8D-1D94B2A043D6}"/>
    <cellStyle name="clsData 3 2 19" xfId="13661" xr:uid="{CD4A6887-1EF8-4739-B853-607974A7E368}"/>
    <cellStyle name="clsData 3 2 2" xfId="13662" xr:uid="{DD4E02E3-1AED-4CF1-86B0-461B698ABD0A}"/>
    <cellStyle name="clsData 3 2 20" xfId="13663" xr:uid="{2E5BB812-AC26-4135-83A4-8FFACA2FAE6B}"/>
    <cellStyle name="clsData 3 2 21" xfId="13664" xr:uid="{58A5525F-7E16-4BFE-86CF-9A758F6D8977}"/>
    <cellStyle name="clsData 3 2 22" xfId="13665" xr:uid="{2C4CAD38-32A1-4667-858E-5A67F776E619}"/>
    <cellStyle name="clsData 3 2 23" xfId="13666" xr:uid="{417DFC1B-CF0B-4C47-8316-BB38E68C1E3A}"/>
    <cellStyle name="clsData 3 2 24" xfId="13667" xr:uid="{C9116B50-38BC-4ED0-9B17-E644E6025E58}"/>
    <cellStyle name="clsData 3 2 25" xfId="13668" xr:uid="{4FE036DA-B34B-46FE-A82C-81F49C7A286D}"/>
    <cellStyle name="clsData 3 2 26" xfId="13669" xr:uid="{FB034D18-A8F2-45D4-B1C9-AECB7C04FEE6}"/>
    <cellStyle name="clsData 3 2 27" xfId="13670" xr:uid="{B211C3A7-193B-4C37-BFC2-E310F0D42342}"/>
    <cellStyle name="clsData 3 2 28" xfId="13671" xr:uid="{B74EE64C-9AA5-4EDE-AB7B-DF287753A629}"/>
    <cellStyle name="clsData 3 2 3" xfId="13672" xr:uid="{246B3371-9BDF-45BC-853C-47CAC3A03A31}"/>
    <cellStyle name="clsData 3 2 4" xfId="13673" xr:uid="{0D4F48DA-8248-4BFC-8A37-3949A250A687}"/>
    <cellStyle name="clsData 3 2 5" xfId="13674" xr:uid="{3174D8F8-2606-4C78-BB5D-4FE3CFADB346}"/>
    <cellStyle name="clsData 3 2 6" xfId="13675" xr:uid="{5EB6C27D-E11D-4A68-AB0F-4B611A4B076B}"/>
    <cellStyle name="clsData 3 2 7" xfId="13676" xr:uid="{FE300E82-2C20-4129-9B71-F49AC4CE208D}"/>
    <cellStyle name="clsData 3 2 8" xfId="13677" xr:uid="{F8AAD3F2-4309-4116-9CEF-F0F02A1D4BD5}"/>
    <cellStyle name="clsData 3 2 9" xfId="13678" xr:uid="{75C8F035-6383-4945-8EB0-392D766A83C4}"/>
    <cellStyle name="clsData 3 3" xfId="13679" xr:uid="{5C982040-FDAC-4319-912D-FA277243C424}"/>
    <cellStyle name="clsData 3 4" xfId="13680" xr:uid="{04BB3CB7-9330-4047-A93B-F037B1241588}"/>
    <cellStyle name="clsData 3 5" xfId="13681" xr:uid="{DFE5C5E5-097E-443A-8279-AF06C9BD4E3C}"/>
    <cellStyle name="clsData 3 6" xfId="13682" xr:uid="{BA9C59EE-A37B-4262-A9B6-7E0BB22004C3}"/>
    <cellStyle name="clsData 3 7" xfId="13683" xr:uid="{BA94037B-FE02-402B-B3EF-DE31A3428953}"/>
    <cellStyle name="clsData 3 8" xfId="13684" xr:uid="{7C8F7FC1-ADA0-4B12-B509-45F7C1864975}"/>
    <cellStyle name="clsData 4" xfId="13685" xr:uid="{A33A6F1E-5F21-4383-9646-5C337FD37D25}"/>
    <cellStyle name="clsData 4 2" xfId="13686" xr:uid="{9A72AE83-D1AB-4DCB-9152-8B9C265C3E53}"/>
    <cellStyle name="clsData 4 2 10" xfId="13687" xr:uid="{02284AB9-3023-4D59-A0CA-27482FDC8568}"/>
    <cellStyle name="clsData 4 2 11" xfId="13688" xr:uid="{76783735-6397-4261-9343-31085F3403EF}"/>
    <cellStyle name="clsData 4 2 12" xfId="13689" xr:uid="{A5379ED6-7286-4C76-84E0-24B12FD17B67}"/>
    <cellStyle name="clsData 4 2 13" xfId="13690" xr:uid="{58EBDC24-F49C-40D5-87D5-3C4491D2D237}"/>
    <cellStyle name="clsData 4 2 14" xfId="13691" xr:uid="{73029062-6CE3-4A10-94F9-C51E353C7249}"/>
    <cellStyle name="clsData 4 2 15" xfId="13692" xr:uid="{4A4C8798-61EC-45A2-8DB9-C910F24F75DE}"/>
    <cellStyle name="clsData 4 2 16" xfId="13693" xr:uid="{DE197B7C-DCED-431D-9780-989FE5FA1C1B}"/>
    <cellStyle name="clsData 4 2 17" xfId="13694" xr:uid="{2DE45E23-294D-47E7-B06A-E2FB3E1EC30E}"/>
    <cellStyle name="clsData 4 2 18" xfId="13695" xr:uid="{CF73DF3D-ED9C-4AFD-B4A1-6D5132804887}"/>
    <cellStyle name="clsData 4 2 19" xfId="13696" xr:uid="{FA7C3112-8FD0-4270-BE01-45A383909F13}"/>
    <cellStyle name="clsData 4 2 2" xfId="13697" xr:uid="{5F7B713A-21AD-4DED-B45B-551999658ADF}"/>
    <cellStyle name="clsData 4 2 20" xfId="13698" xr:uid="{E708077A-7D5E-434A-AD58-709B3BE94D1F}"/>
    <cellStyle name="clsData 4 2 21" xfId="13699" xr:uid="{F97B3F92-786D-474C-AEB8-06BA3BC09B74}"/>
    <cellStyle name="clsData 4 2 22" xfId="13700" xr:uid="{F9232200-5AD4-484B-8065-8C2B9E6A4AD7}"/>
    <cellStyle name="clsData 4 2 23" xfId="13701" xr:uid="{2D04DD6A-4A44-4F48-86E4-86F49A927A6C}"/>
    <cellStyle name="clsData 4 2 24" xfId="13702" xr:uid="{DB2247B9-46AD-439B-BA95-6F3F273CD0A0}"/>
    <cellStyle name="clsData 4 2 25" xfId="13703" xr:uid="{D303B0B9-9986-4214-9AEE-F8CED1E63DE7}"/>
    <cellStyle name="clsData 4 2 26" xfId="13704" xr:uid="{4FA6FF8B-F2F0-43EA-955F-9A926A80D9AC}"/>
    <cellStyle name="clsData 4 2 27" xfId="13705" xr:uid="{22E0C852-6A1F-469E-A310-C62211BAACD2}"/>
    <cellStyle name="clsData 4 2 28" xfId="13706" xr:uid="{AA1234A1-529D-47AB-AB5F-A6A1F77E6BE0}"/>
    <cellStyle name="clsData 4 2 3" xfId="13707" xr:uid="{141A00ED-A5A0-466D-8346-7FC821671C28}"/>
    <cellStyle name="clsData 4 2 4" xfId="13708" xr:uid="{2CA5F414-151A-4543-A359-ACBF10687302}"/>
    <cellStyle name="clsData 4 2 5" xfId="13709" xr:uid="{B6F4CC9A-6C10-484D-A3E1-9A2F82A10217}"/>
    <cellStyle name="clsData 4 2 6" xfId="13710" xr:uid="{360F2663-9E8F-41BE-80E8-4F1A70C42E14}"/>
    <cellStyle name="clsData 4 2 7" xfId="13711" xr:uid="{5F141787-3EE3-46A4-8BEA-D3D812CD2EC9}"/>
    <cellStyle name="clsData 4 2 8" xfId="13712" xr:uid="{DB2368A3-47DE-4E86-AAD3-78864A0AC327}"/>
    <cellStyle name="clsData 4 2 9" xfId="13713" xr:uid="{335FC394-D253-4B4E-B059-CDF94A0E300E}"/>
    <cellStyle name="clsData 4 3" xfId="13714" xr:uid="{5721E2F2-27F4-47EB-8E69-7875E7E27A7D}"/>
    <cellStyle name="clsData 4 4" xfId="13715" xr:uid="{4D711D3A-F69D-4533-81B7-7D250E9337F0}"/>
    <cellStyle name="clsData 4 5" xfId="13716" xr:uid="{E291B9E0-8842-4AD2-8D13-C824634C129D}"/>
    <cellStyle name="clsData 4 6" xfId="13717" xr:uid="{9160A806-297C-4430-B6D4-8B8AD79333EF}"/>
    <cellStyle name="clsData 4 7" xfId="13718" xr:uid="{F80BC9AF-1CE6-4A07-AE5A-E06AD738F8E6}"/>
    <cellStyle name="clsData 4 8" xfId="13719" xr:uid="{4688026D-46B0-4D88-97E4-EAF4DBA11655}"/>
    <cellStyle name="clsData 5" xfId="13720" xr:uid="{796E8A14-328D-4F54-ACAB-0BD18564D647}"/>
    <cellStyle name="clsData 5 10" xfId="13721" xr:uid="{DA3D4D68-6380-495A-ABA5-6476A7D195A9}"/>
    <cellStyle name="clsData 5 11" xfId="13722" xr:uid="{3093BE79-18B7-4309-B3EE-913E9A1E11E5}"/>
    <cellStyle name="clsData 5 12" xfId="13723" xr:uid="{67AB48F9-06A6-423D-B47C-DD6258604284}"/>
    <cellStyle name="clsData 5 13" xfId="13724" xr:uid="{A1A64C09-0291-41B0-908F-4F7CD202688D}"/>
    <cellStyle name="clsData 5 14" xfId="13725" xr:uid="{A7A48F48-39CE-4D62-876F-F5F9857C17C9}"/>
    <cellStyle name="clsData 5 15" xfId="13726" xr:uid="{1C9DEA92-3DC4-489C-8654-1AD63BDC1442}"/>
    <cellStyle name="clsData 5 16" xfId="13727" xr:uid="{75D2B902-AC2C-4EFB-86B5-795652EC8106}"/>
    <cellStyle name="clsData 5 17" xfId="13728" xr:uid="{1CE23F23-B136-451C-BB45-32823F824AA4}"/>
    <cellStyle name="clsData 5 18" xfId="13729" xr:uid="{A6DB4225-44D9-468C-A36B-76F95CBAEBCB}"/>
    <cellStyle name="clsData 5 19" xfId="13730" xr:uid="{588E02FE-A7D5-44C6-8404-7A0040CED8A2}"/>
    <cellStyle name="clsData 5 2" xfId="13731" xr:uid="{BC45BFDB-8DE4-41D5-AF4D-2B21E5D31BEF}"/>
    <cellStyle name="clsData 5 20" xfId="13732" xr:uid="{BF72DBF1-1CDE-4180-86F8-0575389D639B}"/>
    <cellStyle name="clsData 5 21" xfId="13733" xr:uid="{FD40CD79-FA58-4018-8A0C-07785EF52D85}"/>
    <cellStyle name="clsData 5 22" xfId="13734" xr:uid="{117A9BAD-6BD1-4E7F-9302-B2B7D4E290BE}"/>
    <cellStyle name="clsData 5 23" xfId="13735" xr:uid="{FF9C6B39-07CD-417D-82F3-EFC130D5432E}"/>
    <cellStyle name="clsData 5 24" xfId="13736" xr:uid="{0E1E28B8-CFBE-4F2F-9550-140A7D91E6E7}"/>
    <cellStyle name="clsData 5 25" xfId="13737" xr:uid="{3AAD5198-7B28-4587-863B-B49DA2A6B4E1}"/>
    <cellStyle name="clsData 5 26" xfId="13738" xr:uid="{9CF763F9-64AB-4019-9B3F-99531D2760A5}"/>
    <cellStyle name="clsData 5 27" xfId="13739" xr:uid="{9CFDF0F8-918E-4024-9671-19E59B6D981A}"/>
    <cellStyle name="clsData 5 28" xfId="13740" xr:uid="{AD72F55D-4D71-4FB6-921A-921BDFE51EFB}"/>
    <cellStyle name="clsData 5 3" xfId="13741" xr:uid="{869A3CBC-219B-4AA7-80B9-503DF7231743}"/>
    <cellStyle name="clsData 5 4" xfId="13742" xr:uid="{D580D43A-C9D8-4B55-B473-1458CBFAFDCB}"/>
    <cellStyle name="clsData 5 5" xfId="13743" xr:uid="{66C286A5-A529-4B3D-908A-99E28A6AE601}"/>
    <cellStyle name="clsData 5 6" xfId="13744" xr:uid="{1A0A3377-5026-41FD-B27B-31A236B4D352}"/>
    <cellStyle name="clsData 5 7" xfId="13745" xr:uid="{84DFCA4B-50CD-4612-B2DA-346D59747743}"/>
    <cellStyle name="clsData 5 8" xfId="13746" xr:uid="{5E7BACAA-C6B0-4712-954F-EA8DA56EE422}"/>
    <cellStyle name="clsData 5 9" xfId="13747" xr:uid="{1EE930F3-AE1F-4E5A-BEF8-279B2E4DF532}"/>
    <cellStyle name="clsData 6" xfId="13748" xr:uid="{FC66196A-6C0F-4F4A-AE11-E79427736DBB}"/>
    <cellStyle name="clsData 7" xfId="13749" xr:uid="{DEA30E84-9419-43A7-8B5F-B9CBB0B40D8A}"/>
    <cellStyle name="clsData 8" xfId="13750" xr:uid="{47276EE3-ED48-4BF8-BF8C-F1774F0816AA}"/>
    <cellStyle name="clsData 9" xfId="13751" xr:uid="{AE50FB00-BB08-4805-BB92-A5B89FB5D117}"/>
    <cellStyle name="clsDefault" xfId="13752" xr:uid="{75494C04-8B45-4790-B746-B0E9AC1B607F}"/>
    <cellStyle name="clsFooter" xfId="13753" xr:uid="{8ED30F49-6AC3-4980-B8F7-454BC3D36281}"/>
    <cellStyle name="clsFooter 10" xfId="13754" xr:uid="{D6800B17-2F75-46E2-8A0C-763A4BC6946C}"/>
    <cellStyle name="clsFooter 11" xfId="13755" xr:uid="{F2A1CF2C-D367-477F-AEBD-E51EB177C86D}"/>
    <cellStyle name="clsFooter 2" xfId="13756" xr:uid="{9FE74BA4-AC79-43C6-88D9-1DC59192EDFF}"/>
    <cellStyle name="clsFooter 2 2" xfId="13757" xr:uid="{A2389FBA-E452-4C0B-B625-AE18E03E9A2A}"/>
    <cellStyle name="clsFooter 2 2 10" xfId="13758" xr:uid="{312B91E6-A290-41B0-A0E1-974F26768150}"/>
    <cellStyle name="clsFooter 2 2 11" xfId="13759" xr:uid="{5FBE0F92-F13A-4170-840E-3C9F6F7784E0}"/>
    <cellStyle name="clsFooter 2 2 12" xfId="13760" xr:uid="{FA9A26DA-97E6-4499-BB57-E582DF576205}"/>
    <cellStyle name="clsFooter 2 2 13" xfId="13761" xr:uid="{F2F30231-2999-44B9-BDEC-0E06FA2E551B}"/>
    <cellStyle name="clsFooter 2 2 14" xfId="13762" xr:uid="{D99CD29C-3C3E-44F1-9173-947E65D4DBD0}"/>
    <cellStyle name="clsFooter 2 2 15" xfId="13763" xr:uid="{F3665C72-4679-40A5-A6CF-BF97230F3A47}"/>
    <cellStyle name="clsFooter 2 2 16" xfId="13764" xr:uid="{76D9E751-33AE-459C-AF3D-48BF5A606FBF}"/>
    <cellStyle name="clsFooter 2 2 17" xfId="13765" xr:uid="{D7BDCBD4-7E20-46D4-900F-7F9438B7DBCA}"/>
    <cellStyle name="clsFooter 2 2 18" xfId="13766" xr:uid="{C2AA6AF5-FDA7-4384-9566-026D8F29CF7E}"/>
    <cellStyle name="clsFooter 2 2 19" xfId="13767" xr:uid="{0A90F7F3-453F-49B7-91C2-AF96C12372D4}"/>
    <cellStyle name="clsFooter 2 2 2" xfId="13768" xr:uid="{86452E0F-43D3-42D7-9F40-1BA87366DF8B}"/>
    <cellStyle name="clsFooter 2 2 20" xfId="13769" xr:uid="{E24F9D0E-3EAC-4AB5-9B2E-BD5474F6CA3F}"/>
    <cellStyle name="clsFooter 2 2 21" xfId="13770" xr:uid="{B5DEE717-FBF9-4465-B83D-5239ADF9C71F}"/>
    <cellStyle name="clsFooter 2 2 22" xfId="13771" xr:uid="{281B3D80-31A6-4507-BFA1-70FA5759A222}"/>
    <cellStyle name="clsFooter 2 2 23" xfId="13772" xr:uid="{0B9C8F4D-AA8A-4AFD-A322-26E0B04EBB96}"/>
    <cellStyle name="clsFooter 2 2 24" xfId="13773" xr:uid="{2630F8CA-FA5B-45B9-85DC-E0467CEE18E2}"/>
    <cellStyle name="clsFooter 2 2 25" xfId="13774" xr:uid="{D68A9A35-EEB0-4638-9FCD-E6D4893652B4}"/>
    <cellStyle name="clsFooter 2 2 26" xfId="13775" xr:uid="{A32CF3A4-BDF4-43E5-A154-D6ADE6A40E49}"/>
    <cellStyle name="clsFooter 2 2 27" xfId="13776" xr:uid="{D3B173D4-1A56-488E-8EB4-51F8E4814AFC}"/>
    <cellStyle name="clsFooter 2 2 28" xfId="13777" xr:uid="{256CFC50-450A-467B-8BD8-4D2C30DCBA1D}"/>
    <cellStyle name="clsFooter 2 2 3" xfId="13778" xr:uid="{30656BC3-5958-46E0-BFCE-FC66207A2F25}"/>
    <cellStyle name="clsFooter 2 2 4" xfId="13779" xr:uid="{56A9F588-EB56-46B2-A4B2-992DC6601418}"/>
    <cellStyle name="clsFooter 2 2 5" xfId="13780" xr:uid="{70351FB8-A666-47D4-BAC6-079BB15BD31D}"/>
    <cellStyle name="clsFooter 2 2 6" xfId="13781" xr:uid="{52D5B5AC-128A-4E29-BA87-DC5F9A8B82A5}"/>
    <cellStyle name="clsFooter 2 2 7" xfId="13782" xr:uid="{B311545E-144B-425F-8929-5293849A81AA}"/>
    <cellStyle name="clsFooter 2 2 8" xfId="13783" xr:uid="{66193AA1-6277-4A04-A2DF-E11233B67F1C}"/>
    <cellStyle name="clsFooter 2 2 9" xfId="13784" xr:uid="{4192C65A-3CDB-4393-8F9C-83E24A44EEA2}"/>
    <cellStyle name="clsFooter 2 3" xfId="13785" xr:uid="{C85FACB9-8ADD-4605-BCEB-DD332F732992}"/>
    <cellStyle name="clsFooter 2 4" xfId="13786" xr:uid="{3626F46B-D5AF-4D12-8EF4-840DD92562E7}"/>
    <cellStyle name="clsFooter 2 5" xfId="13787" xr:uid="{C23CF96D-19EF-414F-BF7A-36234790D691}"/>
    <cellStyle name="clsFooter 2 6" xfId="13788" xr:uid="{394641A7-DB29-4086-A6AE-93E2A17D7E41}"/>
    <cellStyle name="clsFooter 2 7" xfId="13789" xr:uid="{14BB4F1E-9A21-4A7F-8068-EF36A1A587B6}"/>
    <cellStyle name="clsFooter 2 8" xfId="13790" xr:uid="{503F5EFE-0AAD-42FA-8B38-8DFEDB1DB09E}"/>
    <cellStyle name="clsFooter 3" xfId="13791" xr:uid="{5CDF065D-0AC2-4A5C-90AE-7BB856439B91}"/>
    <cellStyle name="clsFooter 3 2" xfId="13792" xr:uid="{9E25FC47-1E70-4858-8E01-4E5EF238730F}"/>
    <cellStyle name="clsFooter 3 2 10" xfId="13793" xr:uid="{4DEA5B41-898C-4ADE-A1B2-478FCCC3952A}"/>
    <cellStyle name="clsFooter 3 2 11" xfId="13794" xr:uid="{0FAABAA3-97B4-4245-82CE-81BA85B9ABAD}"/>
    <cellStyle name="clsFooter 3 2 12" xfId="13795" xr:uid="{34FA47F2-73A0-4239-9CB1-01797944EA37}"/>
    <cellStyle name="clsFooter 3 2 13" xfId="13796" xr:uid="{D2331CC7-4AFA-43CD-AECE-41A729373F25}"/>
    <cellStyle name="clsFooter 3 2 14" xfId="13797" xr:uid="{911308EE-7527-4820-AC3B-21826C01612B}"/>
    <cellStyle name="clsFooter 3 2 15" xfId="13798" xr:uid="{1253B2EB-AB74-47C6-B1D2-C6DA8677E5D2}"/>
    <cellStyle name="clsFooter 3 2 16" xfId="13799" xr:uid="{0A2BEF5C-2402-4B44-A6C2-F49385C7F3D9}"/>
    <cellStyle name="clsFooter 3 2 17" xfId="13800" xr:uid="{62E26985-D76B-4713-A4B6-887025FB99AF}"/>
    <cellStyle name="clsFooter 3 2 18" xfId="13801" xr:uid="{12BC895B-5E70-4E1F-8035-89269836A318}"/>
    <cellStyle name="clsFooter 3 2 19" xfId="13802" xr:uid="{BDAB19C3-FE13-4D1C-98C5-C99428F2E1C4}"/>
    <cellStyle name="clsFooter 3 2 2" xfId="13803" xr:uid="{9C575104-864D-4C31-8383-294EFC1E1B9E}"/>
    <cellStyle name="clsFooter 3 2 20" xfId="13804" xr:uid="{F2C1AAEB-A4F4-4C28-A2E7-CDA4B14B917A}"/>
    <cellStyle name="clsFooter 3 2 21" xfId="13805" xr:uid="{E5974B94-54BF-4A67-B110-1F0B1C768BF9}"/>
    <cellStyle name="clsFooter 3 2 22" xfId="13806" xr:uid="{7253021C-BED5-4F93-BA84-162DB0E88C10}"/>
    <cellStyle name="clsFooter 3 2 23" xfId="13807" xr:uid="{D3E7D428-78E3-45AE-AB55-A5F471C7AF4F}"/>
    <cellStyle name="clsFooter 3 2 24" xfId="13808" xr:uid="{8EB97D2E-E7BF-40A2-8BE0-D6A2A2133557}"/>
    <cellStyle name="clsFooter 3 2 25" xfId="13809" xr:uid="{26027A56-7ABD-4B5C-B95C-DDE9C62AC13E}"/>
    <cellStyle name="clsFooter 3 2 26" xfId="13810" xr:uid="{AC3D6E85-BCB9-4728-A42B-2F2DC79BF30B}"/>
    <cellStyle name="clsFooter 3 2 27" xfId="13811" xr:uid="{16BEA4B1-12DE-43CA-954F-A015F8B8387A}"/>
    <cellStyle name="clsFooter 3 2 28" xfId="13812" xr:uid="{F453A980-7AA1-492C-B728-84424730D625}"/>
    <cellStyle name="clsFooter 3 2 3" xfId="13813" xr:uid="{311185A7-57F3-4EC3-B0DA-F47D2BBCA012}"/>
    <cellStyle name="clsFooter 3 2 4" xfId="13814" xr:uid="{526F5D14-E429-471B-9C11-0732E00455F9}"/>
    <cellStyle name="clsFooter 3 2 5" xfId="13815" xr:uid="{E221AFDF-CA6B-49F2-872C-65F847FEF831}"/>
    <cellStyle name="clsFooter 3 2 6" xfId="13816" xr:uid="{7803317E-4C7E-4022-B573-1204ED013089}"/>
    <cellStyle name="clsFooter 3 2 7" xfId="13817" xr:uid="{0FA03519-88EE-46E0-ADD7-1104798BF46D}"/>
    <cellStyle name="clsFooter 3 2 8" xfId="13818" xr:uid="{38570B03-95A3-4547-9F68-00595E5D1717}"/>
    <cellStyle name="clsFooter 3 2 9" xfId="13819" xr:uid="{43617F44-6416-4A1D-818B-5B3D3BF54B25}"/>
    <cellStyle name="clsFooter 3 3" xfId="13820" xr:uid="{6FB887A4-29C9-4CAD-9942-EB9DB1720E0F}"/>
    <cellStyle name="clsFooter 3 4" xfId="13821" xr:uid="{BBAD1F7E-F1A3-4B5E-82AD-D1C145CF49CC}"/>
    <cellStyle name="clsFooter 3 5" xfId="13822" xr:uid="{2F307568-3BF1-4827-BBF2-F6C0BA9E2023}"/>
    <cellStyle name="clsFooter 3 6" xfId="13823" xr:uid="{5FD1CEC3-8726-4D19-9D34-96E227F8F779}"/>
    <cellStyle name="clsFooter 3 7" xfId="13824" xr:uid="{73DCDB31-86CB-4858-8EB5-7F3C5449385C}"/>
    <cellStyle name="clsFooter 3 8" xfId="13825" xr:uid="{7EA57310-DD87-4C6D-91F8-EBEF48F2063F}"/>
    <cellStyle name="clsFooter 4" xfId="13826" xr:uid="{16ACE490-A4D9-43D1-B3B4-27D70EF4F81D}"/>
    <cellStyle name="clsFooter 4 2" xfId="13827" xr:uid="{5248AA49-04FA-4EF3-9544-58BFF95AE7DC}"/>
    <cellStyle name="clsFooter 4 2 10" xfId="13828" xr:uid="{F1A47F6A-5276-4B0D-85BE-8B83828EE383}"/>
    <cellStyle name="clsFooter 4 2 11" xfId="13829" xr:uid="{531EC1D4-4E99-445D-8478-6B26A121C1DC}"/>
    <cellStyle name="clsFooter 4 2 12" xfId="13830" xr:uid="{1A4ABF88-DF27-4273-81F4-8009D910BE9D}"/>
    <cellStyle name="clsFooter 4 2 13" xfId="13831" xr:uid="{50BDFA9C-F7F0-4A7B-8DB9-DDD0DF03B616}"/>
    <cellStyle name="clsFooter 4 2 14" xfId="13832" xr:uid="{DABD3E02-9201-49E8-8932-6FEC6B2F476D}"/>
    <cellStyle name="clsFooter 4 2 15" xfId="13833" xr:uid="{B444188B-8CAE-4A6D-A82A-8EABFFD0A0F3}"/>
    <cellStyle name="clsFooter 4 2 16" xfId="13834" xr:uid="{890BF7AF-EF00-4F1D-AB3C-C97E97143037}"/>
    <cellStyle name="clsFooter 4 2 17" xfId="13835" xr:uid="{DFE945F8-514B-45BF-B442-52BBFDB9360B}"/>
    <cellStyle name="clsFooter 4 2 18" xfId="13836" xr:uid="{956EB6AA-9105-4F7C-8E70-6258A9B13DC0}"/>
    <cellStyle name="clsFooter 4 2 19" xfId="13837" xr:uid="{D82F25E4-8542-4EB8-957A-966E7312414C}"/>
    <cellStyle name="clsFooter 4 2 2" xfId="13838" xr:uid="{68CE8181-6615-42BE-9E0F-74EA4DEC7C73}"/>
    <cellStyle name="clsFooter 4 2 20" xfId="13839" xr:uid="{7426FAC5-2D16-4728-AA64-6C9159C65195}"/>
    <cellStyle name="clsFooter 4 2 21" xfId="13840" xr:uid="{52D87150-2EE1-4849-A8E8-4AD709CFBDC1}"/>
    <cellStyle name="clsFooter 4 2 22" xfId="13841" xr:uid="{77CFC137-8369-4FD1-A296-46038BB7B5B9}"/>
    <cellStyle name="clsFooter 4 2 23" xfId="13842" xr:uid="{D97D21DA-24D2-4895-91D7-2435DFDE4562}"/>
    <cellStyle name="clsFooter 4 2 24" xfId="13843" xr:uid="{161A374A-ACAB-4E22-845F-3CB99EFE248B}"/>
    <cellStyle name="clsFooter 4 2 25" xfId="13844" xr:uid="{90E7C575-9400-4473-8119-BF41425F9805}"/>
    <cellStyle name="clsFooter 4 2 26" xfId="13845" xr:uid="{45E3A579-8C11-4E09-9BD8-EE10DAE4CA42}"/>
    <cellStyle name="clsFooter 4 2 27" xfId="13846" xr:uid="{0EC4B57C-A524-496D-87ED-232C71C2A1EF}"/>
    <cellStyle name="clsFooter 4 2 28" xfId="13847" xr:uid="{CC7F697D-45A3-4FE8-A111-B8B6B88B12E4}"/>
    <cellStyle name="clsFooter 4 2 3" xfId="13848" xr:uid="{D63D2587-7BF6-497F-942E-A815A9B18B4D}"/>
    <cellStyle name="clsFooter 4 2 4" xfId="13849" xr:uid="{615C72B1-A639-41F9-9774-C7917F8420B6}"/>
    <cellStyle name="clsFooter 4 2 5" xfId="13850" xr:uid="{4EFD3057-5D3A-4889-ACD4-D3A619890D08}"/>
    <cellStyle name="clsFooter 4 2 6" xfId="13851" xr:uid="{D20C878C-83B6-485F-AF0E-A9876F03782F}"/>
    <cellStyle name="clsFooter 4 2 7" xfId="13852" xr:uid="{B9752607-B95C-4089-91C9-C697D26DD8C4}"/>
    <cellStyle name="clsFooter 4 2 8" xfId="13853" xr:uid="{69447BF1-2C1E-4426-907E-A46C47DC6386}"/>
    <cellStyle name="clsFooter 4 2 9" xfId="13854" xr:uid="{3DEFEF76-95AA-40BA-858C-58CFA6E2B5F2}"/>
    <cellStyle name="clsFooter 4 3" xfId="13855" xr:uid="{9CE4274C-037A-49F1-BFCC-EA0A4A17F039}"/>
    <cellStyle name="clsFooter 4 4" xfId="13856" xr:uid="{AFEE6962-B13B-47B8-972A-474A109C55F6}"/>
    <cellStyle name="clsFooter 4 5" xfId="13857" xr:uid="{CEB871C6-3454-43C0-9582-202D8802F431}"/>
    <cellStyle name="clsFooter 4 6" xfId="13858" xr:uid="{6926AC0C-C41F-47E2-8E64-70C3E6F22650}"/>
    <cellStyle name="clsFooter 4 7" xfId="13859" xr:uid="{56A73DE4-4E75-4B39-A5CD-B3A0B60C2D9C}"/>
    <cellStyle name="clsFooter 4 8" xfId="13860" xr:uid="{E40E6664-B3E3-4AC1-A79A-24A306F8E06D}"/>
    <cellStyle name="clsFooter 5" xfId="13861" xr:uid="{60D40482-D8FB-4C21-A610-1C5C6C0E44FF}"/>
    <cellStyle name="clsFooter 5 10" xfId="13862" xr:uid="{5E222BA7-58B6-432E-8FE4-18173FED967B}"/>
    <cellStyle name="clsFooter 5 11" xfId="13863" xr:uid="{E9762629-29D8-4178-B9F3-40AC7C61E1A2}"/>
    <cellStyle name="clsFooter 5 12" xfId="13864" xr:uid="{6DC3538B-340F-412F-88F0-808CD580DCD4}"/>
    <cellStyle name="clsFooter 5 13" xfId="13865" xr:uid="{E998FCF8-40F4-4C60-94D0-24102345487A}"/>
    <cellStyle name="clsFooter 5 14" xfId="13866" xr:uid="{39E558B2-C472-426E-8C0A-BFDF2BE471F9}"/>
    <cellStyle name="clsFooter 5 15" xfId="13867" xr:uid="{9F55E7C5-6BFA-4248-99E6-3F4D019BF5A7}"/>
    <cellStyle name="clsFooter 5 16" xfId="13868" xr:uid="{65DF1888-7FF3-4008-8546-1ACF0FDD3517}"/>
    <cellStyle name="clsFooter 5 17" xfId="13869" xr:uid="{D5DA16AD-78D7-439C-B1AA-96D27496AADD}"/>
    <cellStyle name="clsFooter 5 18" xfId="13870" xr:uid="{DDE31A58-6F57-47AE-92EF-A7FBDF15971E}"/>
    <cellStyle name="clsFooter 5 19" xfId="13871" xr:uid="{FFCDC615-B36E-450D-8B3F-404691B1C3CF}"/>
    <cellStyle name="clsFooter 5 2" xfId="13872" xr:uid="{BF77B6E2-B351-426B-8490-702CD7EB7F61}"/>
    <cellStyle name="clsFooter 5 20" xfId="13873" xr:uid="{F0BFACEC-18A5-4A22-8DD3-F5517F700F15}"/>
    <cellStyle name="clsFooter 5 21" xfId="13874" xr:uid="{2B062F13-E8A1-42D5-BDD6-3EEFBA453EA0}"/>
    <cellStyle name="clsFooter 5 22" xfId="13875" xr:uid="{2610BB2F-DEF1-4176-95A8-531DA67DE38B}"/>
    <cellStyle name="clsFooter 5 23" xfId="13876" xr:uid="{91813C93-6178-4CF8-9B56-CD5253090302}"/>
    <cellStyle name="clsFooter 5 24" xfId="13877" xr:uid="{6522BF90-F2EE-4909-9C51-78DF7E31E822}"/>
    <cellStyle name="clsFooter 5 25" xfId="13878" xr:uid="{9946BBA1-2F00-4576-AC84-7D4CBBCE91C0}"/>
    <cellStyle name="clsFooter 5 26" xfId="13879" xr:uid="{ED17202B-82C8-4022-AAA4-C20EC5E0278E}"/>
    <cellStyle name="clsFooter 5 27" xfId="13880" xr:uid="{EA389FDE-A38B-4143-86B3-A57269269252}"/>
    <cellStyle name="clsFooter 5 28" xfId="13881" xr:uid="{DDB44F3D-931F-499F-81E8-807226EFDB41}"/>
    <cellStyle name="clsFooter 5 3" xfId="13882" xr:uid="{9751A503-E781-45FA-BF5C-BD217F1C2476}"/>
    <cellStyle name="clsFooter 5 4" xfId="13883" xr:uid="{83B2C397-03DB-4BB3-A5BA-E5B0D9D3467E}"/>
    <cellStyle name="clsFooter 5 5" xfId="13884" xr:uid="{5A331D80-D28D-4F40-B7BE-65973F669DA0}"/>
    <cellStyle name="clsFooter 5 6" xfId="13885" xr:uid="{703B5344-A9EB-4486-896F-BCEB5997E090}"/>
    <cellStyle name="clsFooter 5 7" xfId="13886" xr:uid="{776F82EC-F8C7-43EC-A102-E3A4018C6D21}"/>
    <cellStyle name="clsFooter 5 8" xfId="13887" xr:uid="{175F26FD-8265-4D5A-A6D5-765DA951A2F5}"/>
    <cellStyle name="clsFooter 5 9" xfId="13888" xr:uid="{C2C21545-A87D-4557-B6BA-70DCEB697C60}"/>
    <cellStyle name="clsFooter 6" xfId="13889" xr:uid="{23076D4A-6EDF-4033-9250-2A77194A8CB2}"/>
    <cellStyle name="clsFooter 7" xfId="13890" xr:uid="{3BBE8C6E-3D28-4C16-AC57-9A2240BCF84E}"/>
    <cellStyle name="clsFooter 8" xfId="13891" xr:uid="{64AEE447-64C1-45E2-900F-9B785BB7CE41}"/>
    <cellStyle name="clsFooter 9" xfId="13892" xr:uid="{836D3FA5-154B-4B78-97DA-BF237D56E1A3}"/>
    <cellStyle name="clsIndexTableData" xfId="13893" xr:uid="{3E2B3536-3EB3-4E61-9131-24764F20F9D5}"/>
    <cellStyle name="clsIndexTableHdr" xfId="13894" xr:uid="{8D293041-7D51-4719-A9FD-412AA898A15B}"/>
    <cellStyle name="clsIndexTableTitle" xfId="13895" xr:uid="{41D6C951-6853-426C-AD0D-FF5967AB9176}"/>
    <cellStyle name="clsIndexTableTitle 10" xfId="13896" xr:uid="{AA99AB0F-37C5-4035-8C60-C5129D6431D9}"/>
    <cellStyle name="clsIndexTableTitle 11" xfId="13897" xr:uid="{DA9853DA-32C4-4199-9E65-8EE8E9C9B3BF}"/>
    <cellStyle name="clsIndexTableTitle 2" xfId="13898" xr:uid="{3B6F903C-1D16-4284-ACF7-F7B6677C9F69}"/>
    <cellStyle name="clsIndexTableTitle 2 2" xfId="13899" xr:uid="{398E50A4-A201-426F-BA31-E03E2678E2D2}"/>
    <cellStyle name="clsIndexTableTitle 2 2 10" xfId="13900" xr:uid="{C5E7716E-C4BC-4544-9E38-77A36180F07A}"/>
    <cellStyle name="clsIndexTableTitle 2 2 11" xfId="13901" xr:uid="{5659B84F-5D66-441A-BBF3-2B77FFE2C37B}"/>
    <cellStyle name="clsIndexTableTitle 2 2 12" xfId="13902" xr:uid="{655A0F82-1C14-474A-98F3-2FB197365568}"/>
    <cellStyle name="clsIndexTableTitle 2 2 13" xfId="13903" xr:uid="{6DBAC7ED-6CB3-46CB-A886-85398658318C}"/>
    <cellStyle name="clsIndexTableTitle 2 2 14" xfId="13904" xr:uid="{B73294F7-7B8E-4EE4-B488-2E3774A85ED9}"/>
    <cellStyle name="clsIndexTableTitle 2 2 15" xfId="13905" xr:uid="{9642DEA5-C476-469C-B8BE-ADC1B76731D1}"/>
    <cellStyle name="clsIndexTableTitle 2 2 16" xfId="13906" xr:uid="{5D0407E5-B447-4B76-9D12-D14334FF1BBB}"/>
    <cellStyle name="clsIndexTableTitle 2 2 17" xfId="13907" xr:uid="{25C9F1D7-546F-40B6-91B9-8940DBAC90F6}"/>
    <cellStyle name="clsIndexTableTitle 2 2 18" xfId="13908" xr:uid="{A862B9B7-BF9E-4F37-8C4B-B0CBADA8A83C}"/>
    <cellStyle name="clsIndexTableTitle 2 2 19" xfId="13909" xr:uid="{03E8FE7F-E8DD-4789-A1CC-30B6E09D36A4}"/>
    <cellStyle name="clsIndexTableTitle 2 2 2" xfId="13910" xr:uid="{864F02FA-F868-4568-BFB5-16680E55C13D}"/>
    <cellStyle name="clsIndexTableTitle 2 2 20" xfId="13911" xr:uid="{8E0D3A4D-44B9-42D6-ABF6-098FB7C4B94D}"/>
    <cellStyle name="clsIndexTableTitle 2 2 21" xfId="13912" xr:uid="{AD88F417-E5CF-42E6-907E-F72B911B4265}"/>
    <cellStyle name="clsIndexTableTitle 2 2 22" xfId="13913" xr:uid="{D4AD2D0B-2D81-40E0-AD70-290949DFDD97}"/>
    <cellStyle name="clsIndexTableTitle 2 2 23" xfId="13914" xr:uid="{17600D2D-FB4B-4854-A346-E3200E956239}"/>
    <cellStyle name="clsIndexTableTitle 2 2 24" xfId="13915" xr:uid="{38DA5CE6-3DBA-4C36-B12B-9CDB0AB4E6E6}"/>
    <cellStyle name="clsIndexTableTitle 2 2 25" xfId="13916" xr:uid="{72AA496A-86EA-4F65-A371-669C60766363}"/>
    <cellStyle name="clsIndexTableTitle 2 2 26" xfId="13917" xr:uid="{EEE43012-C254-4554-BC2A-5B2783BC306F}"/>
    <cellStyle name="clsIndexTableTitle 2 2 27" xfId="13918" xr:uid="{9C213CC9-25F9-4675-8F94-920E3794264A}"/>
    <cellStyle name="clsIndexTableTitle 2 2 28" xfId="13919" xr:uid="{2CFA9DD6-9FDF-4580-99FE-CAE4355A0853}"/>
    <cellStyle name="clsIndexTableTitle 2 2 3" xfId="13920" xr:uid="{A4E74247-ABBE-4F23-A03D-ACA548FB617A}"/>
    <cellStyle name="clsIndexTableTitle 2 2 4" xfId="13921" xr:uid="{130FE07E-7370-49B0-AB5A-3B1893B849E4}"/>
    <cellStyle name="clsIndexTableTitle 2 2 5" xfId="13922" xr:uid="{D0343103-5C41-4CD6-A7E9-13AC6ACC4E82}"/>
    <cellStyle name="clsIndexTableTitle 2 2 6" xfId="13923" xr:uid="{8B0E963A-1894-4E2A-8606-8AD4EF8A3957}"/>
    <cellStyle name="clsIndexTableTitle 2 2 7" xfId="13924" xr:uid="{658ED9C5-0ED7-47DB-BA1A-E97810254FFE}"/>
    <cellStyle name="clsIndexTableTitle 2 2 8" xfId="13925" xr:uid="{54A271F4-584F-4B65-B742-32D275C993D9}"/>
    <cellStyle name="clsIndexTableTitle 2 2 9" xfId="13926" xr:uid="{DB169BC8-AEEE-4B21-9AF8-6CA6AC40D710}"/>
    <cellStyle name="clsIndexTableTitle 2 3" xfId="13927" xr:uid="{0F1E89CC-9344-4288-87B8-F99E0B36F1BF}"/>
    <cellStyle name="clsIndexTableTitle 2 4" xfId="13928" xr:uid="{48363C83-C091-4803-AB91-C50A442D716F}"/>
    <cellStyle name="clsIndexTableTitle 2 5" xfId="13929" xr:uid="{3CF37B76-A89A-4084-BC0D-D2C6DD082B35}"/>
    <cellStyle name="clsIndexTableTitle 2 6" xfId="13930" xr:uid="{7A507959-CB21-4291-B573-05FF0B426B2C}"/>
    <cellStyle name="clsIndexTableTitle 2 7" xfId="13931" xr:uid="{2FFBC072-240C-43F8-8750-5460A44784E3}"/>
    <cellStyle name="clsIndexTableTitle 2 8" xfId="13932" xr:uid="{DE32D89A-4E70-402B-9AB8-A5F01E6F38E9}"/>
    <cellStyle name="clsIndexTableTitle 3" xfId="13933" xr:uid="{DD707ADC-8DE8-4D8C-B166-22C4F3F0BFF6}"/>
    <cellStyle name="clsIndexTableTitle 3 2" xfId="13934" xr:uid="{B0358E41-BAF3-4878-BE51-92B582A01D08}"/>
    <cellStyle name="clsIndexTableTitle 3 2 10" xfId="13935" xr:uid="{785AA4B2-BD75-48DC-BA12-E38873DC9A14}"/>
    <cellStyle name="clsIndexTableTitle 3 2 11" xfId="13936" xr:uid="{112239E7-16D1-4FB9-933F-1037FCAAFBE6}"/>
    <cellStyle name="clsIndexTableTitle 3 2 12" xfId="13937" xr:uid="{FC582A3B-7A8C-4CEF-AB25-70169E9FDA4C}"/>
    <cellStyle name="clsIndexTableTitle 3 2 13" xfId="13938" xr:uid="{FC13525E-4489-47E6-BA2E-40EC00D75554}"/>
    <cellStyle name="clsIndexTableTitle 3 2 14" xfId="13939" xr:uid="{A3B28A52-1B16-4171-97D2-9934BF6D55A8}"/>
    <cellStyle name="clsIndexTableTitle 3 2 15" xfId="13940" xr:uid="{52C0E483-15E3-4F2D-9A83-CF982F5DAFEA}"/>
    <cellStyle name="clsIndexTableTitle 3 2 16" xfId="13941" xr:uid="{39D3245B-F1B9-4DC5-A824-ADD01B073045}"/>
    <cellStyle name="clsIndexTableTitle 3 2 17" xfId="13942" xr:uid="{DAA1572B-B036-484F-9738-20EF2DBADD27}"/>
    <cellStyle name="clsIndexTableTitle 3 2 18" xfId="13943" xr:uid="{91FA6A97-FE61-4040-BD4C-FCBBEA351883}"/>
    <cellStyle name="clsIndexTableTitle 3 2 19" xfId="13944" xr:uid="{FD75D0D7-3392-48E6-8F0A-8D36C9B14346}"/>
    <cellStyle name="clsIndexTableTitle 3 2 2" xfId="13945" xr:uid="{B7F9C590-9A04-49CB-A3AE-224EC3E2A3D5}"/>
    <cellStyle name="clsIndexTableTitle 3 2 20" xfId="13946" xr:uid="{B3D8BD8A-E87F-4785-B642-DD2E618AE5E8}"/>
    <cellStyle name="clsIndexTableTitle 3 2 21" xfId="13947" xr:uid="{D8EEF103-409E-465C-84E0-B34BD345DF0C}"/>
    <cellStyle name="clsIndexTableTitle 3 2 22" xfId="13948" xr:uid="{1FEC5876-0CA8-4CEF-A28E-2733E811A736}"/>
    <cellStyle name="clsIndexTableTitle 3 2 23" xfId="13949" xr:uid="{5839D74B-619E-48DD-92F4-09F6C0A3946A}"/>
    <cellStyle name="clsIndexTableTitle 3 2 24" xfId="13950" xr:uid="{098AD9BB-3378-4D64-9584-16B8D70FC243}"/>
    <cellStyle name="clsIndexTableTitle 3 2 25" xfId="13951" xr:uid="{D19224D1-045A-4D4E-8B74-6AA0F6D25F56}"/>
    <cellStyle name="clsIndexTableTitle 3 2 26" xfId="13952" xr:uid="{FA852F7D-9654-4A33-989E-438578008BCA}"/>
    <cellStyle name="clsIndexTableTitle 3 2 27" xfId="13953" xr:uid="{BFD2314D-7777-487D-9E0A-7EB7A6185726}"/>
    <cellStyle name="clsIndexTableTitle 3 2 28" xfId="13954" xr:uid="{6821A857-ACFE-4F76-B85E-3995E2598E47}"/>
    <cellStyle name="clsIndexTableTitle 3 2 3" xfId="13955" xr:uid="{6B202008-232E-44BE-B440-4122A481E77E}"/>
    <cellStyle name="clsIndexTableTitle 3 2 4" xfId="13956" xr:uid="{7D7A7582-F8D4-41B8-A957-9F41C45E3F80}"/>
    <cellStyle name="clsIndexTableTitle 3 2 5" xfId="13957" xr:uid="{2E5E12D0-E908-4230-B23B-2723A6002F50}"/>
    <cellStyle name="clsIndexTableTitle 3 2 6" xfId="13958" xr:uid="{5175A75F-9A5B-46AC-BA57-0A71EFD3E97F}"/>
    <cellStyle name="clsIndexTableTitle 3 2 7" xfId="13959" xr:uid="{4BCF4FB4-DDE6-448C-9F5B-97FF6392160B}"/>
    <cellStyle name="clsIndexTableTitle 3 2 8" xfId="13960" xr:uid="{992A477F-D7FE-4797-8310-80946CE72D7D}"/>
    <cellStyle name="clsIndexTableTitle 3 2 9" xfId="13961" xr:uid="{F32E15D9-6E79-4256-B47F-DAD163CF6CF6}"/>
    <cellStyle name="clsIndexTableTitle 3 3" xfId="13962" xr:uid="{22460496-3109-4295-9041-A7184843DE16}"/>
    <cellStyle name="clsIndexTableTitle 3 4" xfId="13963" xr:uid="{CE769387-7DFD-4400-86AD-408848840E47}"/>
    <cellStyle name="clsIndexTableTitle 3 5" xfId="13964" xr:uid="{9121B800-073C-4325-8BDB-707AF89D7E6B}"/>
    <cellStyle name="clsIndexTableTitle 3 6" xfId="13965" xr:uid="{AAB9CAB7-787B-46AA-8045-5B8A94A8D63C}"/>
    <cellStyle name="clsIndexTableTitle 3 7" xfId="13966" xr:uid="{C07AAA72-9E89-4988-8505-382E27454578}"/>
    <cellStyle name="clsIndexTableTitle 3 8" xfId="13967" xr:uid="{A2CCA8DD-C94D-412F-9102-9C601F429BF8}"/>
    <cellStyle name="clsIndexTableTitle 4" xfId="13968" xr:uid="{ABDC5C45-F678-41E1-BD25-A90408A2BA5A}"/>
    <cellStyle name="clsIndexTableTitle 4 2" xfId="13969" xr:uid="{3C2283CD-83D4-4CBD-9311-82A85F5EF7F2}"/>
    <cellStyle name="clsIndexTableTitle 4 2 10" xfId="13970" xr:uid="{518080CA-F137-4C2F-8925-A9D8B14AD10B}"/>
    <cellStyle name="clsIndexTableTitle 4 2 11" xfId="13971" xr:uid="{A14DA8D7-E1D9-402D-959C-B39EF99C12E0}"/>
    <cellStyle name="clsIndexTableTitle 4 2 12" xfId="13972" xr:uid="{67D00AC2-85A5-4B6B-8798-A126A86EFEA0}"/>
    <cellStyle name="clsIndexTableTitle 4 2 13" xfId="13973" xr:uid="{C4FA1EC6-37F7-49B3-8C27-7B47C10ECE0A}"/>
    <cellStyle name="clsIndexTableTitle 4 2 14" xfId="13974" xr:uid="{F5438F3C-1B7E-411C-AF84-EEF0FF7F84D0}"/>
    <cellStyle name="clsIndexTableTitle 4 2 15" xfId="13975" xr:uid="{F040BB27-0212-4109-B156-7D80C91B1757}"/>
    <cellStyle name="clsIndexTableTitle 4 2 16" xfId="13976" xr:uid="{18DD04FA-45F2-4597-978C-86A74B57B348}"/>
    <cellStyle name="clsIndexTableTitle 4 2 17" xfId="13977" xr:uid="{7E5DF4C6-F234-45C9-A5EC-522D7D6C0C1E}"/>
    <cellStyle name="clsIndexTableTitle 4 2 18" xfId="13978" xr:uid="{39B001E7-6EF1-440C-AF6D-89EE698AFD1B}"/>
    <cellStyle name="clsIndexTableTitle 4 2 19" xfId="13979" xr:uid="{3145FE7D-B2FE-4331-8AD8-0F8384777C55}"/>
    <cellStyle name="clsIndexTableTitle 4 2 2" xfId="13980" xr:uid="{9CC2DD44-428C-43C8-BFBA-484371A7223F}"/>
    <cellStyle name="clsIndexTableTitle 4 2 20" xfId="13981" xr:uid="{2C6453CE-4865-4BF3-B4C4-A756A4EDD1D3}"/>
    <cellStyle name="clsIndexTableTitle 4 2 21" xfId="13982" xr:uid="{AB66219F-7035-45B5-B92D-A8730C909617}"/>
    <cellStyle name="clsIndexTableTitle 4 2 22" xfId="13983" xr:uid="{B8936943-F13B-4F92-A10F-D9E63FC13821}"/>
    <cellStyle name="clsIndexTableTitle 4 2 23" xfId="13984" xr:uid="{74A38466-7ECA-42D0-AEB3-814E3494B81A}"/>
    <cellStyle name="clsIndexTableTitle 4 2 24" xfId="13985" xr:uid="{856E21FA-C518-419A-B164-79A724F7A111}"/>
    <cellStyle name="clsIndexTableTitle 4 2 25" xfId="13986" xr:uid="{3FFAC161-FF92-411F-84FE-404E41CBEB24}"/>
    <cellStyle name="clsIndexTableTitle 4 2 26" xfId="13987" xr:uid="{32F0E48D-BD53-4DAA-AC68-D32268242955}"/>
    <cellStyle name="clsIndexTableTitle 4 2 27" xfId="13988" xr:uid="{4AD95D64-7494-4738-A94E-6B97F6558B5D}"/>
    <cellStyle name="clsIndexTableTitle 4 2 28" xfId="13989" xr:uid="{4288D2DA-E858-493C-BAAC-A9ED2E6542EF}"/>
    <cellStyle name="clsIndexTableTitle 4 2 3" xfId="13990" xr:uid="{1B1746BF-255A-47E9-8BFF-FDF642B7D65B}"/>
    <cellStyle name="clsIndexTableTitle 4 2 4" xfId="13991" xr:uid="{141E3BBB-A688-4481-981A-A4C71FC80A43}"/>
    <cellStyle name="clsIndexTableTitle 4 2 5" xfId="13992" xr:uid="{7B551CF3-500E-4712-A857-4345BFB40C72}"/>
    <cellStyle name="clsIndexTableTitle 4 2 6" xfId="13993" xr:uid="{5856A3CA-0712-450E-8D2F-3B7CBD18143A}"/>
    <cellStyle name="clsIndexTableTitle 4 2 7" xfId="13994" xr:uid="{0CED7894-EC33-48EC-BBC4-67D42EBA17FB}"/>
    <cellStyle name="clsIndexTableTitle 4 2 8" xfId="13995" xr:uid="{6DA572AA-0464-453A-8AC7-8A7FB9025019}"/>
    <cellStyle name="clsIndexTableTitle 4 2 9" xfId="13996" xr:uid="{51B775D8-583D-4C60-9A2D-584B45656C6E}"/>
    <cellStyle name="clsIndexTableTitle 4 3" xfId="13997" xr:uid="{04B2D592-369A-48E8-BD66-4F8DAC4C6FDE}"/>
    <cellStyle name="clsIndexTableTitle 4 4" xfId="13998" xr:uid="{89600204-337A-4376-BBA7-92EC4F438EA0}"/>
    <cellStyle name="clsIndexTableTitle 4 5" xfId="13999" xr:uid="{84C05CC4-0E5F-497E-912E-B243F0BEA00F}"/>
    <cellStyle name="clsIndexTableTitle 4 6" xfId="14000" xr:uid="{192E7A20-49BF-472B-A1F2-3AB2027BD89F}"/>
    <cellStyle name="clsIndexTableTitle 4 7" xfId="14001" xr:uid="{F5527CC5-5915-44A8-9443-35EFAC00E510}"/>
    <cellStyle name="clsIndexTableTitle 4 8" xfId="14002" xr:uid="{E4F5D442-6FD8-4890-B758-6A63A7C29BF2}"/>
    <cellStyle name="clsIndexTableTitle 5" xfId="14003" xr:uid="{4BCA7801-4925-4008-B0B1-C7B9C3976BC2}"/>
    <cellStyle name="clsIndexTableTitle 5 10" xfId="14004" xr:uid="{FE036413-20C6-4767-9A5D-2F6EC29C1030}"/>
    <cellStyle name="clsIndexTableTitle 5 11" xfId="14005" xr:uid="{4E473940-079D-48F5-BBA0-6B5E6204A73F}"/>
    <cellStyle name="clsIndexTableTitle 5 12" xfId="14006" xr:uid="{CCCFCD9E-ED31-429F-8045-8B34453F0763}"/>
    <cellStyle name="clsIndexTableTitle 5 13" xfId="14007" xr:uid="{93ED83B6-25E8-4684-82FC-69E9924D4804}"/>
    <cellStyle name="clsIndexTableTitle 5 14" xfId="14008" xr:uid="{8C5A1DA3-AC56-4E13-811C-2D43B20C8655}"/>
    <cellStyle name="clsIndexTableTitle 5 15" xfId="14009" xr:uid="{76DA117F-DAC7-4752-8772-F2AFAB03FC3C}"/>
    <cellStyle name="clsIndexTableTitle 5 16" xfId="14010" xr:uid="{75110EB9-B8D8-4E65-81C0-A828CE539082}"/>
    <cellStyle name="clsIndexTableTitle 5 17" xfId="14011" xr:uid="{87C51DE2-99D2-4117-8EE2-6ED28E75A33D}"/>
    <cellStyle name="clsIndexTableTitle 5 18" xfId="14012" xr:uid="{2BD3E475-8BC2-4C2E-B65A-34B448F974C9}"/>
    <cellStyle name="clsIndexTableTitle 5 19" xfId="14013" xr:uid="{1B2D64D2-671A-4DFA-BE48-E1EC4CF4597E}"/>
    <cellStyle name="clsIndexTableTitle 5 2" xfId="14014" xr:uid="{61898945-4128-4ECB-B303-EF63694EF73E}"/>
    <cellStyle name="clsIndexTableTitle 5 20" xfId="14015" xr:uid="{8CA18296-4074-4ACA-B0C7-3759B57CB498}"/>
    <cellStyle name="clsIndexTableTitle 5 21" xfId="14016" xr:uid="{FCED0665-BB2C-415A-AF39-07CA16AABC8E}"/>
    <cellStyle name="clsIndexTableTitle 5 22" xfId="14017" xr:uid="{F9688C66-71F5-4968-9BB2-A14347E333EA}"/>
    <cellStyle name="clsIndexTableTitle 5 23" xfId="14018" xr:uid="{22EB4C38-3715-4030-9431-72260B13F4D9}"/>
    <cellStyle name="clsIndexTableTitle 5 24" xfId="14019" xr:uid="{98A9D12B-402F-49AA-88A7-25E41856EB41}"/>
    <cellStyle name="clsIndexTableTitle 5 25" xfId="14020" xr:uid="{33FB5320-D264-4918-A48F-568033F96726}"/>
    <cellStyle name="clsIndexTableTitle 5 26" xfId="14021" xr:uid="{59F7F740-C905-4A7B-A6BC-B0AAE948D1D3}"/>
    <cellStyle name="clsIndexTableTitle 5 27" xfId="14022" xr:uid="{2C913241-DBC5-4673-AC5F-13832E7B4255}"/>
    <cellStyle name="clsIndexTableTitle 5 28" xfId="14023" xr:uid="{DF93CBD1-5F62-4163-AF7D-53A65CC915DB}"/>
    <cellStyle name="clsIndexTableTitle 5 3" xfId="14024" xr:uid="{E6C43170-DB55-447B-A641-558FF4CBA643}"/>
    <cellStyle name="clsIndexTableTitle 5 4" xfId="14025" xr:uid="{B1AFB471-6DED-4633-BFFC-108791718130}"/>
    <cellStyle name="clsIndexTableTitle 5 5" xfId="14026" xr:uid="{8B6C52D9-CE25-42E7-BD1F-CDD5103FC6EB}"/>
    <cellStyle name="clsIndexTableTitle 5 6" xfId="14027" xr:uid="{CC60BB06-05A0-4326-B1E9-8DC3086DBA4E}"/>
    <cellStyle name="clsIndexTableTitle 5 7" xfId="14028" xr:uid="{66150754-2935-46B3-BA34-9F854906B545}"/>
    <cellStyle name="clsIndexTableTitle 5 8" xfId="14029" xr:uid="{89AAB3AC-1A7B-4F60-B331-E8F92E2820B1}"/>
    <cellStyle name="clsIndexTableTitle 5 9" xfId="14030" xr:uid="{73A02174-5699-44B3-9264-BF8AB3FC76A6}"/>
    <cellStyle name="clsIndexTableTitle 6" xfId="14031" xr:uid="{96DE8E9C-D380-4D8A-BF37-6D21070F8714}"/>
    <cellStyle name="clsIndexTableTitle 7" xfId="14032" xr:uid="{48239715-DFBA-47BA-8C5B-C430461A48BC}"/>
    <cellStyle name="clsIndexTableTitle 8" xfId="14033" xr:uid="{C20ECF5B-1DD1-4878-851A-0A51EBB0D0D5}"/>
    <cellStyle name="clsIndexTableTitle 9" xfId="14034" xr:uid="{2B1825BF-6FEE-4A84-BA63-8BDDB9359014}"/>
    <cellStyle name="clsMRVData" xfId="14035" xr:uid="{DCCFAC59-FE38-4A92-AC12-F9AB1ECC3595}"/>
    <cellStyle name="clsMRVData 10" xfId="14036" xr:uid="{2B4687BF-87DB-4581-A01A-5C81876DD475}"/>
    <cellStyle name="clsMRVData 11" xfId="14037" xr:uid="{21FF0BCB-F131-4922-A0EE-A3BF30DA39AE}"/>
    <cellStyle name="clsMRVData 2" xfId="14038" xr:uid="{33477450-9249-4A22-9D6E-2A35898030EC}"/>
    <cellStyle name="clsMRVData 2 2" xfId="14039" xr:uid="{44502727-5672-4E48-AD32-FDE7AA91CAD3}"/>
    <cellStyle name="clsMRVData 2 2 10" xfId="14040" xr:uid="{BB0B93B1-C177-4828-A783-E66A895C7468}"/>
    <cellStyle name="clsMRVData 2 2 11" xfId="14041" xr:uid="{EE07FC1A-61C7-48CF-9E2B-E0C803F88278}"/>
    <cellStyle name="clsMRVData 2 2 12" xfId="14042" xr:uid="{42E20701-40A7-4B48-8DDC-BAC2A839472F}"/>
    <cellStyle name="clsMRVData 2 2 13" xfId="14043" xr:uid="{0F0F4E96-8C12-4EA8-BF0E-1AED519FCDB6}"/>
    <cellStyle name="clsMRVData 2 2 14" xfId="14044" xr:uid="{6949EB07-039E-4405-8BC0-2B4DDABE0A0B}"/>
    <cellStyle name="clsMRVData 2 2 15" xfId="14045" xr:uid="{6BEB862A-4D0E-482F-9BCA-09A2B74BB56A}"/>
    <cellStyle name="clsMRVData 2 2 16" xfId="14046" xr:uid="{58B7C098-95E9-4781-9BE1-0C7AB9C4C6A0}"/>
    <cellStyle name="clsMRVData 2 2 17" xfId="14047" xr:uid="{58A5A11E-5C8E-47A1-B0AC-D73E2C1EA101}"/>
    <cellStyle name="clsMRVData 2 2 18" xfId="14048" xr:uid="{3391731B-AD03-4AE2-91C3-16E724E8E2BA}"/>
    <cellStyle name="clsMRVData 2 2 19" xfId="14049" xr:uid="{E877C302-07ED-49B4-B96C-99A67E141AD5}"/>
    <cellStyle name="clsMRVData 2 2 2" xfId="14050" xr:uid="{FB8FA902-9358-4998-963B-3274C455661F}"/>
    <cellStyle name="clsMRVData 2 2 20" xfId="14051" xr:uid="{380D1D74-FDA4-4F3F-8513-82DB1E661D73}"/>
    <cellStyle name="clsMRVData 2 2 21" xfId="14052" xr:uid="{7F1A87C9-DDF4-491A-8F82-1D7EB12FB363}"/>
    <cellStyle name="clsMRVData 2 2 22" xfId="14053" xr:uid="{1E3EE12E-8FE4-4453-8C8E-38BC3797DCA3}"/>
    <cellStyle name="clsMRVData 2 2 23" xfId="14054" xr:uid="{829A7D41-E9FC-4DDA-B578-837D63A17B86}"/>
    <cellStyle name="clsMRVData 2 2 24" xfId="14055" xr:uid="{031F173A-F14D-4603-85CC-8277C94BEF2E}"/>
    <cellStyle name="clsMRVData 2 2 25" xfId="14056" xr:uid="{C5E4B141-D1BC-4D43-B649-CAB731072135}"/>
    <cellStyle name="clsMRVData 2 2 26" xfId="14057" xr:uid="{FDCA1C13-9DC5-4829-9AF3-7A205543D75B}"/>
    <cellStyle name="clsMRVData 2 2 27" xfId="14058" xr:uid="{25C9BBD3-BC4B-4C10-A042-CE60BD9A44A9}"/>
    <cellStyle name="clsMRVData 2 2 28" xfId="14059" xr:uid="{99108EB3-BACA-4D55-9067-D50BD712FBB0}"/>
    <cellStyle name="clsMRVData 2 2 3" xfId="14060" xr:uid="{1F1FA519-43FD-43AE-8D9E-1CC508B86051}"/>
    <cellStyle name="clsMRVData 2 2 4" xfId="14061" xr:uid="{60D430AB-7343-494A-83FB-7D64FAF9F61C}"/>
    <cellStyle name="clsMRVData 2 2 5" xfId="14062" xr:uid="{0CA85EAA-9229-4B47-861C-A6C1E9953842}"/>
    <cellStyle name="clsMRVData 2 2 6" xfId="14063" xr:uid="{987C6EC6-C9BA-47A6-9D9B-6727143221DA}"/>
    <cellStyle name="clsMRVData 2 2 7" xfId="14064" xr:uid="{65DC8D37-2946-4225-AAFF-1260A55AE254}"/>
    <cellStyle name="clsMRVData 2 2 8" xfId="14065" xr:uid="{4784ECC9-13B1-4B2E-BE5A-7F64593F301F}"/>
    <cellStyle name="clsMRVData 2 2 9" xfId="14066" xr:uid="{F26DA28A-D897-47B6-BA71-60AC72DC0FB6}"/>
    <cellStyle name="clsMRVData 2 3" xfId="14067" xr:uid="{C96963BA-E162-4E3C-B13A-A0E2D8712578}"/>
    <cellStyle name="clsMRVData 2 4" xfId="14068" xr:uid="{6FE81CF7-A4B0-44A0-94F7-8F7F829011E7}"/>
    <cellStyle name="clsMRVData 2 5" xfId="14069" xr:uid="{ABB7CF2C-D74C-4627-A6B4-146FB94BA71D}"/>
    <cellStyle name="clsMRVData 2 6" xfId="14070" xr:uid="{0300D49A-3FDE-4F62-B970-5C5205D02E28}"/>
    <cellStyle name="clsMRVData 2 7" xfId="14071" xr:uid="{7DCCCD6C-8F8F-4E15-BAED-1764AFFFB32B}"/>
    <cellStyle name="clsMRVData 2 8" xfId="14072" xr:uid="{0541E3EB-ADBF-42E8-9A75-A1B215ACE4E3}"/>
    <cellStyle name="clsMRVData 3" xfId="14073" xr:uid="{A373FB80-4012-41CD-9E6B-C3631487EEF2}"/>
    <cellStyle name="clsMRVData 3 2" xfId="14074" xr:uid="{E36BADE1-BEA7-4F60-8295-29A3C9C10DEF}"/>
    <cellStyle name="clsMRVData 3 2 10" xfId="14075" xr:uid="{47681E07-D357-47FA-AB20-544F564E8F88}"/>
    <cellStyle name="clsMRVData 3 2 11" xfId="14076" xr:uid="{010737D1-4210-4EEE-9420-AF03D8882392}"/>
    <cellStyle name="clsMRVData 3 2 12" xfId="14077" xr:uid="{87BE9C3A-A811-452D-A1BC-4250EB74C4DA}"/>
    <cellStyle name="clsMRVData 3 2 13" xfId="14078" xr:uid="{7E8DC1C8-203B-4527-99A0-6C08F74B0778}"/>
    <cellStyle name="clsMRVData 3 2 14" xfId="14079" xr:uid="{1E95E1B4-2546-45C6-95B2-F7BB7D68FD03}"/>
    <cellStyle name="clsMRVData 3 2 15" xfId="14080" xr:uid="{FCD1C09F-08E3-4CDB-A3D5-FB79AC61E6C3}"/>
    <cellStyle name="clsMRVData 3 2 16" xfId="14081" xr:uid="{CD2F3D14-E6A7-4442-9919-DBE57E1DFEFD}"/>
    <cellStyle name="clsMRVData 3 2 17" xfId="14082" xr:uid="{78DFD49A-7F12-456D-BB68-2DEAA03BD4DF}"/>
    <cellStyle name="clsMRVData 3 2 18" xfId="14083" xr:uid="{850A77BA-6877-4867-BA23-94E71E8801EE}"/>
    <cellStyle name="clsMRVData 3 2 19" xfId="14084" xr:uid="{09B9DBC7-D40F-4814-8CC2-F02DF800C65E}"/>
    <cellStyle name="clsMRVData 3 2 2" xfId="14085" xr:uid="{EC721E1B-4CBA-4A54-B40D-583818BAC525}"/>
    <cellStyle name="clsMRVData 3 2 20" xfId="14086" xr:uid="{B0A9B1E6-4C5C-4F38-A43F-5A4C700B0BBA}"/>
    <cellStyle name="clsMRVData 3 2 21" xfId="14087" xr:uid="{DCA6E9C7-3928-42E5-B546-6C87F409A36A}"/>
    <cellStyle name="clsMRVData 3 2 22" xfId="14088" xr:uid="{C180D14E-E24D-4D93-85A3-F3E567A88F96}"/>
    <cellStyle name="clsMRVData 3 2 23" xfId="14089" xr:uid="{655DD2A0-9C33-4205-A82A-E8054577368E}"/>
    <cellStyle name="clsMRVData 3 2 24" xfId="14090" xr:uid="{2BF79219-46F1-422A-9364-ADB1FA09F985}"/>
    <cellStyle name="clsMRVData 3 2 25" xfId="14091" xr:uid="{4256CC21-6C35-4B65-AD7F-3DA45337644D}"/>
    <cellStyle name="clsMRVData 3 2 26" xfId="14092" xr:uid="{24DD45CF-61A8-419A-86D1-3ABF2044D7B3}"/>
    <cellStyle name="clsMRVData 3 2 27" xfId="14093" xr:uid="{532EE015-685A-44CF-89B1-0AE589C9BB69}"/>
    <cellStyle name="clsMRVData 3 2 28" xfId="14094" xr:uid="{894C2A29-FCC4-4B01-829D-43E33A3E00CF}"/>
    <cellStyle name="clsMRVData 3 2 3" xfId="14095" xr:uid="{B51DC805-9185-4228-B4BD-FF92999C3816}"/>
    <cellStyle name="clsMRVData 3 2 4" xfId="14096" xr:uid="{E605F110-AD3D-4A04-9233-305A6802D990}"/>
    <cellStyle name="clsMRVData 3 2 5" xfId="14097" xr:uid="{F0157C27-62EB-41CC-8787-0657E5F042C6}"/>
    <cellStyle name="clsMRVData 3 2 6" xfId="14098" xr:uid="{F539C4E7-8B8B-4C10-90AD-75260276154F}"/>
    <cellStyle name="clsMRVData 3 2 7" xfId="14099" xr:uid="{FEDE75A5-6F2E-4077-8A7C-811856B135AC}"/>
    <cellStyle name="clsMRVData 3 2 8" xfId="14100" xr:uid="{20C37FC5-D673-45CD-BF3B-C64E43DA086A}"/>
    <cellStyle name="clsMRVData 3 2 9" xfId="14101" xr:uid="{19304017-3D90-4E81-ABAC-FE31E666FC69}"/>
    <cellStyle name="clsMRVData 3 3" xfId="14102" xr:uid="{72A1D2CA-7608-4F10-BC27-8E1091E40AE4}"/>
    <cellStyle name="clsMRVData 3 4" xfId="14103" xr:uid="{7ABDCA23-2D61-4942-B289-A14DBD4851ED}"/>
    <cellStyle name="clsMRVData 3 5" xfId="14104" xr:uid="{5FAA3271-FB70-48EF-BF2E-F572A14C5311}"/>
    <cellStyle name="clsMRVData 3 6" xfId="14105" xr:uid="{2FB8C0F1-22D3-4F9F-A0C7-D7B3457C4F1F}"/>
    <cellStyle name="clsMRVData 3 7" xfId="14106" xr:uid="{BFE58340-C539-4A97-B6F9-F5EC85983A3F}"/>
    <cellStyle name="clsMRVData 3 8" xfId="14107" xr:uid="{97B2A867-CEC5-4831-AF31-4062B1718CDE}"/>
    <cellStyle name="clsMRVData 4" xfId="14108" xr:uid="{133B22D4-4B32-4377-9795-F36C928A2716}"/>
    <cellStyle name="clsMRVData 4 2" xfId="14109" xr:uid="{6FF08C3D-97E1-4BA4-85AF-26DD8711CC91}"/>
    <cellStyle name="clsMRVData 4 2 10" xfId="14110" xr:uid="{46014BA0-5680-4B46-9F3B-FD59E27F60A0}"/>
    <cellStyle name="clsMRVData 4 2 11" xfId="14111" xr:uid="{493E8AC6-337F-45E0-98B4-93F24D87261C}"/>
    <cellStyle name="clsMRVData 4 2 12" xfId="14112" xr:uid="{F9A060EC-1884-4FFD-A3DA-A672AB0C82CD}"/>
    <cellStyle name="clsMRVData 4 2 13" xfId="14113" xr:uid="{17491056-F91C-4BAF-876B-11FFA837DE7D}"/>
    <cellStyle name="clsMRVData 4 2 14" xfId="14114" xr:uid="{C9FD5B99-8C65-4525-870C-60275A4CB5AE}"/>
    <cellStyle name="clsMRVData 4 2 15" xfId="14115" xr:uid="{526F08D7-CF72-4C0B-B9C0-3279F5631751}"/>
    <cellStyle name="clsMRVData 4 2 16" xfId="14116" xr:uid="{2ABA97D9-1D40-43F5-9241-4E90DD62EB39}"/>
    <cellStyle name="clsMRVData 4 2 17" xfId="14117" xr:uid="{ABF7E52F-209E-463C-9944-F4F19EB7AB94}"/>
    <cellStyle name="clsMRVData 4 2 18" xfId="14118" xr:uid="{E913D354-F8FB-49B6-9660-FEA0301E8263}"/>
    <cellStyle name="clsMRVData 4 2 19" xfId="14119" xr:uid="{F3432B83-8A09-49EA-BEC4-9539774428D2}"/>
    <cellStyle name="clsMRVData 4 2 2" xfId="14120" xr:uid="{84D4690C-AB87-4540-B2E2-20465F7AC172}"/>
    <cellStyle name="clsMRVData 4 2 20" xfId="14121" xr:uid="{FDF32D47-16F0-4F0F-A53B-A057E1D4DF24}"/>
    <cellStyle name="clsMRVData 4 2 21" xfId="14122" xr:uid="{CA98D5A0-E9A1-40B2-B850-BB5B0D082562}"/>
    <cellStyle name="clsMRVData 4 2 22" xfId="14123" xr:uid="{1FCC855D-5158-43A1-97C1-400B265BC137}"/>
    <cellStyle name="clsMRVData 4 2 23" xfId="14124" xr:uid="{B3BE8E33-0BCF-49C7-9E99-25117E51BEB6}"/>
    <cellStyle name="clsMRVData 4 2 24" xfId="14125" xr:uid="{B0464978-BBF8-4416-B276-DB0CF6BE5BE2}"/>
    <cellStyle name="clsMRVData 4 2 25" xfId="14126" xr:uid="{6BE700BA-CDB5-4C7A-A285-B6688195ACAE}"/>
    <cellStyle name="clsMRVData 4 2 26" xfId="14127" xr:uid="{428A7917-C6B4-4F31-AD60-917419D340C7}"/>
    <cellStyle name="clsMRVData 4 2 27" xfId="14128" xr:uid="{C4AE4E1A-1A30-431E-8B5B-1B9314BB3EBC}"/>
    <cellStyle name="clsMRVData 4 2 28" xfId="14129" xr:uid="{CF3DFD48-A415-4078-9263-A4D20B5C3C3D}"/>
    <cellStyle name="clsMRVData 4 2 3" xfId="14130" xr:uid="{321B9818-2BA6-450F-A67E-8DDA0C7AEA30}"/>
    <cellStyle name="clsMRVData 4 2 4" xfId="14131" xr:uid="{9EFE5B7B-8246-41E4-9BC3-EA52D356F563}"/>
    <cellStyle name="clsMRVData 4 2 5" xfId="14132" xr:uid="{BD1AFBED-059A-4CC6-8344-1D23EF32B398}"/>
    <cellStyle name="clsMRVData 4 2 6" xfId="14133" xr:uid="{66B2129E-50CF-44EF-A5F4-3B9F289CB6EC}"/>
    <cellStyle name="clsMRVData 4 2 7" xfId="14134" xr:uid="{AE81F9A3-0768-4C25-B307-0F8915C2DA20}"/>
    <cellStyle name="clsMRVData 4 2 8" xfId="14135" xr:uid="{9348E7F6-2446-4316-82BC-2B076011A68D}"/>
    <cellStyle name="clsMRVData 4 2 9" xfId="14136" xr:uid="{D0EF721A-F9B9-4779-B111-0F212EECB818}"/>
    <cellStyle name="clsMRVData 4 3" xfId="14137" xr:uid="{04177A0E-00F2-47B7-8C0C-2C82D1818C02}"/>
    <cellStyle name="clsMRVData 4 4" xfId="14138" xr:uid="{0F4B2D7D-0179-4EFE-8317-C1DBE2513761}"/>
    <cellStyle name="clsMRVData 4 5" xfId="14139" xr:uid="{E0373A59-2214-4845-82BB-A5605B0ED497}"/>
    <cellStyle name="clsMRVData 4 6" xfId="14140" xr:uid="{529112F0-6CBA-440A-9278-4269D75223F0}"/>
    <cellStyle name="clsMRVData 4 7" xfId="14141" xr:uid="{45B29F98-D47E-4CF3-9608-CCAA5FB41539}"/>
    <cellStyle name="clsMRVData 4 8" xfId="14142" xr:uid="{F214D4F0-7DE9-42DB-834F-3DCACFB3B6AE}"/>
    <cellStyle name="clsMRVData 5" xfId="14143" xr:uid="{DBE85A75-AAE3-4BEE-A002-1C638067AC9C}"/>
    <cellStyle name="clsMRVData 5 10" xfId="14144" xr:uid="{594683FA-B2AF-4C72-8305-BF52FAA12605}"/>
    <cellStyle name="clsMRVData 5 11" xfId="14145" xr:uid="{70B59065-421E-4C9F-A18F-8935A9363D06}"/>
    <cellStyle name="clsMRVData 5 12" xfId="14146" xr:uid="{5A524861-9025-4BC3-B96F-4DE6BA38E89A}"/>
    <cellStyle name="clsMRVData 5 13" xfId="14147" xr:uid="{3508D178-C1C9-45CF-AA14-0EF879245237}"/>
    <cellStyle name="clsMRVData 5 14" xfId="14148" xr:uid="{7E1CBCED-4FE6-466C-B3D1-1CD2DF9E5CEB}"/>
    <cellStyle name="clsMRVData 5 15" xfId="14149" xr:uid="{FE78E9CE-8581-4A19-AE9F-9DE45C86AB4F}"/>
    <cellStyle name="clsMRVData 5 16" xfId="14150" xr:uid="{40508E2F-9671-48A8-8FB0-03B18440C954}"/>
    <cellStyle name="clsMRVData 5 17" xfId="14151" xr:uid="{F6DEDC98-A45B-4FD1-9D72-525258AB3961}"/>
    <cellStyle name="clsMRVData 5 18" xfId="14152" xr:uid="{E8B21E49-4A84-44C7-863A-2EE38330615F}"/>
    <cellStyle name="clsMRVData 5 19" xfId="14153" xr:uid="{F9B9F91A-95A7-4010-B20B-152F04CB9C33}"/>
    <cellStyle name="clsMRVData 5 2" xfId="14154" xr:uid="{5A7EC5D4-E538-4E95-9899-2258EFCB51ED}"/>
    <cellStyle name="clsMRVData 5 20" xfId="14155" xr:uid="{3F17F17B-E055-4866-AD92-50B5A90B513F}"/>
    <cellStyle name="clsMRVData 5 21" xfId="14156" xr:uid="{33A26A3B-9D30-4B99-9A77-3AE378646525}"/>
    <cellStyle name="clsMRVData 5 22" xfId="14157" xr:uid="{C714A264-376F-4B45-AAB2-48ADFE2B25FD}"/>
    <cellStyle name="clsMRVData 5 23" xfId="14158" xr:uid="{15A8A55B-89F3-48B8-8713-5E4D02F7318B}"/>
    <cellStyle name="clsMRVData 5 24" xfId="14159" xr:uid="{D907A0C2-EAC4-4847-A4D3-DAA4D9D65039}"/>
    <cellStyle name="clsMRVData 5 25" xfId="14160" xr:uid="{DC3110E3-89D9-4B87-B4AD-8645535767BF}"/>
    <cellStyle name="clsMRVData 5 26" xfId="14161" xr:uid="{E15D0CAE-3835-44E9-89CD-5CBC38727C64}"/>
    <cellStyle name="clsMRVData 5 27" xfId="14162" xr:uid="{BB24D937-14C9-47DE-B5BE-771C11E9F32A}"/>
    <cellStyle name="clsMRVData 5 28" xfId="14163" xr:uid="{0D9C5603-EA4F-436E-A29A-E714D0D40675}"/>
    <cellStyle name="clsMRVData 5 3" xfId="14164" xr:uid="{C189322D-0862-4C5E-97D5-5FD2A39C7A3F}"/>
    <cellStyle name="clsMRVData 5 4" xfId="14165" xr:uid="{0A72D835-612E-4011-ACD6-572CCEA3A665}"/>
    <cellStyle name="clsMRVData 5 5" xfId="14166" xr:uid="{57EFE711-C7F6-4C05-992D-E9A6EA8EF376}"/>
    <cellStyle name="clsMRVData 5 6" xfId="14167" xr:uid="{FB446B33-324A-41E8-98DC-8A7672B53506}"/>
    <cellStyle name="clsMRVData 5 7" xfId="14168" xr:uid="{4B0D3E85-9AC6-44B3-8344-21E651190C7C}"/>
    <cellStyle name="clsMRVData 5 8" xfId="14169" xr:uid="{BC59F27A-7449-41E7-8A21-EDCBF021B389}"/>
    <cellStyle name="clsMRVData 5 9" xfId="14170" xr:uid="{F2B4DF3C-2FFC-4C34-91CD-7365E82AE287}"/>
    <cellStyle name="clsMRVData 6" xfId="14171" xr:uid="{9317C4F4-F3F7-4721-9D6C-17EC0DB17963}"/>
    <cellStyle name="clsMRVData 7" xfId="14172" xr:uid="{BADE573E-721B-4681-856F-47A5F2DF6DE5}"/>
    <cellStyle name="clsMRVData 8" xfId="14173" xr:uid="{C6D65AA5-6DFF-4A97-BC26-3E19D777FB47}"/>
    <cellStyle name="clsMRVData 9" xfId="14174" xr:uid="{93AF60D5-BD35-4D21-9D9E-CC2C14A0F5B2}"/>
    <cellStyle name="clsReportFooter" xfId="14175" xr:uid="{E3DC257E-E50B-4DFE-9A0B-5F7785BCDE59}"/>
    <cellStyle name="clsReportFooter 10" xfId="14176" xr:uid="{C811DB07-9EE3-449B-A750-E8DE2FF78635}"/>
    <cellStyle name="clsReportFooter 11" xfId="14177" xr:uid="{90B9CA8A-3637-4876-98BD-7C4E9293CE3D}"/>
    <cellStyle name="clsReportFooter 2" xfId="14178" xr:uid="{F538E361-9702-478F-8A7B-01B54A84E996}"/>
    <cellStyle name="clsReportFooter 2 2" xfId="14179" xr:uid="{DFFF4355-9CE4-439B-9E58-C4ACC7B7EF1B}"/>
    <cellStyle name="clsReportFooter 2 2 10" xfId="14180" xr:uid="{E5283975-BB41-47F5-BC6E-C0A7387CD6F1}"/>
    <cellStyle name="clsReportFooter 2 2 11" xfId="14181" xr:uid="{C2E513E9-21D0-4639-BB9B-B252944B32E7}"/>
    <cellStyle name="clsReportFooter 2 2 12" xfId="14182" xr:uid="{8BC3DA15-D2B0-48EE-B3A8-364E79BA53C2}"/>
    <cellStyle name="clsReportFooter 2 2 13" xfId="14183" xr:uid="{26CE84A6-9FCB-4F81-AE51-86D561C3413E}"/>
    <cellStyle name="clsReportFooter 2 2 14" xfId="14184" xr:uid="{628AA9E5-0D94-48A2-981A-6D5004368D20}"/>
    <cellStyle name="clsReportFooter 2 2 15" xfId="14185" xr:uid="{B3BA7974-F0F7-4B65-B8F4-0299A1D7F189}"/>
    <cellStyle name="clsReportFooter 2 2 16" xfId="14186" xr:uid="{FB17C567-4399-4848-A15A-1C8978F5AD0B}"/>
    <cellStyle name="clsReportFooter 2 2 17" xfId="14187" xr:uid="{E063480A-E658-4108-B271-ADDA879315FD}"/>
    <cellStyle name="clsReportFooter 2 2 18" xfId="14188" xr:uid="{2B78F0C8-6055-445F-BF9E-36CC0D751248}"/>
    <cellStyle name="clsReportFooter 2 2 19" xfId="14189" xr:uid="{7020D98E-6A70-4526-A8E9-8F5FCD1B6374}"/>
    <cellStyle name="clsReportFooter 2 2 2" xfId="14190" xr:uid="{38E6A0CF-4439-42B1-8029-188C2F3FFF13}"/>
    <cellStyle name="clsReportFooter 2 2 20" xfId="14191" xr:uid="{14E90C24-C51F-4691-8062-54DE72E9B114}"/>
    <cellStyle name="clsReportFooter 2 2 21" xfId="14192" xr:uid="{D51B0853-0DBA-43F4-8C06-6E17FE3B60F1}"/>
    <cellStyle name="clsReportFooter 2 2 22" xfId="14193" xr:uid="{8464AA47-A857-4460-A13C-27DB18E782E6}"/>
    <cellStyle name="clsReportFooter 2 2 23" xfId="14194" xr:uid="{856BBEE0-136E-4748-B1D0-0B66ACFE363B}"/>
    <cellStyle name="clsReportFooter 2 2 24" xfId="14195" xr:uid="{D7B9038A-DA6D-451F-BEC5-2D64BB7DACC4}"/>
    <cellStyle name="clsReportFooter 2 2 25" xfId="14196" xr:uid="{2423818D-2D53-4949-B70E-2924783DAE81}"/>
    <cellStyle name="clsReportFooter 2 2 26" xfId="14197" xr:uid="{1252FB90-90C8-414C-8096-E3138DEB4B85}"/>
    <cellStyle name="clsReportFooter 2 2 27" xfId="14198" xr:uid="{158B27BB-A7CE-4C4A-A274-1963BF6F8E65}"/>
    <cellStyle name="clsReportFooter 2 2 28" xfId="14199" xr:uid="{AC5AD7A3-84A3-41C3-928E-9A558F55EFFD}"/>
    <cellStyle name="clsReportFooter 2 2 3" xfId="14200" xr:uid="{36DCC998-B902-469D-89A1-4709863694A6}"/>
    <cellStyle name="clsReportFooter 2 2 4" xfId="14201" xr:uid="{B84D5A38-E4D0-405E-AB13-E10B86BC9BC3}"/>
    <cellStyle name="clsReportFooter 2 2 5" xfId="14202" xr:uid="{14BB7D52-FA80-4DAF-BE6E-E7267280E883}"/>
    <cellStyle name="clsReportFooter 2 2 6" xfId="14203" xr:uid="{4D60D261-7506-4ECB-B1E2-2159627F6851}"/>
    <cellStyle name="clsReportFooter 2 2 7" xfId="14204" xr:uid="{68E345BF-3F9D-41C2-8A00-441B079148F4}"/>
    <cellStyle name="clsReportFooter 2 2 8" xfId="14205" xr:uid="{98287E92-BF4D-42DA-BF5A-027B28EB229B}"/>
    <cellStyle name="clsReportFooter 2 2 9" xfId="14206" xr:uid="{8D2047FD-89B8-4270-9AF3-95C9F96BADCA}"/>
    <cellStyle name="clsReportFooter 2 3" xfId="14207" xr:uid="{B6471DA9-35F0-4F29-83CE-AF8D469F1533}"/>
    <cellStyle name="clsReportFooter 2 4" xfId="14208" xr:uid="{EE70F1E2-1F98-44BD-942A-CFF641124D9F}"/>
    <cellStyle name="clsReportFooter 2 5" xfId="14209" xr:uid="{9A21E583-8805-489E-B02E-67B9E1AE058F}"/>
    <cellStyle name="clsReportFooter 2 6" xfId="14210" xr:uid="{39FB8BD6-6A6F-4581-8BA9-F506F0BFBEFA}"/>
    <cellStyle name="clsReportFooter 2 7" xfId="14211" xr:uid="{F82EB30C-2F6D-44AE-B0D4-882CA9ECEC69}"/>
    <cellStyle name="clsReportFooter 2 8" xfId="14212" xr:uid="{08D42EE9-B034-431C-A0AB-114807FBE8FC}"/>
    <cellStyle name="clsReportFooter 3" xfId="14213" xr:uid="{1CB7411C-62FC-433C-B19C-AC0E99A842ED}"/>
    <cellStyle name="clsReportFooter 3 2" xfId="14214" xr:uid="{5C8A620D-EB74-499C-9DF5-541762573827}"/>
    <cellStyle name="clsReportFooter 3 2 10" xfId="14215" xr:uid="{02DB86FB-A12F-4390-AADD-DF44FB462771}"/>
    <cellStyle name="clsReportFooter 3 2 11" xfId="14216" xr:uid="{BC2F4FC5-1A5E-4B7B-85C4-9B4A1AA82032}"/>
    <cellStyle name="clsReportFooter 3 2 12" xfId="14217" xr:uid="{83305F1E-2837-4041-97D6-87A86D8D1B6A}"/>
    <cellStyle name="clsReportFooter 3 2 13" xfId="14218" xr:uid="{A6890491-6D30-4930-B015-A09D082A5F11}"/>
    <cellStyle name="clsReportFooter 3 2 14" xfId="14219" xr:uid="{71258EF3-E961-4963-9E77-AFB354ED3554}"/>
    <cellStyle name="clsReportFooter 3 2 15" xfId="14220" xr:uid="{ED435B56-386D-48E3-AF9D-D12AFD5F25FA}"/>
    <cellStyle name="clsReportFooter 3 2 16" xfId="14221" xr:uid="{56DDB291-968D-4A9D-B3EF-F76C27874112}"/>
    <cellStyle name="clsReportFooter 3 2 17" xfId="14222" xr:uid="{EBC71214-93C9-4FF4-B465-6B27D80F8A57}"/>
    <cellStyle name="clsReportFooter 3 2 18" xfId="14223" xr:uid="{22368D77-76E7-4AE7-BCCD-2DAC8DDAC9DB}"/>
    <cellStyle name="clsReportFooter 3 2 19" xfId="14224" xr:uid="{578F4DCD-2642-416A-B770-8C4A0295A6EC}"/>
    <cellStyle name="clsReportFooter 3 2 2" xfId="14225" xr:uid="{EBE9435E-8F5A-4D1C-928A-EB35BABFE915}"/>
    <cellStyle name="clsReportFooter 3 2 20" xfId="14226" xr:uid="{5E15FC35-A61F-459D-B9B2-E9B2A7C4FEFB}"/>
    <cellStyle name="clsReportFooter 3 2 21" xfId="14227" xr:uid="{18275BF8-BC4B-44B5-8CBC-A63258C7392F}"/>
    <cellStyle name="clsReportFooter 3 2 22" xfId="14228" xr:uid="{8A6DCE1E-5A7E-4ECA-AD3A-5E1B102EE561}"/>
    <cellStyle name="clsReportFooter 3 2 23" xfId="14229" xr:uid="{FF65A513-168C-4A2A-9757-618719A0F34C}"/>
    <cellStyle name="clsReportFooter 3 2 24" xfId="14230" xr:uid="{0142971E-32F7-4241-8974-B2E5029C9C1C}"/>
    <cellStyle name="clsReportFooter 3 2 25" xfId="14231" xr:uid="{80E1520B-FC97-48B8-8C40-A5EFC8CD59FE}"/>
    <cellStyle name="clsReportFooter 3 2 26" xfId="14232" xr:uid="{91D6ECBE-1929-42E8-B106-0461AA65EE02}"/>
    <cellStyle name="clsReportFooter 3 2 27" xfId="14233" xr:uid="{257F6363-D156-41EF-919A-497A8327E9F4}"/>
    <cellStyle name="clsReportFooter 3 2 28" xfId="14234" xr:uid="{C698069D-C39C-477B-B2CA-43E25EEFBCD5}"/>
    <cellStyle name="clsReportFooter 3 2 3" xfId="14235" xr:uid="{CBD26237-48BD-4BD7-B9F4-1DE96D0B7988}"/>
    <cellStyle name="clsReportFooter 3 2 4" xfId="14236" xr:uid="{1B3029C9-3580-43D2-99C0-193C709B0BBC}"/>
    <cellStyle name="clsReportFooter 3 2 5" xfId="14237" xr:uid="{2A336B22-F1DC-4471-B161-E1B708AA2057}"/>
    <cellStyle name="clsReportFooter 3 2 6" xfId="14238" xr:uid="{654D09B0-E76B-453D-BBD5-FD00CE1806C7}"/>
    <cellStyle name="clsReportFooter 3 2 7" xfId="14239" xr:uid="{6D644779-226D-4C37-BD97-02C43EAA968E}"/>
    <cellStyle name="clsReportFooter 3 2 8" xfId="14240" xr:uid="{15180357-D9B8-44BC-A108-F9057FE7C138}"/>
    <cellStyle name="clsReportFooter 3 2 9" xfId="14241" xr:uid="{49BECFED-F979-40B2-B73F-B984642D8924}"/>
    <cellStyle name="clsReportFooter 3 3" xfId="14242" xr:uid="{5AF16B21-6E15-444C-ABB5-4BE391B504E7}"/>
    <cellStyle name="clsReportFooter 3 4" xfId="14243" xr:uid="{3F85E4B6-17C7-45F0-B43A-89BBCF0A67C6}"/>
    <cellStyle name="clsReportFooter 3 5" xfId="14244" xr:uid="{103DC190-5A01-40A7-84D0-6C010022F39D}"/>
    <cellStyle name="clsReportFooter 3 6" xfId="14245" xr:uid="{61606F66-C6F3-4DC4-AFE4-F788588AF3B8}"/>
    <cellStyle name="clsReportFooter 3 7" xfId="14246" xr:uid="{E1BD04BD-F198-47D2-95D3-475338D8200C}"/>
    <cellStyle name="clsReportFooter 3 8" xfId="14247" xr:uid="{448B8F93-5386-4825-9F0E-EF46EE0F6F9B}"/>
    <cellStyle name="clsReportFooter 4" xfId="14248" xr:uid="{AE6CAF50-1816-43E3-AAAE-E027BC3BC442}"/>
    <cellStyle name="clsReportFooter 4 2" xfId="14249" xr:uid="{0185F3DD-4821-4F4D-B2B2-8AD76A53E4D7}"/>
    <cellStyle name="clsReportFooter 4 2 10" xfId="14250" xr:uid="{9AAFCA21-22B2-4232-82B9-D2FE15D90374}"/>
    <cellStyle name="clsReportFooter 4 2 11" xfId="14251" xr:uid="{2FBD222E-F585-4B68-8B56-B44D7EF184AC}"/>
    <cellStyle name="clsReportFooter 4 2 12" xfId="14252" xr:uid="{767CCC71-C452-442B-B976-0ED1CF7F077F}"/>
    <cellStyle name="clsReportFooter 4 2 13" xfId="14253" xr:uid="{F6B1A270-CA4D-4B7F-94DF-BB62ED7116E4}"/>
    <cellStyle name="clsReportFooter 4 2 14" xfId="14254" xr:uid="{77064389-C628-4A62-AED7-17757397ECD4}"/>
    <cellStyle name="clsReportFooter 4 2 15" xfId="14255" xr:uid="{DB97AC23-D319-4A56-B151-D0F7D62533A8}"/>
    <cellStyle name="clsReportFooter 4 2 16" xfId="14256" xr:uid="{4D70D850-171C-43B4-9442-6FAB2666B811}"/>
    <cellStyle name="clsReportFooter 4 2 17" xfId="14257" xr:uid="{4085146D-8C0A-42F6-A3B2-B90A6B5CEA61}"/>
    <cellStyle name="clsReportFooter 4 2 18" xfId="14258" xr:uid="{610F845F-E0D3-40E1-876B-B70A44FC1294}"/>
    <cellStyle name="clsReportFooter 4 2 19" xfId="14259" xr:uid="{13B7DB7D-5551-4AC1-BC57-087769716377}"/>
    <cellStyle name="clsReportFooter 4 2 2" xfId="14260" xr:uid="{83D3958E-446F-4509-929E-862DCAF234D4}"/>
    <cellStyle name="clsReportFooter 4 2 20" xfId="14261" xr:uid="{9242CD03-45EE-44FA-9C7B-3D24BD2D99B7}"/>
    <cellStyle name="clsReportFooter 4 2 21" xfId="14262" xr:uid="{A85924BD-A854-4E94-9F0C-DC7FF58907F3}"/>
    <cellStyle name="clsReportFooter 4 2 22" xfId="14263" xr:uid="{BF483484-9305-48AB-892F-13FEEBE794F4}"/>
    <cellStyle name="clsReportFooter 4 2 23" xfId="14264" xr:uid="{65076A8E-6EF7-4AB2-B25D-FEB32FF1647F}"/>
    <cellStyle name="clsReportFooter 4 2 24" xfId="14265" xr:uid="{8842B7EB-64D1-444A-93B7-FB3832BD3F8E}"/>
    <cellStyle name="clsReportFooter 4 2 25" xfId="14266" xr:uid="{308251F4-7ED5-4F8B-A5E4-39D284E78DC0}"/>
    <cellStyle name="clsReportFooter 4 2 26" xfId="14267" xr:uid="{5BB64F6F-D4FD-4C84-9174-8810692CE3C4}"/>
    <cellStyle name="clsReportFooter 4 2 27" xfId="14268" xr:uid="{6DC54843-BB40-4BC0-8DFC-8CFE25AE2BDC}"/>
    <cellStyle name="clsReportFooter 4 2 28" xfId="14269" xr:uid="{1E3470EE-DFDE-4622-A203-FC87DFDEE2BA}"/>
    <cellStyle name="clsReportFooter 4 2 3" xfId="14270" xr:uid="{2A854518-AEA2-4AE3-8A0D-3106655541B3}"/>
    <cellStyle name="clsReportFooter 4 2 4" xfId="14271" xr:uid="{BE0E07FD-CFEB-4163-87B0-562D2D76012B}"/>
    <cellStyle name="clsReportFooter 4 2 5" xfId="14272" xr:uid="{0265E2BA-C35A-492B-9760-4C1FB8F8811D}"/>
    <cellStyle name="clsReportFooter 4 2 6" xfId="14273" xr:uid="{C596E10C-28FC-4681-BC9E-8A7EE418CA55}"/>
    <cellStyle name="clsReportFooter 4 2 7" xfId="14274" xr:uid="{85425655-600F-41C2-B199-8C97800DADE8}"/>
    <cellStyle name="clsReportFooter 4 2 8" xfId="14275" xr:uid="{A13C8C30-81DC-4EAA-B497-759AE1069FB9}"/>
    <cellStyle name="clsReportFooter 4 2 9" xfId="14276" xr:uid="{FD48D942-6E40-45F5-BD58-5D5D30153ED0}"/>
    <cellStyle name="clsReportFooter 4 3" xfId="14277" xr:uid="{3EE7027F-67AB-498C-BDFB-C1AAFE3E8710}"/>
    <cellStyle name="clsReportFooter 4 4" xfId="14278" xr:uid="{E0ACCF4A-2C33-471E-91D8-87151364723E}"/>
    <cellStyle name="clsReportFooter 4 5" xfId="14279" xr:uid="{BF7154BC-E0F2-4B00-8F89-F09C5D894BFB}"/>
    <cellStyle name="clsReportFooter 4 6" xfId="14280" xr:uid="{64ABFFE0-C6C4-456A-AB3B-B646B985BA1B}"/>
    <cellStyle name="clsReportFooter 4 7" xfId="14281" xr:uid="{B1B9D2C2-9CEA-41B2-93CA-7728251C7D3D}"/>
    <cellStyle name="clsReportFooter 4 8" xfId="14282" xr:uid="{669AC3FC-4EAF-408C-8E74-FC29C92221BA}"/>
    <cellStyle name="clsReportFooter 5" xfId="14283" xr:uid="{08E552A2-725A-460A-921A-DCA94986FBC3}"/>
    <cellStyle name="clsReportFooter 5 10" xfId="14284" xr:uid="{6F9DBC69-BA3A-419C-B514-5E029067F66E}"/>
    <cellStyle name="clsReportFooter 5 11" xfId="14285" xr:uid="{BE79C372-969D-4C61-8C20-B55B1599C796}"/>
    <cellStyle name="clsReportFooter 5 12" xfId="14286" xr:uid="{982C45F9-2C29-4DAD-AE9A-B707EF649BA3}"/>
    <cellStyle name="clsReportFooter 5 13" xfId="14287" xr:uid="{DDE3570C-72CA-49E5-99BE-8BFC4B6193FC}"/>
    <cellStyle name="clsReportFooter 5 14" xfId="14288" xr:uid="{3C23A61A-91B0-46E0-B325-0FBE07E6ECEB}"/>
    <cellStyle name="clsReportFooter 5 15" xfId="14289" xr:uid="{F9E9250E-F048-408D-9DB5-BB04C043AC10}"/>
    <cellStyle name="clsReportFooter 5 16" xfId="14290" xr:uid="{952E37C5-2FB3-44D0-86CC-56358EB3F9CB}"/>
    <cellStyle name="clsReportFooter 5 17" xfId="14291" xr:uid="{099A22B8-A26E-4C8F-ACA0-87DBAFD655F6}"/>
    <cellStyle name="clsReportFooter 5 18" xfId="14292" xr:uid="{BD551C4C-59DD-40C8-A641-26966571F2D3}"/>
    <cellStyle name="clsReportFooter 5 19" xfId="14293" xr:uid="{B0DB5F93-2F59-42B0-94E7-A356A0D1FCE5}"/>
    <cellStyle name="clsReportFooter 5 2" xfId="14294" xr:uid="{9CF7F0A8-2C08-4351-9DF6-B06B8CC7D1BB}"/>
    <cellStyle name="clsReportFooter 5 20" xfId="14295" xr:uid="{396B5E34-3EB7-4374-B68D-CDCBA024843E}"/>
    <cellStyle name="clsReportFooter 5 21" xfId="14296" xr:uid="{ABE726DE-B0E0-4593-BBD9-AD3D20D54A9B}"/>
    <cellStyle name="clsReportFooter 5 22" xfId="14297" xr:uid="{047D665E-5274-4618-9445-C90B9618D837}"/>
    <cellStyle name="clsReportFooter 5 23" xfId="14298" xr:uid="{9C8DE73E-2529-43CA-8752-02992333B3E2}"/>
    <cellStyle name="clsReportFooter 5 24" xfId="14299" xr:uid="{8B7CDC37-AA18-4AD9-B293-A3CB78E8C2A1}"/>
    <cellStyle name="clsReportFooter 5 25" xfId="14300" xr:uid="{8289C7B9-E041-444E-A5C7-D62F076ECFC4}"/>
    <cellStyle name="clsReportFooter 5 26" xfId="14301" xr:uid="{317B7BA5-9248-41E4-BF77-3C1350681A74}"/>
    <cellStyle name="clsReportFooter 5 27" xfId="14302" xr:uid="{9D209858-3AB6-4848-A80D-5F22FF0C0773}"/>
    <cellStyle name="clsReportFooter 5 28" xfId="14303" xr:uid="{D8B32028-9C65-4BDB-B6AD-5539DCDA9F02}"/>
    <cellStyle name="clsReportFooter 5 3" xfId="14304" xr:uid="{A1EEBFD0-91F2-4638-8682-5162047A2103}"/>
    <cellStyle name="clsReportFooter 5 4" xfId="14305" xr:uid="{7E2E186C-0B60-4B44-88E8-21244F703E38}"/>
    <cellStyle name="clsReportFooter 5 5" xfId="14306" xr:uid="{8934475B-ED47-40C4-92AB-F984DC953065}"/>
    <cellStyle name="clsReportFooter 5 6" xfId="14307" xr:uid="{FB695747-8C12-41A8-8B60-669CD18E54A1}"/>
    <cellStyle name="clsReportFooter 5 7" xfId="14308" xr:uid="{61F7A1D0-CB88-458C-AF02-8350426B6443}"/>
    <cellStyle name="clsReportFooter 5 8" xfId="14309" xr:uid="{566188C9-58ED-4BB5-949C-BAA337A31F13}"/>
    <cellStyle name="clsReportFooter 5 9" xfId="14310" xr:uid="{49A48063-D21C-4ADD-B244-EE89481245F4}"/>
    <cellStyle name="clsReportFooter 6" xfId="14311" xr:uid="{F17C0D3E-D2B5-4781-BCBC-4F81E4D03DBC}"/>
    <cellStyle name="clsReportFooter 7" xfId="14312" xr:uid="{1A135E2B-C071-4FB6-9B51-8C3A5D499DE5}"/>
    <cellStyle name="clsReportFooter 8" xfId="14313" xr:uid="{4EE195AF-7EF1-45B3-B815-9DBE7E37465A}"/>
    <cellStyle name="clsReportFooter 9" xfId="14314" xr:uid="{45C7CB0A-3793-45ED-AED4-582E9264099C}"/>
    <cellStyle name="clsReportHeader" xfId="14315" xr:uid="{3BB5F797-C7BD-4A8F-9BF1-B811C27D405C}"/>
    <cellStyle name="clsReportHeader 10" xfId="14316" xr:uid="{54272BED-5040-4D6B-A0B0-D79A1838F6E5}"/>
    <cellStyle name="clsReportHeader 11" xfId="14317" xr:uid="{F8DA29B0-26C7-4B0D-8F11-290DE3C7E8B4}"/>
    <cellStyle name="clsReportHeader 2" xfId="14318" xr:uid="{04AA6B84-4182-473A-9473-E0470346D897}"/>
    <cellStyle name="clsReportHeader 2 2" xfId="14319" xr:uid="{0EA336EC-20A8-4899-90E1-987E39BCFAA6}"/>
    <cellStyle name="clsReportHeader 2 2 10" xfId="14320" xr:uid="{915F45DE-3755-4372-9F9B-DAA0C5CB2330}"/>
    <cellStyle name="clsReportHeader 2 2 11" xfId="14321" xr:uid="{7D4DE37B-B773-4ABF-AEC0-C3EF71FAE6D9}"/>
    <cellStyle name="clsReportHeader 2 2 12" xfId="14322" xr:uid="{EAFF28DE-9A75-482D-A751-A8970CCB5F81}"/>
    <cellStyle name="clsReportHeader 2 2 13" xfId="14323" xr:uid="{0178E4C5-7697-44D4-A0A8-AF13DB121A17}"/>
    <cellStyle name="clsReportHeader 2 2 14" xfId="14324" xr:uid="{BDEB10B7-9DDD-4A00-93B7-A583FEBD3E7B}"/>
    <cellStyle name="clsReportHeader 2 2 15" xfId="14325" xr:uid="{10F94CEF-2302-4F10-8AA4-D8410712699E}"/>
    <cellStyle name="clsReportHeader 2 2 16" xfId="14326" xr:uid="{29F9D203-D91B-4D67-A407-B27DA85FA9C3}"/>
    <cellStyle name="clsReportHeader 2 2 17" xfId="14327" xr:uid="{875F10AE-7FEA-4C73-B9F9-473B74A9E046}"/>
    <cellStyle name="clsReportHeader 2 2 18" xfId="14328" xr:uid="{96D6A390-4D94-49B2-9BFE-4F8BBBD95E37}"/>
    <cellStyle name="clsReportHeader 2 2 19" xfId="14329" xr:uid="{8D55C524-081E-4F14-B45F-2879C50AFB7E}"/>
    <cellStyle name="clsReportHeader 2 2 2" xfId="14330" xr:uid="{20CE48F7-6661-48CA-8C35-D9A4C673A364}"/>
    <cellStyle name="clsReportHeader 2 2 20" xfId="14331" xr:uid="{5409A88B-87A7-4B4E-B055-98D8EE6450E2}"/>
    <cellStyle name="clsReportHeader 2 2 21" xfId="14332" xr:uid="{6EBE29AA-7C00-443B-A771-636C2BBFFBF5}"/>
    <cellStyle name="clsReportHeader 2 2 22" xfId="14333" xr:uid="{1A67D15B-66E4-48AD-A433-E90BA759C1CA}"/>
    <cellStyle name="clsReportHeader 2 2 23" xfId="14334" xr:uid="{A6AD4F19-4E27-473E-8B5C-786CE1E736C5}"/>
    <cellStyle name="clsReportHeader 2 2 24" xfId="14335" xr:uid="{570C61AD-2AA3-463B-A69B-8661209C4F37}"/>
    <cellStyle name="clsReportHeader 2 2 25" xfId="14336" xr:uid="{A2E5C624-11EE-4315-88CE-1E6443AC5776}"/>
    <cellStyle name="clsReportHeader 2 2 26" xfId="14337" xr:uid="{5C81B816-651A-4DBD-9B9E-BE90811E4FBE}"/>
    <cellStyle name="clsReportHeader 2 2 27" xfId="14338" xr:uid="{35980FEB-7A1B-4442-9B71-AA8B72F4686C}"/>
    <cellStyle name="clsReportHeader 2 2 28" xfId="14339" xr:uid="{A21530EA-06B4-4FF1-BBE8-4D84E9480016}"/>
    <cellStyle name="clsReportHeader 2 2 3" xfId="14340" xr:uid="{B625EB12-8382-402C-A020-2075B53A2F09}"/>
    <cellStyle name="clsReportHeader 2 2 4" xfId="14341" xr:uid="{72286E6F-8E1B-4BF8-94F5-305AE3374DE0}"/>
    <cellStyle name="clsReportHeader 2 2 5" xfId="14342" xr:uid="{48D3BA48-EB22-4A79-A690-883FCEA0432A}"/>
    <cellStyle name="clsReportHeader 2 2 6" xfId="14343" xr:uid="{2F1DDEAD-4C35-4793-BED8-BF40E2C13EFF}"/>
    <cellStyle name="clsReportHeader 2 2 7" xfId="14344" xr:uid="{08986038-DB97-4FB5-9601-844261AD445F}"/>
    <cellStyle name="clsReportHeader 2 2 8" xfId="14345" xr:uid="{18EA21C3-BF8D-4301-9DB6-A9B44D3B447C}"/>
    <cellStyle name="clsReportHeader 2 2 9" xfId="14346" xr:uid="{F0900F0F-4500-401F-925B-63EA27A1C1D6}"/>
    <cellStyle name="clsReportHeader 2 3" xfId="14347" xr:uid="{5D545E9A-BB39-4F23-8367-BF120991C289}"/>
    <cellStyle name="clsReportHeader 2 4" xfId="14348" xr:uid="{920E9A31-B15C-4E4F-A140-F7EE669AA0E3}"/>
    <cellStyle name="clsReportHeader 2 5" xfId="14349" xr:uid="{DA9E00FE-71EB-418C-A719-3FCBB53871E0}"/>
    <cellStyle name="clsReportHeader 2 6" xfId="14350" xr:uid="{3D554C93-8B40-4A7E-87B3-B02851568116}"/>
    <cellStyle name="clsReportHeader 2 7" xfId="14351" xr:uid="{DF5B02C3-C1BD-4C42-9A05-8BBF317C1410}"/>
    <cellStyle name="clsReportHeader 2 8" xfId="14352" xr:uid="{E3E09D6D-41BE-4BE3-9CCB-7A49FD6A86D1}"/>
    <cellStyle name="clsReportHeader 3" xfId="14353" xr:uid="{FC5DABB0-6F39-4FE6-9538-345F3D52B6B6}"/>
    <cellStyle name="clsReportHeader 3 2" xfId="14354" xr:uid="{0E17EC4C-81CF-47DC-829B-6AB82E75FC1A}"/>
    <cellStyle name="clsReportHeader 3 2 10" xfId="14355" xr:uid="{695DA957-A591-4238-B803-EB1FBAA31601}"/>
    <cellStyle name="clsReportHeader 3 2 11" xfId="14356" xr:uid="{74A67C44-F462-4A27-9155-DDFD990D99BA}"/>
    <cellStyle name="clsReportHeader 3 2 12" xfId="14357" xr:uid="{B559AB83-66C8-41F3-9C30-77B6E21C0009}"/>
    <cellStyle name="clsReportHeader 3 2 13" xfId="14358" xr:uid="{FAF9B9B0-A7C0-484A-B376-89E72DF17087}"/>
    <cellStyle name="clsReportHeader 3 2 14" xfId="14359" xr:uid="{9E00EAEF-8327-4DF3-852D-D56A75D14BEC}"/>
    <cellStyle name="clsReportHeader 3 2 15" xfId="14360" xr:uid="{B510656F-6270-4433-8C85-5CC353ED7743}"/>
    <cellStyle name="clsReportHeader 3 2 16" xfId="14361" xr:uid="{93C273ED-1664-4702-AFFB-53A49E38E691}"/>
    <cellStyle name="clsReportHeader 3 2 17" xfId="14362" xr:uid="{9CEFE7A7-F960-4773-B387-309279C14B2B}"/>
    <cellStyle name="clsReportHeader 3 2 18" xfId="14363" xr:uid="{39625A0F-EE2A-4E3B-9E08-BD0AB9A20AAD}"/>
    <cellStyle name="clsReportHeader 3 2 19" xfId="14364" xr:uid="{E9CE14B2-D9C4-4C27-BC86-AB9132C3C78B}"/>
    <cellStyle name="clsReportHeader 3 2 2" xfId="14365" xr:uid="{CB63D08D-EE3F-4D52-8CC6-B45037169737}"/>
    <cellStyle name="clsReportHeader 3 2 20" xfId="14366" xr:uid="{642FC7AE-C27C-4F14-BA4C-D1D45F5EFEE2}"/>
    <cellStyle name="clsReportHeader 3 2 21" xfId="14367" xr:uid="{095109B1-7991-49DC-9D13-06D52EFBF8AD}"/>
    <cellStyle name="clsReportHeader 3 2 22" xfId="14368" xr:uid="{6D9F910D-8717-46F8-8F44-7D92F8665653}"/>
    <cellStyle name="clsReportHeader 3 2 23" xfId="14369" xr:uid="{213288D7-20D1-46BD-850E-AD22F2454939}"/>
    <cellStyle name="clsReportHeader 3 2 24" xfId="14370" xr:uid="{44E5B05A-9544-4BA3-B858-031A55FAD8C6}"/>
    <cellStyle name="clsReportHeader 3 2 25" xfId="14371" xr:uid="{8949F9D1-CE34-48C2-A4D6-489BEF4550BC}"/>
    <cellStyle name="clsReportHeader 3 2 26" xfId="14372" xr:uid="{CC601032-94DE-48AB-A848-DDE092637BFB}"/>
    <cellStyle name="clsReportHeader 3 2 27" xfId="14373" xr:uid="{CE228903-809F-4AB1-9C91-400BCD1026D3}"/>
    <cellStyle name="clsReportHeader 3 2 28" xfId="14374" xr:uid="{F428BE6D-96E3-4966-AD01-85072AA969E2}"/>
    <cellStyle name="clsReportHeader 3 2 3" xfId="14375" xr:uid="{2437C13E-62F9-457D-B593-3822569C67A5}"/>
    <cellStyle name="clsReportHeader 3 2 4" xfId="14376" xr:uid="{4E1CFE84-79A2-48E5-893A-9780C184CE5C}"/>
    <cellStyle name="clsReportHeader 3 2 5" xfId="14377" xr:uid="{666693BF-4BE3-4E12-BA37-3C58DB5B9CDB}"/>
    <cellStyle name="clsReportHeader 3 2 6" xfId="14378" xr:uid="{93227075-B700-4B82-BF91-7D19AD869FA0}"/>
    <cellStyle name="clsReportHeader 3 2 7" xfId="14379" xr:uid="{9AFBEE8D-BC5B-4DBB-8778-56A6C1314834}"/>
    <cellStyle name="clsReportHeader 3 2 8" xfId="14380" xr:uid="{D230A21C-5F86-4998-AA2D-4D348D87397B}"/>
    <cellStyle name="clsReportHeader 3 2 9" xfId="14381" xr:uid="{2E5B7265-2374-442B-8165-D8860F7225C4}"/>
    <cellStyle name="clsReportHeader 3 3" xfId="14382" xr:uid="{75B19706-F65D-4A27-AA48-DBC6BF36F9FA}"/>
    <cellStyle name="clsReportHeader 3 4" xfId="14383" xr:uid="{DCA45A1E-AC4D-42D0-9E5A-C02ECBC9279F}"/>
    <cellStyle name="clsReportHeader 3 5" xfId="14384" xr:uid="{4EC24F72-528C-4354-9123-0BF86A8A4BCA}"/>
    <cellStyle name="clsReportHeader 3 6" xfId="14385" xr:uid="{01E3CCAD-99C9-48BB-9770-1F6449264B55}"/>
    <cellStyle name="clsReportHeader 3 7" xfId="14386" xr:uid="{917B52D3-3AE2-479E-9525-F50C344EF56A}"/>
    <cellStyle name="clsReportHeader 3 8" xfId="14387" xr:uid="{26E60E0E-A2E8-4C46-A4A9-3201048C9414}"/>
    <cellStyle name="clsReportHeader 4" xfId="14388" xr:uid="{C4C714DA-66AA-44DF-BADC-CFD1246F290F}"/>
    <cellStyle name="clsReportHeader 4 2" xfId="14389" xr:uid="{8B290482-2862-462A-91EB-7248EB47D68D}"/>
    <cellStyle name="clsReportHeader 4 2 10" xfId="14390" xr:uid="{A906EADB-3474-4D6D-96FE-2319B4315E9F}"/>
    <cellStyle name="clsReportHeader 4 2 11" xfId="14391" xr:uid="{0829165A-BD77-4640-8106-91C3B2AB894E}"/>
    <cellStyle name="clsReportHeader 4 2 12" xfId="14392" xr:uid="{251B0B22-3EE9-4B0D-82D6-09E82D5E014F}"/>
    <cellStyle name="clsReportHeader 4 2 13" xfId="14393" xr:uid="{AFE4863D-FE5F-44A1-A049-8E5CCC535A98}"/>
    <cellStyle name="clsReportHeader 4 2 14" xfId="14394" xr:uid="{B4CB9D10-544E-45ED-8D46-9560C16B7D83}"/>
    <cellStyle name="clsReportHeader 4 2 15" xfId="14395" xr:uid="{38BF15FD-3571-40C2-A150-DAED19711A39}"/>
    <cellStyle name="clsReportHeader 4 2 16" xfId="14396" xr:uid="{BA1E002C-D179-4FA6-9634-8B4457D3FD24}"/>
    <cellStyle name="clsReportHeader 4 2 17" xfId="14397" xr:uid="{43B3FA05-33E5-47FC-8A98-58A3AE9DF6A5}"/>
    <cellStyle name="clsReportHeader 4 2 18" xfId="14398" xr:uid="{5CD55E84-E22D-41E6-BF9D-6F425831CD81}"/>
    <cellStyle name="clsReportHeader 4 2 19" xfId="14399" xr:uid="{2B2D2EB2-6780-4CAF-A163-CF338D77E6EC}"/>
    <cellStyle name="clsReportHeader 4 2 2" xfId="14400" xr:uid="{F87BDD61-F921-42FC-8540-C6D2C41D1707}"/>
    <cellStyle name="clsReportHeader 4 2 20" xfId="14401" xr:uid="{6CF6BAD0-1F42-43AE-B3B4-861556DE5CA9}"/>
    <cellStyle name="clsReportHeader 4 2 21" xfId="14402" xr:uid="{BDA84549-B79B-4F80-A983-1326BD918E3C}"/>
    <cellStyle name="clsReportHeader 4 2 22" xfId="14403" xr:uid="{D5698D86-D3D1-4305-89BD-5BC82352C628}"/>
    <cellStyle name="clsReportHeader 4 2 23" xfId="14404" xr:uid="{E371A3FF-5781-4FEB-9C3B-AFB3FEBF42C6}"/>
    <cellStyle name="clsReportHeader 4 2 24" xfId="14405" xr:uid="{CBB1B02A-333C-491E-9E21-D5CE0816B794}"/>
    <cellStyle name="clsReportHeader 4 2 25" xfId="14406" xr:uid="{6AC0CB37-0C8F-4F9B-BA4D-D3378848DC04}"/>
    <cellStyle name="clsReportHeader 4 2 26" xfId="14407" xr:uid="{2FEBCBAF-0BED-46A5-9FD6-70631D97FD9D}"/>
    <cellStyle name="clsReportHeader 4 2 27" xfId="14408" xr:uid="{4B36ED31-6671-4C1C-B8A2-E96A5CB697F2}"/>
    <cellStyle name="clsReportHeader 4 2 28" xfId="14409" xr:uid="{1E661824-3024-4F81-A9AF-34B69582E3EC}"/>
    <cellStyle name="clsReportHeader 4 2 3" xfId="14410" xr:uid="{07142F9A-59E0-42B7-88C9-F2C1FE3A8853}"/>
    <cellStyle name="clsReportHeader 4 2 4" xfId="14411" xr:uid="{FFB6D9F1-E11B-40B0-9E84-8E221D4C271C}"/>
    <cellStyle name="clsReportHeader 4 2 5" xfId="14412" xr:uid="{AF1D7D1A-B760-49A5-B0AA-17196F622C43}"/>
    <cellStyle name="clsReportHeader 4 2 6" xfId="14413" xr:uid="{5240036B-D812-4888-9278-7246748C0B8F}"/>
    <cellStyle name="clsReportHeader 4 2 7" xfId="14414" xr:uid="{BDC355B5-D1EB-40E9-9289-D63B03C6230F}"/>
    <cellStyle name="clsReportHeader 4 2 8" xfId="14415" xr:uid="{060D2DE9-94CC-4543-81DE-B3BDE5EAC923}"/>
    <cellStyle name="clsReportHeader 4 2 9" xfId="14416" xr:uid="{558EE313-D265-4E85-91F5-C81ACA707B65}"/>
    <cellStyle name="clsReportHeader 4 3" xfId="14417" xr:uid="{129D0244-EF7C-4FF2-B5B6-45752230A9BC}"/>
    <cellStyle name="clsReportHeader 4 4" xfId="14418" xr:uid="{1C4A9F76-F24D-4D5D-9527-5E78DBDD5310}"/>
    <cellStyle name="clsReportHeader 4 5" xfId="14419" xr:uid="{39077E52-B741-4286-9AE0-03F24B805F01}"/>
    <cellStyle name="clsReportHeader 4 6" xfId="14420" xr:uid="{A4B3847D-7FAF-4C92-A297-4A93CF022466}"/>
    <cellStyle name="clsReportHeader 4 7" xfId="14421" xr:uid="{32F97F84-7D77-44D8-8AB5-06B245E68A45}"/>
    <cellStyle name="clsReportHeader 4 8" xfId="14422" xr:uid="{2F12584B-9A5A-4CB3-BC12-2A34D4464B06}"/>
    <cellStyle name="clsReportHeader 5" xfId="14423" xr:uid="{0E1893E0-3C60-4284-AB00-26C7A5C78A63}"/>
    <cellStyle name="clsReportHeader 5 10" xfId="14424" xr:uid="{A16FE290-7E96-47AD-825E-A4A8BC645591}"/>
    <cellStyle name="clsReportHeader 5 11" xfId="14425" xr:uid="{8D635686-D8D5-4226-8C70-AE0B6DCAF9D9}"/>
    <cellStyle name="clsReportHeader 5 12" xfId="14426" xr:uid="{459800E0-FA13-4D0B-BB09-3F28072D4039}"/>
    <cellStyle name="clsReportHeader 5 13" xfId="14427" xr:uid="{057DDBCC-4795-4A85-997D-70DEA8FA352F}"/>
    <cellStyle name="clsReportHeader 5 14" xfId="14428" xr:uid="{C94D7387-BB05-48F2-9DF9-3F44941574B2}"/>
    <cellStyle name="clsReportHeader 5 15" xfId="14429" xr:uid="{F4D90FA5-1655-49A0-A18B-1FC951C915BE}"/>
    <cellStyle name="clsReportHeader 5 16" xfId="14430" xr:uid="{B25F9A2F-16FE-4D5A-BBB8-CE432BD662A0}"/>
    <cellStyle name="clsReportHeader 5 17" xfId="14431" xr:uid="{2BD14526-0C72-4C21-8D48-268D08BE44E4}"/>
    <cellStyle name="clsReportHeader 5 18" xfId="14432" xr:uid="{BF717F12-C0CA-4A66-81F7-C2D5A9035373}"/>
    <cellStyle name="clsReportHeader 5 19" xfId="14433" xr:uid="{26617530-D418-4476-A337-83B2EB320C1B}"/>
    <cellStyle name="clsReportHeader 5 2" xfId="14434" xr:uid="{FEB99976-C8CC-4E9D-9BC0-23855032CE69}"/>
    <cellStyle name="clsReportHeader 5 20" xfId="14435" xr:uid="{88553D93-A98C-4E43-B5F5-9C818935370D}"/>
    <cellStyle name="clsReportHeader 5 21" xfId="14436" xr:uid="{1ADC5E0F-B549-4393-B9A4-70B0AC1D7084}"/>
    <cellStyle name="clsReportHeader 5 22" xfId="14437" xr:uid="{EFB6F1EA-23E3-4C72-8E6F-E26AD48F8B2F}"/>
    <cellStyle name="clsReportHeader 5 23" xfId="14438" xr:uid="{0722425C-82A8-47C4-BA8C-335CFAD67B17}"/>
    <cellStyle name="clsReportHeader 5 24" xfId="14439" xr:uid="{A7AF32E6-E02D-4267-90F1-AF35BC74A71E}"/>
    <cellStyle name="clsReportHeader 5 25" xfId="14440" xr:uid="{A352D83B-E335-4AC8-85D0-390DBF32B6E9}"/>
    <cellStyle name="clsReportHeader 5 26" xfId="14441" xr:uid="{19D0FDEC-D666-4E48-BDE4-279AD4EB4023}"/>
    <cellStyle name="clsReportHeader 5 27" xfId="14442" xr:uid="{A137CE3B-B874-4075-A053-87F62CD618AA}"/>
    <cellStyle name="clsReportHeader 5 28" xfId="14443" xr:uid="{404E3698-8737-47C6-8936-419D252DEF26}"/>
    <cellStyle name="clsReportHeader 5 3" xfId="14444" xr:uid="{5AEF1B5E-DD0F-4F51-A93E-D6F4A24123EB}"/>
    <cellStyle name="clsReportHeader 5 4" xfId="14445" xr:uid="{D393A7EE-2402-402C-BBFE-41664E01A2B7}"/>
    <cellStyle name="clsReportHeader 5 5" xfId="14446" xr:uid="{977ABBAE-1AE8-4C97-9207-2A013001D66F}"/>
    <cellStyle name="clsReportHeader 5 6" xfId="14447" xr:uid="{190F4207-5F6E-46A6-9661-6423E7532C7D}"/>
    <cellStyle name="clsReportHeader 5 7" xfId="14448" xr:uid="{4818463E-F73B-4A94-BF5E-B0E8EF78FD44}"/>
    <cellStyle name="clsReportHeader 5 8" xfId="14449" xr:uid="{917D20AF-79E6-48B9-B79F-0B06D8DDC9E2}"/>
    <cellStyle name="clsReportHeader 5 9" xfId="14450" xr:uid="{FC5FB330-4679-422E-86AA-A40FB57C3A08}"/>
    <cellStyle name="clsReportHeader 6" xfId="14451" xr:uid="{A4FDB578-E130-49E5-907A-A5C3A41B4379}"/>
    <cellStyle name="clsReportHeader 7" xfId="14452" xr:uid="{7CC29B56-EA2A-46B6-B30D-5BE0DF3C8E60}"/>
    <cellStyle name="clsReportHeader 8" xfId="14453" xr:uid="{00175FEB-48E0-404F-8BAA-13B71BF25709}"/>
    <cellStyle name="clsReportHeader 9" xfId="14454" xr:uid="{E3F446F5-F612-4AE1-B74D-F7D8D5C2320A}"/>
    <cellStyle name="clsRowHeader" xfId="14455" xr:uid="{AA44C473-2C2D-458C-B6C2-6A5AEBC95A53}"/>
    <cellStyle name="clsRowHeader 10" xfId="14456" xr:uid="{A365FB9C-94BF-42DC-A444-7B5B45FC600E}"/>
    <cellStyle name="clsRowHeader 11" xfId="14457" xr:uid="{F3F99B3F-8A7C-4AC9-B5CB-2A583200031B}"/>
    <cellStyle name="clsRowHeader 2" xfId="14458" xr:uid="{2777F2B7-EB48-4DF8-8BEE-C7D122333F5C}"/>
    <cellStyle name="clsRowHeader 2 2" xfId="14459" xr:uid="{D30536D2-2F61-4E92-8742-F0BB316ABACC}"/>
    <cellStyle name="clsRowHeader 2 2 10" xfId="14460" xr:uid="{CCE12E1C-103A-4910-A9B6-7321764AA8F7}"/>
    <cellStyle name="clsRowHeader 2 2 11" xfId="14461" xr:uid="{2413EBD1-B042-4472-A4D5-34A2229FEB39}"/>
    <cellStyle name="clsRowHeader 2 2 12" xfId="14462" xr:uid="{C79C574C-6DDF-42F3-8A0E-D3B1A267F1CD}"/>
    <cellStyle name="clsRowHeader 2 2 13" xfId="14463" xr:uid="{73809EB5-BE8B-4C24-9679-8387A30DD88E}"/>
    <cellStyle name="clsRowHeader 2 2 14" xfId="14464" xr:uid="{43EF3407-B5E1-48F3-9F22-D142CCD99C53}"/>
    <cellStyle name="clsRowHeader 2 2 15" xfId="14465" xr:uid="{DC3B8957-98B7-44C1-869C-50EEB7D21EBD}"/>
    <cellStyle name="clsRowHeader 2 2 16" xfId="14466" xr:uid="{19590066-1468-4D71-8738-356E1EC86F26}"/>
    <cellStyle name="clsRowHeader 2 2 17" xfId="14467" xr:uid="{09EF7507-AB18-418F-9779-BA46BA117ED9}"/>
    <cellStyle name="clsRowHeader 2 2 18" xfId="14468" xr:uid="{88EF99AE-5285-43D9-A6B7-E520C4FCD5D3}"/>
    <cellStyle name="clsRowHeader 2 2 19" xfId="14469" xr:uid="{1A11EE68-6C85-4120-9C74-CFF813F7BCA4}"/>
    <cellStyle name="clsRowHeader 2 2 2" xfId="14470" xr:uid="{B9A33C34-9613-4807-BBEC-2F9D4D710C29}"/>
    <cellStyle name="clsRowHeader 2 2 20" xfId="14471" xr:uid="{20991455-68DD-424F-BCF7-6A289919A8BE}"/>
    <cellStyle name="clsRowHeader 2 2 21" xfId="14472" xr:uid="{678C1CAB-A8FF-4605-A6B2-F135417FDB32}"/>
    <cellStyle name="clsRowHeader 2 2 22" xfId="14473" xr:uid="{B0686D3A-5356-4F2A-A8B6-D63733BCE3EA}"/>
    <cellStyle name="clsRowHeader 2 2 23" xfId="14474" xr:uid="{1A11C583-66DB-4667-B6D9-EF0C0112582B}"/>
    <cellStyle name="clsRowHeader 2 2 24" xfId="14475" xr:uid="{BC3DCF1F-CCF1-497A-BE7E-6A3F43CF8DEC}"/>
    <cellStyle name="clsRowHeader 2 2 25" xfId="14476" xr:uid="{DC5B5601-4AD0-4F74-B796-C6BF440FE03F}"/>
    <cellStyle name="clsRowHeader 2 2 26" xfId="14477" xr:uid="{D27075F8-1EA5-48BE-B293-59B945BBB509}"/>
    <cellStyle name="clsRowHeader 2 2 27" xfId="14478" xr:uid="{E8D13679-B1A7-4784-800F-7BCE46BC68AC}"/>
    <cellStyle name="clsRowHeader 2 2 28" xfId="14479" xr:uid="{7929A0A7-E6F5-4819-B0EE-03FA535B0DBC}"/>
    <cellStyle name="clsRowHeader 2 2 3" xfId="14480" xr:uid="{10EBD707-C41B-4C87-AB52-82989A3B5356}"/>
    <cellStyle name="clsRowHeader 2 2 4" xfId="14481" xr:uid="{8989B364-D7E9-4084-A7DF-9B806523E9E1}"/>
    <cellStyle name="clsRowHeader 2 2 5" xfId="14482" xr:uid="{5BBE2A89-039B-44F3-9BA2-0CD135986197}"/>
    <cellStyle name="clsRowHeader 2 2 6" xfId="14483" xr:uid="{E4E8F901-695C-44DD-94FB-5F25EB2098DB}"/>
    <cellStyle name="clsRowHeader 2 2 7" xfId="14484" xr:uid="{3C141E95-1B7C-4FAC-94BD-CCA28C1622EF}"/>
    <cellStyle name="clsRowHeader 2 2 8" xfId="14485" xr:uid="{47E68D0C-F5D1-41CD-883C-2B56D02C1167}"/>
    <cellStyle name="clsRowHeader 2 2 9" xfId="14486" xr:uid="{AF732D14-ED32-4DD9-8FB5-AB318CF0F91A}"/>
    <cellStyle name="clsRowHeader 2 3" xfId="14487" xr:uid="{2B9D3D86-2265-4134-A10B-D6752AE4CB0D}"/>
    <cellStyle name="clsRowHeader 2 4" xfId="14488" xr:uid="{0FBA408E-3BED-4517-A73A-20499E877D4A}"/>
    <cellStyle name="clsRowHeader 2 5" xfId="14489" xr:uid="{C4BF47C5-DB80-453A-BF6B-870DAA6621B6}"/>
    <cellStyle name="clsRowHeader 2 6" xfId="14490" xr:uid="{9FF030E8-C9B3-4FCF-BC5B-3DC82B79CDBB}"/>
    <cellStyle name="clsRowHeader 2 7" xfId="14491" xr:uid="{8D15F003-7D57-4049-AE4D-E44806F46FCD}"/>
    <cellStyle name="clsRowHeader 2 8" xfId="14492" xr:uid="{55ED6941-FB3F-48B6-8007-B1B4E147913D}"/>
    <cellStyle name="clsRowHeader 3" xfId="14493" xr:uid="{5ABD6FC4-6B05-46B6-9D98-F29A37935AD3}"/>
    <cellStyle name="clsRowHeader 3 2" xfId="14494" xr:uid="{F8623494-AC68-4CA6-8C41-5067F05154E4}"/>
    <cellStyle name="clsRowHeader 3 2 10" xfId="14495" xr:uid="{59BD6BBF-BB0A-44FB-9597-2327C08B26F4}"/>
    <cellStyle name="clsRowHeader 3 2 11" xfId="14496" xr:uid="{D1E93E48-3642-4AA7-89B2-97C456CBF2EC}"/>
    <cellStyle name="clsRowHeader 3 2 12" xfId="14497" xr:uid="{E8AC657A-691C-4875-A6CF-89516752768C}"/>
    <cellStyle name="clsRowHeader 3 2 13" xfId="14498" xr:uid="{255800A9-B6AA-4D9D-8254-F18A1B6E773D}"/>
    <cellStyle name="clsRowHeader 3 2 14" xfId="14499" xr:uid="{667B0DDB-8427-4721-8F2F-279D922CEC54}"/>
    <cellStyle name="clsRowHeader 3 2 15" xfId="14500" xr:uid="{73700B95-A10F-46BA-8FB1-153BE3EA851B}"/>
    <cellStyle name="clsRowHeader 3 2 16" xfId="14501" xr:uid="{A0C6ACC8-4EAB-468C-BCB9-4E730B3C2C6B}"/>
    <cellStyle name="clsRowHeader 3 2 17" xfId="14502" xr:uid="{89C2FEF8-ACEE-45B6-B580-E237FE6528FD}"/>
    <cellStyle name="clsRowHeader 3 2 18" xfId="14503" xr:uid="{ADCD02EF-7A77-443A-A3B3-948A51C4A05B}"/>
    <cellStyle name="clsRowHeader 3 2 19" xfId="14504" xr:uid="{E457A46F-A33F-481B-A41E-5EA196B8D8C7}"/>
    <cellStyle name="clsRowHeader 3 2 2" xfId="14505" xr:uid="{A68661F2-3551-4963-B434-D2049E16317D}"/>
    <cellStyle name="clsRowHeader 3 2 20" xfId="14506" xr:uid="{3CF0F07A-E6AC-425D-B61B-3C1781B2CDDA}"/>
    <cellStyle name="clsRowHeader 3 2 21" xfId="14507" xr:uid="{8ABECD23-ABD1-4F22-A726-BE1A3ABD09EE}"/>
    <cellStyle name="clsRowHeader 3 2 22" xfId="14508" xr:uid="{51E41ABD-E9AD-4159-AA24-6F699CCD6B5E}"/>
    <cellStyle name="clsRowHeader 3 2 23" xfId="14509" xr:uid="{B8EDB62E-839D-493B-BFA0-727220CFBEEC}"/>
    <cellStyle name="clsRowHeader 3 2 24" xfId="14510" xr:uid="{E7D4647C-A7B0-402A-9611-B557A370D80A}"/>
    <cellStyle name="clsRowHeader 3 2 25" xfId="14511" xr:uid="{77F75DB9-C8C2-4349-8415-C0ACB0BD7757}"/>
    <cellStyle name="clsRowHeader 3 2 26" xfId="14512" xr:uid="{DB73E82B-B9E3-4EC1-9C1F-AA6EA412791C}"/>
    <cellStyle name="clsRowHeader 3 2 27" xfId="14513" xr:uid="{D36108AF-D246-40BE-B2A6-3AD7FC34BCB6}"/>
    <cellStyle name="clsRowHeader 3 2 28" xfId="14514" xr:uid="{B55058E5-506F-477B-8FF1-895D31D39E83}"/>
    <cellStyle name="clsRowHeader 3 2 3" xfId="14515" xr:uid="{BCE11B5C-D9D2-47D9-8AF6-8A0473586AE2}"/>
    <cellStyle name="clsRowHeader 3 2 4" xfId="14516" xr:uid="{8A812462-D728-435B-BA7A-F6E57E89226B}"/>
    <cellStyle name="clsRowHeader 3 2 5" xfId="14517" xr:uid="{82ACFDD7-EB79-4282-A091-98F78C2866F4}"/>
    <cellStyle name="clsRowHeader 3 2 6" xfId="14518" xr:uid="{1C6E9FE3-19FB-46E2-88EA-C4048C2F5DFC}"/>
    <cellStyle name="clsRowHeader 3 2 7" xfId="14519" xr:uid="{253F0397-8FD8-4735-A677-0B8B1011E563}"/>
    <cellStyle name="clsRowHeader 3 2 8" xfId="14520" xr:uid="{D40A0BA2-B391-465B-B1E5-A18D69AECCBD}"/>
    <cellStyle name="clsRowHeader 3 2 9" xfId="14521" xr:uid="{68A59D53-19AA-4773-84A6-00540B528410}"/>
    <cellStyle name="clsRowHeader 3 3" xfId="14522" xr:uid="{3924DE7E-FD18-4BD0-8ED6-BE93CEE90380}"/>
    <cellStyle name="clsRowHeader 3 4" xfId="14523" xr:uid="{FE82A4FF-5ACA-4BCF-8C57-161415F6FAA0}"/>
    <cellStyle name="clsRowHeader 3 5" xfId="14524" xr:uid="{E6B4F957-1BB4-41AD-A590-106CD8B4CBB4}"/>
    <cellStyle name="clsRowHeader 3 6" xfId="14525" xr:uid="{9FEA8268-5D21-4D22-8220-A87D2E9FDE26}"/>
    <cellStyle name="clsRowHeader 3 7" xfId="14526" xr:uid="{955FE071-B5CE-4957-84F4-8D3013902C7A}"/>
    <cellStyle name="clsRowHeader 3 8" xfId="14527" xr:uid="{F0B4BA7F-555F-4767-9572-52B5356F764C}"/>
    <cellStyle name="clsRowHeader 4" xfId="14528" xr:uid="{E6765D7D-F556-4921-9840-4F0B1B44F6CA}"/>
    <cellStyle name="clsRowHeader 4 2" xfId="14529" xr:uid="{9A452183-0E64-4D5A-BD14-263840377462}"/>
    <cellStyle name="clsRowHeader 4 2 10" xfId="14530" xr:uid="{18539E2A-E479-41F3-90AE-4FCA77B02108}"/>
    <cellStyle name="clsRowHeader 4 2 11" xfId="14531" xr:uid="{CBF5E8F2-9932-4910-B064-75F0AA6FA4AA}"/>
    <cellStyle name="clsRowHeader 4 2 12" xfId="14532" xr:uid="{0D2EAFCD-EB69-47EB-92BE-B979735E77E0}"/>
    <cellStyle name="clsRowHeader 4 2 13" xfId="14533" xr:uid="{8441B1D6-B47B-46B9-8816-B5957C8AEE5F}"/>
    <cellStyle name="clsRowHeader 4 2 14" xfId="14534" xr:uid="{1CA92AEF-4D43-4C8E-9679-4C4741635347}"/>
    <cellStyle name="clsRowHeader 4 2 15" xfId="14535" xr:uid="{2563FC5A-E58F-4DE3-8BA4-B8504C845717}"/>
    <cellStyle name="clsRowHeader 4 2 16" xfId="14536" xr:uid="{1E27A63B-DA16-415F-B645-F313B9A66A4B}"/>
    <cellStyle name="clsRowHeader 4 2 17" xfId="14537" xr:uid="{E0A06962-C5E3-4FE8-A56D-411E98FD4051}"/>
    <cellStyle name="clsRowHeader 4 2 18" xfId="14538" xr:uid="{D427BF1E-B9EB-4C9E-81AD-7190F8FFFFB1}"/>
    <cellStyle name="clsRowHeader 4 2 19" xfId="14539" xr:uid="{DC186F11-7E84-49D6-B761-9226E9D14D0A}"/>
    <cellStyle name="clsRowHeader 4 2 2" xfId="14540" xr:uid="{61220240-55BD-4840-BF9B-7D89503FAFDE}"/>
    <cellStyle name="clsRowHeader 4 2 20" xfId="14541" xr:uid="{0BD873E9-61EE-45F2-B4D6-B5075AC9AF3F}"/>
    <cellStyle name="clsRowHeader 4 2 21" xfId="14542" xr:uid="{5DACC93A-3640-409B-AB75-E2BC210CA3E7}"/>
    <cellStyle name="clsRowHeader 4 2 22" xfId="14543" xr:uid="{1C04041E-EA37-41CC-8647-2E88AAD5E480}"/>
    <cellStyle name="clsRowHeader 4 2 23" xfId="14544" xr:uid="{B75535AC-C6DE-4392-9EDA-5EE51FD9C7F1}"/>
    <cellStyle name="clsRowHeader 4 2 24" xfId="14545" xr:uid="{B5ABE8FF-CC76-4A68-91E0-602C919F1F65}"/>
    <cellStyle name="clsRowHeader 4 2 25" xfId="14546" xr:uid="{BF628CF8-9A86-4129-9D09-E29416ABD6F8}"/>
    <cellStyle name="clsRowHeader 4 2 26" xfId="14547" xr:uid="{3DF52500-A8F6-44EE-86D9-E94E992C837F}"/>
    <cellStyle name="clsRowHeader 4 2 27" xfId="14548" xr:uid="{A54FE429-38AC-42B1-A7FC-A53B9A70F5C8}"/>
    <cellStyle name="clsRowHeader 4 2 28" xfId="14549" xr:uid="{F2754CD2-E4D7-4DDA-A7E5-23757C6C05EB}"/>
    <cellStyle name="clsRowHeader 4 2 3" xfId="14550" xr:uid="{C83D79EB-5442-4EDB-A745-F1E528284FBF}"/>
    <cellStyle name="clsRowHeader 4 2 4" xfId="14551" xr:uid="{ED6F1585-2B7B-44E1-8F9C-73A991612CC8}"/>
    <cellStyle name="clsRowHeader 4 2 5" xfId="14552" xr:uid="{71C51BC9-2FFC-44A5-8333-677C46E9D8BC}"/>
    <cellStyle name="clsRowHeader 4 2 6" xfId="14553" xr:uid="{49890CF5-5FD3-48B2-9242-60067D8E8F55}"/>
    <cellStyle name="clsRowHeader 4 2 7" xfId="14554" xr:uid="{F32C0A24-4983-413D-8C93-8DB81A5CCCA6}"/>
    <cellStyle name="clsRowHeader 4 2 8" xfId="14555" xr:uid="{AE7EECAD-4FBD-4B9D-81DE-481300EDCAA1}"/>
    <cellStyle name="clsRowHeader 4 2 9" xfId="14556" xr:uid="{B88588C8-707F-44BD-8622-7C087BB935C6}"/>
    <cellStyle name="clsRowHeader 4 3" xfId="14557" xr:uid="{AA75E6DF-786A-4C0D-87FD-2F24BD12AEDE}"/>
    <cellStyle name="clsRowHeader 4 4" xfId="14558" xr:uid="{3D460670-AAF5-4AA4-9EEE-0BA9169A40AE}"/>
    <cellStyle name="clsRowHeader 4 5" xfId="14559" xr:uid="{68C45EE5-6617-4EEC-A11F-2C7109C6B6A1}"/>
    <cellStyle name="clsRowHeader 4 6" xfId="14560" xr:uid="{6A9CA56F-182B-4D27-84CD-5769E62E97F1}"/>
    <cellStyle name="clsRowHeader 4 7" xfId="14561" xr:uid="{0697D1BD-5FC5-45C2-B1A2-FAD82FCDD18F}"/>
    <cellStyle name="clsRowHeader 4 8" xfId="14562" xr:uid="{F4D5C91B-3AEC-4AEA-B644-6BF637C9DD18}"/>
    <cellStyle name="clsRowHeader 5" xfId="14563" xr:uid="{9531194C-0E31-4D98-BBEE-F672B191951A}"/>
    <cellStyle name="clsRowHeader 5 10" xfId="14564" xr:uid="{FF7F6285-B7AC-4BCB-AAFD-2A77D35562D9}"/>
    <cellStyle name="clsRowHeader 5 11" xfId="14565" xr:uid="{24FEB676-4B77-45C3-9143-F4678AA6BDFB}"/>
    <cellStyle name="clsRowHeader 5 12" xfId="14566" xr:uid="{CC3BEC6D-8BFC-4762-B86B-A646BEE96A14}"/>
    <cellStyle name="clsRowHeader 5 13" xfId="14567" xr:uid="{F4403356-2E63-4310-B9AE-AE6273FAA50A}"/>
    <cellStyle name="clsRowHeader 5 14" xfId="14568" xr:uid="{22B80A46-BC88-4083-868B-69DC02B0492E}"/>
    <cellStyle name="clsRowHeader 5 15" xfId="14569" xr:uid="{7BF29379-D3C1-4E82-8E81-270E4407FF3C}"/>
    <cellStyle name="clsRowHeader 5 16" xfId="14570" xr:uid="{7EE3ED73-B311-446B-A0A0-C237D9F8C57C}"/>
    <cellStyle name="clsRowHeader 5 17" xfId="14571" xr:uid="{316D8A17-5D16-4673-AD80-CFE174C4F84B}"/>
    <cellStyle name="clsRowHeader 5 18" xfId="14572" xr:uid="{696271E5-D556-4852-86F9-19EAFD3817DA}"/>
    <cellStyle name="clsRowHeader 5 19" xfId="14573" xr:uid="{5FEC2E07-192D-4C6D-A82B-920D6F16EEBC}"/>
    <cellStyle name="clsRowHeader 5 2" xfId="14574" xr:uid="{8A4F73A0-BA16-402F-81A5-B9D7BAAA2749}"/>
    <cellStyle name="clsRowHeader 5 20" xfId="14575" xr:uid="{93E59760-D263-442A-89C7-135ED0C069D5}"/>
    <cellStyle name="clsRowHeader 5 21" xfId="14576" xr:uid="{EB7A38E7-A675-4776-94A7-F82B48454466}"/>
    <cellStyle name="clsRowHeader 5 22" xfId="14577" xr:uid="{312FA261-768C-4F56-9E68-807306194898}"/>
    <cellStyle name="clsRowHeader 5 23" xfId="14578" xr:uid="{CC028F52-FE22-4251-94EB-1A6BBC532199}"/>
    <cellStyle name="clsRowHeader 5 24" xfId="14579" xr:uid="{341DBF53-A49D-4225-AEFE-D69AF83481C0}"/>
    <cellStyle name="clsRowHeader 5 25" xfId="14580" xr:uid="{5D26B0F9-B621-479B-A64A-F82FDB312B84}"/>
    <cellStyle name="clsRowHeader 5 26" xfId="14581" xr:uid="{328130B3-7A88-4259-8C53-60FFA9ACD020}"/>
    <cellStyle name="clsRowHeader 5 27" xfId="14582" xr:uid="{7D1B12F9-0311-487B-A757-4FB9985E97E5}"/>
    <cellStyle name="clsRowHeader 5 28" xfId="14583" xr:uid="{5E65BBFD-F4E2-430E-A2C8-83EF86D7066C}"/>
    <cellStyle name="clsRowHeader 5 3" xfId="14584" xr:uid="{48C23ACD-BA5B-475C-927C-402A6411A587}"/>
    <cellStyle name="clsRowHeader 5 4" xfId="14585" xr:uid="{F14BADF9-2C4A-4745-8C8B-22FCCC08DC8A}"/>
    <cellStyle name="clsRowHeader 5 5" xfId="14586" xr:uid="{2F398C17-5A97-4E01-AF78-7010E5917C91}"/>
    <cellStyle name="clsRowHeader 5 6" xfId="14587" xr:uid="{6BC4D8D5-5511-464F-996F-2430739C91B5}"/>
    <cellStyle name="clsRowHeader 5 7" xfId="14588" xr:uid="{9FC220B4-3D19-4C95-BD61-9E095D8A46AA}"/>
    <cellStyle name="clsRowHeader 5 8" xfId="14589" xr:uid="{97BA7F6C-D9A0-4D74-AC2C-0B305116ADDD}"/>
    <cellStyle name="clsRowHeader 5 9" xfId="14590" xr:uid="{76BCD898-112D-47AA-9830-527B75B08111}"/>
    <cellStyle name="clsRowHeader 6" xfId="14591" xr:uid="{5631BEFC-4744-4949-B554-3E5F8758E2AD}"/>
    <cellStyle name="clsRowHeader 7" xfId="14592" xr:uid="{6A41F14C-ED10-41B4-A780-F057BB39A182}"/>
    <cellStyle name="clsRowHeader 8" xfId="14593" xr:uid="{90CE38EA-EC11-4F83-B7B9-65EA55C2B63C}"/>
    <cellStyle name="clsRowHeader 9" xfId="14594" xr:uid="{46271DD0-DCDE-45D6-93D3-DFCFA8D7CF13}"/>
    <cellStyle name="clsScale" xfId="14595" xr:uid="{7E2E6C5C-23AE-4C0D-9B18-E650003CBFAD}"/>
    <cellStyle name="clsScale 2" xfId="14596" xr:uid="{A580DC1F-326B-4C26-AB92-88B35230B2C2}"/>
    <cellStyle name="clsScale 2 10" xfId="14597" xr:uid="{4ABBAF6A-F74D-41C1-AC64-D8E5618B8E79}"/>
    <cellStyle name="clsScale 2 11" xfId="14598" xr:uid="{87A2E94C-525E-491C-A18C-0EA689439E87}"/>
    <cellStyle name="clsScale 2 12" xfId="14599" xr:uid="{B9D4EDDE-438B-40E1-850C-3B2FC1B65B2F}"/>
    <cellStyle name="clsScale 2 13" xfId="14600" xr:uid="{08B4B221-121A-4918-9939-582CFC19C389}"/>
    <cellStyle name="clsScale 2 14" xfId="14601" xr:uid="{913F3293-2F93-4C5C-B627-E3B4BF05928A}"/>
    <cellStyle name="clsScale 2 15" xfId="14602" xr:uid="{9828E014-03FC-4EC0-8A60-9C7CD5D3FF9B}"/>
    <cellStyle name="clsScale 2 16" xfId="14603" xr:uid="{87406D63-E3B0-4EBD-B76E-155C62A8BD4E}"/>
    <cellStyle name="clsScale 2 17" xfId="14604" xr:uid="{93EF2A48-E090-48F1-84C4-A5169689A7E3}"/>
    <cellStyle name="clsScale 2 18" xfId="14605" xr:uid="{EFD4AB4B-56A0-4FDB-9965-9CAE25B7697B}"/>
    <cellStyle name="clsScale 2 19" xfId="14606" xr:uid="{1C79C8C6-FEF1-49B6-9AB2-2E92F7631A77}"/>
    <cellStyle name="clsScale 2 2" xfId="14607" xr:uid="{2AD72596-99CF-4D4C-BD53-BB29C0BF566F}"/>
    <cellStyle name="clsScale 2 2 10" xfId="14608" xr:uid="{348872E0-26ED-4CFC-85A8-FAC48A43A12E}"/>
    <cellStyle name="clsScale 2 2 11" xfId="14609" xr:uid="{D63D3498-34BA-44C2-AB53-A394C4BD04E6}"/>
    <cellStyle name="clsScale 2 2 12" xfId="14610" xr:uid="{0E7E966C-AA15-417E-8EA9-0563619FEB72}"/>
    <cellStyle name="clsScale 2 2 13" xfId="14611" xr:uid="{8D64EF1F-A443-42E8-BE01-B437A8D9A553}"/>
    <cellStyle name="clsScale 2 2 14" xfId="14612" xr:uid="{28314247-B1CE-4D62-9140-830A1AA98866}"/>
    <cellStyle name="clsScale 2 2 15" xfId="14613" xr:uid="{C7135BAE-87BB-469E-9432-94472BE232B3}"/>
    <cellStyle name="clsScale 2 2 16" xfId="14614" xr:uid="{5F1C920B-776D-4D8C-BCAB-BE486DB5276C}"/>
    <cellStyle name="clsScale 2 2 17" xfId="14615" xr:uid="{D0DF069B-9FDE-474A-B593-A50CEA1DFAF1}"/>
    <cellStyle name="clsScale 2 2 18" xfId="14616" xr:uid="{2CD2326F-693A-4049-BE72-87E44631FF8F}"/>
    <cellStyle name="clsScale 2 2 19" xfId="14617" xr:uid="{24D3EFD9-BFE0-4AF0-B7EE-579C933B40FD}"/>
    <cellStyle name="clsScale 2 2 2" xfId="14618" xr:uid="{20ABC48B-3FFC-40B3-8063-207E175DAD4D}"/>
    <cellStyle name="clsScale 2 2 20" xfId="14619" xr:uid="{2549E043-2661-470B-9963-AD23C9BCA517}"/>
    <cellStyle name="clsScale 2 2 21" xfId="14620" xr:uid="{EE49BFAB-073F-4E08-8AE0-168D3B664CDB}"/>
    <cellStyle name="clsScale 2 2 22" xfId="14621" xr:uid="{1BA533AE-EF8C-48C1-8A5F-10708D06388D}"/>
    <cellStyle name="clsScale 2 2 23" xfId="14622" xr:uid="{F1634B9D-4462-462E-93FE-99EA45A68FA9}"/>
    <cellStyle name="clsScale 2 2 24" xfId="14623" xr:uid="{81A21390-BA90-452E-A7D8-E588DAD51109}"/>
    <cellStyle name="clsScale 2 2 25" xfId="14624" xr:uid="{9674E7D4-966C-4FC5-A781-A96160527CB4}"/>
    <cellStyle name="clsScale 2 2 26" xfId="14625" xr:uid="{09ACF6FD-CF76-434A-BB21-60F24D3B7C68}"/>
    <cellStyle name="clsScale 2 2 27" xfId="14626" xr:uid="{77BB2E70-82F3-4341-848D-E42115C2C727}"/>
    <cellStyle name="clsScale 2 2 28" xfId="14627" xr:uid="{D400984C-82E2-4123-BBD6-68EAE6A5C98A}"/>
    <cellStyle name="clsScale 2 2 29" xfId="14628" xr:uid="{56EA20EC-41F1-4CF1-B483-6783EE8A187C}"/>
    <cellStyle name="clsScale 2 2 3" xfId="14629" xr:uid="{8B71F2A9-278A-4106-A442-F19C5ECBEEBD}"/>
    <cellStyle name="clsScale 2 2 4" xfId="14630" xr:uid="{9700041B-A291-4A38-A1A4-91BBE1B5495A}"/>
    <cellStyle name="clsScale 2 2 5" xfId="14631" xr:uid="{D9EA7D7B-DA2D-4AF1-999E-22248DFB2B85}"/>
    <cellStyle name="clsScale 2 2 6" xfId="14632" xr:uid="{7CB32D99-63CA-47D1-8D7D-FA90586ADF9B}"/>
    <cellStyle name="clsScale 2 2 7" xfId="14633" xr:uid="{81286D35-8B9E-4D56-826B-02DDCA9EE4CD}"/>
    <cellStyle name="clsScale 2 2 8" xfId="14634" xr:uid="{A400A19D-504A-4394-85F2-045589ADF386}"/>
    <cellStyle name="clsScale 2 2 9" xfId="14635" xr:uid="{74ED9B57-477C-4755-A983-4392E350161E}"/>
    <cellStyle name="clsScale 2 20" xfId="14636" xr:uid="{230029E3-494B-46E0-AE67-DEEE0FFE6A31}"/>
    <cellStyle name="clsScale 2 21" xfId="14637" xr:uid="{395DEADD-3D3A-430C-A5A4-C29C3388DE67}"/>
    <cellStyle name="clsScale 2 22" xfId="14638" xr:uid="{D5F79E1B-BAA7-4656-BC53-2EA4D6A695B5}"/>
    <cellStyle name="clsScale 2 23" xfId="14639" xr:uid="{3C8A89C3-C38C-498A-AB17-5E5BC7FE40DC}"/>
    <cellStyle name="clsScale 2 24" xfId="14640" xr:uid="{AA591DDB-E099-43D5-87E0-6854AA589835}"/>
    <cellStyle name="clsScale 2 25" xfId="14641" xr:uid="{FC0C99B7-7057-4985-8AC2-12E126633B8C}"/>
    <cellStyle name="clsScale 2 26" xfId="14642" xr:uid="{B9E545EA-8E45-47BF-A296-6EDAC8370822}"/>
    <cellStyle name="clsScale 2 27" xfId="14643" xr:uid="{428FA506-8E1A-4889-A46A-69D6593F770B}"/>
    <cellStyle name="clsScale 2 28" xfId="14644" xr:uid="{2B6D6FDC-A895-466F-8080-077D424BDABF}"/>
    <cellStyle name="clsScale 2 29" xfId="14645" xr:uid="{B3ECAB96-09C4-4D4C-87FF-4870CB3C0156}"/>
    <cellStyle name="clsScale 2 3" xfId="14646" xr:uid="{73322664-8318-4495-A740-677AEAF14CA8}"/>
    <cellStyle name="clsScale 2 30" xfId="14647" xr:uid="{C19D254A-4527-490B-881D-E45223237469}"/>
    <cellStyle name="clsScale 2 4" xfId="14648" xr:uid="{F86B5EFD-45C5-46CA-8409-BB7D551ECE14}"/>
    <cellStyle name="clsScale 2 5" xfId="14649" xr:uid="{FB3C2221-7557-442C-B3AD-99FD78543853}"/>
    <cellStyle name="clsScale 2 6" xfId="14650" xr:uid="{46AA07B9-7EFE-4E8E-AA2D-A7578FC6461A}"/>
    <cellStyle name="clsScale 2 7" xfId="14651" xr:uid="{2C34E145-4E35-44BE-9F09-C31DA0A314DC}"/>
    <cellStyle name="clsScale 2 8" xfId="14652" xr:uid="{6799AF3E-EB3A-4500-AF95-E108CCA375AE}"/>
    <cellStyle name="clsScale 2 9" xfId="14653" xr:uid="{5861A7EE-7E42-4C9D-A373-DF73BF9E9F11}"/>
    <cellStyle name="clsSection" xfId="14654" xr:uid="{1A26B01C-059D-45BD-B01A-2A997351F192}"/>
    <cellStyle name="clsSection 10" xfId="14655" xr:uid="{D79D02B3-8CE5-4B01-A99F-59AEA8B7026E}"/>
    <cellStyle name="clsSection 11" xfId="14656" xr:uid="{16A9ACB8-D4CE-4AE9-A5D0-8BBF5DE8477C}"/>
    <cellStyle name="clsSection 2" xfId="14657" xr:uid="{3F98FE2E-73D0-4CC3-9441-C25BC5E90325}"/>
    <cellStyle name="clsSection 2 2" xfId="14658" xr:uid="{C63AA8A7-1648-418C-B084-7AAB7DAD37E5}"/>
    <cellStyle name="clsSection 2 2 10" xfId="14659" xr:uid="{EB16F6CC-E3A2-4B06-89D7-3F4FE65FAB43}"/>
    <cellStyle name="clsSection 2 2 11" xfId="14660" xr:uid="{BA63751B-0288-4FD9-850A-7544D394AED1}"/>
    <cellStyle name="clsSection 2 2 12" xfId="14661" xr:uid="{F2853DEF-E1C2-4424-8EF4-5D03B526A3C1}"/>
    <cellStyle name="clsSection 2 2 13" xfId="14662" xr:uid="{69B7D8FE-D215-4498-B30A-3CCA27564969}"/>
    <cellStyle name="clsSection 2 2 14" xfId="14663" xr:uid="{C4686023-EA61-4F12-A0C2-E30697EF690D}"/>
    <cellStyle name="clsSection 2 2 15" xfId="14664" xr:uid="{F0BE04D9-1B14-4AC5-B870-39C58090BF14}"/>
    <cellStyle name="clsSection 2 2 16" xfId="14665" xr:uid="{18D694E2-C213-470A-AA5D-589606A5AD7F}"/>
    <cellStyle name="clsSection 2 2 17" xfId="14666" xr:uid="{31F296CB-3B22-4333-A2A5-86E9BF9452FC}"/>
    <cellStyle name="clsSection 2 2 18" xfId="14667" xr:uid="{F07AEE2A-8100-4E6C-BCF6-3A74C332634A}"/>
    <cellStyle name="clsSection 2 2 19" xfId="14668" xr:uid="{B2D8F143-36CE-4A62-9986-608C08EEEE1F}"/>
    <cellStyle name="clsSection 2 2 2" xfId="14669" xr:uid="{556DFA05-5A0A-413F-8C38-0C7DEAC7B962}"/>
    <cellStyle name="clsSection 2 2 20" xfId="14670" xr:uid="{CC2950D3-007F-4DD9-9FD9-FEE84F1C72A7}"/>
    <cellStyle name="clsSection 2 2 21" xfId="14671" xr:uid="{2C093ABA-1C9F-4CA0-B878-5FFA289B2A7C}"/>
    <cellStyle name="clsSection 2 2 22" xfId="14672" xr:uid="{5F547B23-55BA-4F4E-8214-05B8A6612A4C}"/>
    <cellStyle name="clsSection 2 2 23" xfId="14673" xr:uid="{AF6FC5B5-A8A5-465B-9B61-E3ADF3098B5E}"/>
    <cellStyle name="clsSection 2 2 24" xfId="14674" xr:uid="{319F9438-0656-4BD0-AD77-2180307BFCE7}"/>
    <cellStyle name="clsSection 2 2 25" xfId="14675" xr:uid="{16B1BA76-CB36-4EF9-9928-C0440FF0521F}"/>
    <cellStyle name="clsSection 2 2 26" xfId="14676" xr:uid="{B09124E9-70CB-485F-AFC0-9AE87FBE2CA6}"/>
    <cellStyle name="clsSection 2 2 27" xfId="14677" xr:uid="{DDE6DB7F-506B-444F-B793-B2AE5603A80F}"/>
    <cellStyle name="clsSection 2 2 28" xfId="14678" xr:uid="{F05FF1B9-8D7D-40E1-887E-4595D2BE3E23}"/>
    <cellStyle name="clsSection 2 2 3" xfId="14679" xr:uid="{41F10BE5-716D-4150-86C4-7F96D2274531}"/>
    <cellStyle name="clsSection 2 2 4" xfId="14680" xr:uid="{C8E6F4C9-DAD2-4D9F-98FC-9A846DEB7569}"/>
    <cellStyle name="clsSection 2 2 5" xfId="14681" xr:uid="{4126DBF4-5191-4431-A9F0-6F8485F45F81}"/>
    <cellStyle name="clsSection 2 2 6" xfId="14682" xr:uid="{35515D3E-CA9B-4196-8692-1BB64708C887}"/>
    <cellStyle name="clsSection 2 2 7" xfId="14683" xr:uid="{240D75CA-A3E4-4BE7-A023-1D250F6A3FF1}"/>
    <cellStyle name="clsSection 2 2 8" xfId="14684" xr:uid="{BF1E1536-495A-4957-BDEE-01BA4E132572}"/>
    <cellStyle name="clsSection 2 2 9" xfId="14685" xr:uid="{D26AD425-4553-4906-9377-47E33EB50DA8}"/>
    <cellStyle name="clsSection 2 3" xfId="14686" xr:uid="{DBBDA665-7419-47FD-873C-B621CB5AB867}"/>
    <cellStyle name="clsSection 2 4" xfId="14687" xr:uid="{D518B973-6664-4C94-B1EB-B38FCEA15A5E}"/>
    <cellStyle name="clsSection 2 5" xfId="14688" xr:uid="{EC8D083B-5648-4459-BFF0-2996A48B8305}"/>
    <cellStyle name="clsSection 2 6" xfId="14689" xr:uid="{59472125-ACD3-4278-B724-39396FBB39CB}"/>
    <cellStyle name="clsSection 2 7" xfId="14690" xr:uid="{872FBD17-53C5-43F6-9532-5F16BAFCA33E}"/>
    <cellStyle name="clsSection 2 8" xfId="14691" xr:uid="{8AFFF333-7ABD-41FC-AAA1-2AB8D823CEF6}"/>
    <cellStyle name="clsSection 3" xfId="14692" xr:uid="{D24BDD02-6B50-4A7D-98CE-07646681E67F}"/>
    <cellStyle name="clsSection 3 2" xfId="14693" xr:uid="{7ADA9F72-6779-4385-8364-7E1A2A76A5DC}"/>
    <cellStyle name="clsSection 3 2 10" xfId="14694" xr:uid="{4BABAAA1-DBE9-4942-AF33-80BF736FC0CD}"/>
    <cellStyle name="clsSection 3 2 11" xfId="14695" xr:uid="{9B98D685-D9CD-4EAE-9823-448DD8E5C158}"/>
    <cellStyle name="clsSection 3 2 12" xfId="14696" xr:uid="{9047A6DA-DA90-45B4-B09E-37566F931033}"/>
    <cellStyle name="clsSection 3 2 13" xfId="14697" xr:uid="{EFE087BD-2A28-4553-BB4B-718FB413EF0B}"/>
    <cellStyle name="clsSection 3 2 14" xfId="14698" xr:uid="{27967455-F728-4C75-96AC-77026DDD4267}"/>
    <cellStyle name="clsSection 3 2 15" xfId="14699" xr:uid="{99CF73C4-5BA7-4A22-AA71-13572B700220}"/>
    <cellStyle name="clsSection 3 2 16" xfId="14700" xr:uid="{5E6BEA71-A8CF-4DE3-BB18-8DE0BEB82177}"/>
    <cellStyle name="clsSection 3 2 17" xfId="14701" xr:uid="{EF8DA020-D514-421E-8543-78C5ECDEBF40}"/>
    <cellStyle name="clsSection 3 2 18" xfId="14702" xr:uid="{F08BF366-5FAF-4299-B504-BB0553D1B36A}"/>
    <cellStyle name="clsSection 3 2 19" xfId="14703" xr:uid="{FF4B9753-C91C-4DA2-B463-7F3CB09DDA52}"/>
    <cellStyle name="clsSection 3 2 2" xfId="14704" xr:uid="{8D76186D-77EC-45F2-AD3A-0E4EDD120A12}"/>
    <cellStyle name="clsSection 3 2 20" xfId="14705" xr:uid="{209DCC52-3539-4435-8892-E602F1A3372F}"/>
    <cellStyle name="clsSection 3 2 21" xfId="14706" xr:uid="{D82AF410-813C-4D3E-B914-C87ACB00D05F}"/>
    <cellStyle name="clsSection 3 2 22" xfId="14707" xr:uid="{ABD35E3D-5D60-4D4D-9DF0-F4807EAD9751}"/>
    <cellStyle name="clsSection 3 2 23" xfId="14708" xr:uid="{0A634F6D-E88C-42CA-AD1A-422AE1D22EC4}"/>
    <cellStyle name="clsSection 3 2 24" xfId="14709" xr:uid="{F28CD4CE-38C6-4B3A-BC4B-AE159B9236E6}"/>
    <cellStyle name="clsSection 3 2 25" xfId="14710" xr:uid="{8010189E-6D6B-4010-B29B-6A746C83B032}"/>
    <cellStyle name="clsSection 3 2 26" xfId="14711" xr:uid="{F0CC1AD5-0804-427B-BA5E-41ABAB812820}"/>
    <cellStyle name="clsSection 3 2 27" xfId="14712" xr:uid="{E7C0CE81-63B5-4711-921C-B348529E69EF}"/>
    <cellStyle name="clsSection 3 2 28" xfId="14713" xr:uid="{5F5267A2-A784-4660-9D7C-08EC14E9EAEE}"/>
    <cellStyle name="clsSection 3 2 3" xfId="14714" xr:uid="{04CA1830-232B-489B-B9A1-14F7B54119A3}"/>
    <cellStyle name="clsSection 3 2 4" xfId="14715" xr:uid="{B6892E48-C6AA-4C2C-AF00-7A229341F13C}"/>
    <cellStyle name="clsSection 3 2 5" xfId="14716" xr:uid="{2D5C581C-1C6C-4246-88FE-2380E8B1603C}"/>
    <cellStyle name="clsSection 3 2 6" xfId="14717" xr:uid="{374F9415-1842-4384-B601-0D5A8EB38D28}"/>
    <cellStyle name="clsSection 3 2 7" xfId="14718" xr:uid="{052EE0AB-3397-4549-8F45-254D48D22522}"/>
    <cellStyle name="clsSection 3 2 8" xfId="14719" xr:uid="{0A37E178-1B16-468A-888C-15D2DC7A7414}"/>
    <cellStyle name="clsSection 3 2 9" xfId="14720" xr:uid="{4437CE4A-BA64-418E-A40C-3B1FC1C30F5E}"/>
    <cellStyle name="clsSection 3 3" xfId="14721" xr:uid="{687F74B3-1E2F-48FF-915B-A74B5CAFC3BF}"/>
    <cellStyle name="clsSection 3 4" xfId="14722" xr:uid="{D432C9A1-C74F-4CA5-875B-EDDD310A7CFD}"/>
    <cellStyle name="clsSection 3 5" xfId="14723" xr:uid="{6D5959E4-A051-4E9B-8DCB-A870BE703221}"/>
    <cellStyle name="clsSection 3 6" xfId="14724" xr:uid="{09B5A2B9-2DC9-4EAF-9E5C-32AF85A94A20}"/>
    <cellStyle name="clsSection 3 7" xfId="14725" xr:uid="{562786F6-9139-4B87-B62E-CD53577F616B}"/>
    <cellStyle name="clsSection 3 8" xfId="14726" xr:uid="{A0E2A56D-087D-49EA-B5EF-D09D4FB18FEE}"/>
    <cellStyle name="clsSection 4" xfId="14727" xr:uid="{07B87AF6-40D9-4ADF-8FB2-E4AB4A3AF7C2}"/>
    <cellStyle name="clsSection 4 2" xfId="14728" xr:uid="{B29D78FD-0DA3-48C6-8184-AA80F8F13E9B}"/>
    <cellStyle name="clsSection 4 2 10" xfId="14729" xr:uid="{0BDD0DF8-43D8-4216-A2A4-8BCE2B2F3747}"/>
    <cellStyle name="clsSection 4 2 11" xfId="14730" xr:uid="{924CDDFB-440E-4A66-BF50-917DB0F42828}"/>
    <cellStyle name="clsSection 4 2 12" xfId="14731" xr:uid="{B1E263AA-78C3-4593-845B-8C330971F220}"/>
    <cellStyle name="clsSection 4 2 13" xfId="14732" xr:uid="{09963193-2118-4C25-A095-9BE7A647FD11}"/>
    <cellStyle name="clsSection 4 2 14" xfId="14733" xr:uid="{B4CD76BB-BEF2-43C3-AB0D-438E38A88CE7}"/>
    <cellStyle name="clsSection 4 2 15" xfId="14734" xr:uid="{8DBFC63B-6C87-40EF-BF30-1305C4AA6681}"/>
    <cellStyle name="clsSection 4 2 16" xfId="14735" xr:uid="{AB5EA4F8-9DC8-4377-A5BD-4F7776EBD76A}"/>
    <cellStyle name="clsSection 4 2 17" xfId="14736" xr:uid="{E810DB3E-17CA-4661-AFA9-A86E86E34EE7}"/>
    <cellStyle name="clsSection 4 2 18" xfId="14737" xr:uid="{F78EE3E8-C118-491F-8027-48F41AB0FF42}"/>
    <cellStyle name="clsSection 4 2 19" xfId="14738" xr:uid="{8881A17F-0F8D-440F-8BCB-A2D1B609FE29}"/>
    <cellStyle name="clsSection 4 2 2" xfId="14739" xr:uid="{8BC8C0E4-6DE0-43E5-B880-45A729718CE2}"/>
    <cellStyle name="clsSection 4 2 20" xfId="14740" xr:uid="{1A02267E-4577-41B8-AF64-491DA4950B1E}"/>
    <cellStyle name="clsSection 4 2 21" xfId="14741" xr:uid="{D0C369FA-EB2B-4A98-8C01-0FE79AD13CE5}"/>
    <cellStyle name="clsSection 4 2 22" xfId="14742" xr:uid="{4CDD76C6-7541-461F-8A2D-567FB7D667F3}"/>
    <cellStyle name="clsSection 4 2 23" xfId="14743" xr:uid="{634D68DF-75E5-44CD-8EAC-42014F2EB2AC}"/>
    <cellStyle name="clsSection 4 2 24" xfId="14744" xr:uid="{3DA9FBC0-CF93-43C2-881E-6B1BDE8245B2}"/>
    <cellStyle name="clsSection 4 2 25" xfId="14745" xr:uid="{8CCBFF8A-040E-4663-8BCC-F3856DD7D61A}"/>
    <cellStyle name="clsSection 4 2 26" xfId="14746" xr:uid="{110F8A96-36D4-4214-B43A-A9C2A5E3CD62}"/>
    <cellStyle name="clsSection 4 2 27" xfId="14747" xr:uid="{A1A3BDF8-0E0B-43EB-91E8-C3566BAD7637}"/>
    <cellStyle name="clsSection 4 2 28" xfId="14748" xr:uid="{593FF1A2-27DB-4CF8-B1AA-7F2B1044C618}"/>
    <cellStyle name="clsSection 4 2 3" xfId="14749" xr:uid="{00FC5720-FBB2-4B53-9459-9265061C682B}"/>
    <cellStyle name="clsSection 4 2 4" xfId="14750" xr:uid="{CA58D8BA-0267-4646-B231-518EA4134D13}"/>
    <cellStyle name="clsSection 4 2 5" xfId="14751" xr:uid="{F64E9E62-94F0-4031-93FF-560543FD0C87}"/>
    <cellStyle name="clsSection 4 2 6" xfId="14752" xr:uid="{3518F2E7-DEF3-4BF0-A5B8-D5E207CF1730}"/>
    <cellStyle name="clsSection 4 2 7" xfId="14753" xr:uid="{819D308C-6DE6-49BD-B510-2174FBA92776}"/>
    <cellStyle name="clsSection 4 2 8" xfId="14754" xr:uid="{5E941A62-9DDF-4BD8-91F1-55D3D16CAB11}"/>
    <cellStyle name="clsSection 4 2 9" xfId="14755" xr:uid="{AD9B8ADE-A24D-461C-937B-806EF6EB2212}"/>
    <cellStyle name="clsSection 4 3" xfId="14756" xr:uid="{2C09D65C-A01B-415A-998C-E9040484B626}"/>
    <cellStyle name="clsSection 4 4" xfId="14757" xr:uid="{BA3D5423-E2B1-4AC8-A777-AEADD30B9231}"/>
    <cellStyle name="clsSection 4 5" xfId="14758" xr:uid="{BE7DE42A-BE5C-414E-A10F-2773B75FAAAA}"/>
    <cellStyle name="clsSection 4 6" xfId="14759" xr:uid="{C6E73472-6DF6-48CA-8055-29F4E06F2F85}"/>
    <cellStyle name="clsSection 4 7" xfId="14760" xr:uid="{B3C4003C-2790-4EC7-BF1E-3622182E13B1}"/>
    <cellStyle name="clsSection 4 8" xfId="14761" xr:uid="{A5764207-3DC4-4534-BFFD-F7BED1FECD5F}"/>
    <cellStyle name="clsSection 5" xfId="14762" xr:uid="{1512F469-8F04-43FB-906B-CE9DB225FCCA}"/>
    <cellStyle name="clsSection 5 10" xfId="14763" xr:uid="{8CB9D854-DDDB-4C5D-8F8A-A92AF9F70DCD}"/>
    <cellStyle name="clsSection 5 11" xfId="14764" xr:uid="{581FADB9-DD81-43EC-B08B-ED5C1C1740EE}"/>
    <cellStyle name="clsSection 5 12" xfId="14765" xr:uid="{63074989-8E77-42EA-BF48-DEE5898702BE}"/>
    <cellStyle name="clsSection 5 13" xfId="14766" xr:uid="{CAA82A9A-F3D9-40F8-B180-BF97F93E5796}"/>
    <cellStyle name="clsSection 5 14" xfId="14767" xr:uid="{524DCA5E-BF0C-4EEF-A8EA-08CED1BA3B7E}"/>
    <cellStyle name="clsSection 5 15" xfId="14768" xr:uid="{8FC4FC49-BCA1-4AA6-A472-B544CEF15F62}"/>
    <cellStyle name="clsSection 5 16" xfId="14769" xr:uid="{CF0B5E52-A575-40F6-9782-3F460E83BBE7}"/>
    <cellStyle name="clsSection 5 17" xfId="14770" xr:uid="{86BA8A9E-74F0-4940-A8B3-84D109135965}"/>
    <cellStyle name="clsSection 5 18" xfId="14771" xr:uid="{620B0F05-F455-45CE-9662-B794BFEB8ED2}"/>
    <cellStyle name="clsSection 5 19" xfId="14772" xr:uid="{B616AF6F-8459-47E7-A2CF-7E1497EDC42C}"/>
    <cellStyle name="clsSection 5 2" xfId="14773" xr:uid="{34796F31-E576-43FC-9C5B-4C4CA19AF4F2}"/>
    <cellStyle name="clsSection 5 20" xfId="14774" xr:uid="{F2F8AA65-94CC-4B58-A225-ACC2E2D0264D}"/>
    <cellStyle name="clsSection 5 21" xfId="14775" xr:uid="{44117973-82AB-4181-9DFE-A775DD8385C5}"/>
    <cellStyle name="clsSection 5 22" xfId="14776" xr:uid="{A433A6FC-E828-4EC8-8C25-C92E9E603C84}"/>
    <cellStyle name="clsSection 5 23" xfId="14777" xr:uid="{204480E8-254F-4329-8492-75BBEAF96FB9}"/>
    <cellStyle name="clsSection 5 24" xfId="14778" xr:uid="{7BB62F48-D427-49B9-AC84-B93C2AB62B70}"/>
    <cellStyle name="clsSection 5 25" xfId="14779" xr:uid="{25EBC8F3-DCB6-49F4-B1DB-B06A697E6832}"/>
    <cellStyle name="clsSection 5 26" xfId="14780" xr:uid="{6542B62C-7330-4825-B3F9-023C5ABDF5F2}"/>
    <cellStyle name="clsSection 5 27" xfId="14781" xr:uid="{02DE7B53-2E64-43F5-8222-4056F2F6DEE1}"/>
    <cellStyle name="clsSection 5 28" xfId="14782" xr:uid="{67AAF562-A8A7-441E-8D9F-22BD9F4A9600}"/>
    <cellStyle name="clsSection 5 3" xfId="14783" xr:uid="{68325D17-D177-4D2B-8987-B04A4E9D4C8D}"/>
    <cellStyle name="clsSection 5 4" xfId="14784" xr:uid="{78046C58-2622-49D1-92A6-F894A497CCB7}"/>
    <cellStyle name="clsSection 5 5" xfId="14785" xr:uid="{EF569B3F-4A97-4FED-89CA-D81CEA329A92}"/>
    <cellStyle name="clsSection 5 6" xfId="14786" xr:uid="{118B2E0E-C5BF-486A-8949-A5531551A3CF}"/>
    <cellStyle name="clsSection 5 7" xfId="14787" xr:uid="{FA529F6C-B811-4810-838F-4EE82B07E145}"/>
    <cellStyle name="clsSection 5 8" xfId="14788" xr:uid="{E9C696B9-5FBE-4C0D-98FE-15EDBBC26F80}"/>
    <cellStyle name="clsSection 5 9" xfId="14789" xr:uid="{7EBB613B-2C81-4AF4-A3FA-7AE89759155F}"/>
    <cellStyle name="clsSection 6" xfId="14790" xr:uid="{CD7264EB-A14B-4AB2-AAD4-311428D23C23}"/>
    <cellStyle name="clsSection 7" xfId="14791" xr:uid="{8D3A83F9-FEC1-422F-9600-F3B39026D33B}"/>
    <cellStyle name="clsSection 8" xfId="14792" xr:uid="{FAE63221-86FD-48F7-B172-90DD5A43C10E}"/>
    <cellStyle name="clsSection 9" xfId="14793" xr:uid="{5FE29155-B215-40BF-845B-F67A0C12DEC0}"/>
    <cellStyle name="ÇÕ»ê" xfId="2573" xr:uid="{00000000-0005-0000-0000-0000A8020000}"/>
    <cellStyle name="Code" xfId="2574" xr:uid="{00000000-0005-0000-0000-0000A9020000}"/>
    <cellStyle name="ColHeader" xfId="14794" xr:uid="{530CAFEA-2370-4334-8976-BF0AE2B83DCF}"/>
    <cellStyle name="ColHeading" xfId="14795" xr:uid="{7E215F22-045B-4FA3-823C-F8C6AFE2AA14}"/>
    <cellStyle name="Column" xfId="2575" xr:uid="{00000000-0005-0000-0000-0000AA020000}"/>
    <cellStyle name="Comma" xfId="13" builtinId="3"/>
    <cellStyle name="Comma  - Style1" xfId="348" xr:uid="{00000000-0005-0000-0000-0000F7000000}"/>
    <cellStyle name="Comma  - Style1 2" xfId="2577" xr:uid="{00000000-0005-0000-0000-0000AD020000}"/>
    <cellStyle name="Comma  - Style1 2 2" xfId="14797" xr:uid="{6C0D574C-73F7-4815-920D-9DEFA26E0273}"/>
    <cellStyle name="Comma  - Style1 3" xfId="2576" xr:uid="{00000000-0005-0000-0000-0000AC020000}"/>
    <cellStyle name="Comma  - Style1 4" xfId="14796" xr:uid="{0238684E-3EB4-431B-A1E4-D5828BDF0A15}"/>
    <cellStyle name="Comma  - Style2" xfId="349" xr:uid="{00000000-0005-0000-0000-0000F8000000}"/>
    <cellStyle name="Comma  - Style2 2" xfId="2579" xr:uid="{00000000-0005-0000-0000-0000AF020000}"/>
    <cellStyle name="Comma  - Style2 2 2" xfId="14799" xr:uid="{CEC81FFD-D0C2-4C72-BCBE-17441AFA9815}"/>
    <cellStyle name="Comma  - Style2 3" xfId="2578" xr:uid="{00000000-0005-0000-0000-0000AE020000}"/>
    <cellStyle name="Comma  - Style2 4" xfId="14798" xr:uid="{BB218A98-384C-4698-8A96-673BCB3A5E37}"/>
    <cellStyle name="Comma  - Style3" xfId="350" xr:uid="{00000000-0005-0000-0000-0000F9000000}"/>
    <cellStyle name="Comma  - Style3 2" xfId="2581" xr:uid="{00000000-0005-0000-0000-0000B1020000}"/>
    <cellStyle name="Comma  - Style3 2 2" xfId="14801" xr:uid="{311A623E-4515-4929-A92F-8964B859BF4F}"/>
    <cellStyle name="Comma  - Style3 3" xfId="2580" xr:uid="{00000000-0005-0000-0000-0000B0020000}"/>
    <cellStyle name="Comma  - Style3 4" xfId="14800" xr:uid="{E76DFA39-AD0B-4192-B18D-6899DBB76728}"/>
    <cellStyle name="Comma  - Style4" xfId="351" xr:uid="{00000000-0005-0000-0000-0000FA000000}"/>
    <cellStyle name="Comma  - Style4 2" xfId="2583" xr:uid="{00000000-0005-0000-0000-0000B3020000}"/>
    <cellStyle name="Comma  - Style4 2 2" xfId="14803" xr:uid="{1CC2738E-B22A-420A-B5EF-731F171AEC3C}"/>
    <cellStyle name="Comma  - Style4 3" xfId="2582" xr:uid="{00000000-0005-0000-0000-0000B2020000}"/>
    <cellStyle name="Comma  - Style4 4" xfId="14802" xr:uid="{C218F749-2AD2-480E-B39C-A8F70AF0AFA9}"/>
    <cellStyle name="Comma  - Style5" xfId="352" xr:uid="{00000000-0005-0000-0000-0000FB000000}"/>
    <cellStyle name="Comma  - Style5 2" xfId="2585" xr:uid="{00000000-0005-0000-0000-0000B5020000}"/>
    <cellStyle name="Comma  - Style5 2 2" xfId="14805" xr:uid="{14ABC8B8-85FC-4770-A611-512AAF24D18C}"/>
    <cellStyle name="Comma  - Style5 3" xfId="2584" xr:uid="{00000000-0005-0000-0000-0000B4020000}"/>
    <cellStyle name="Comma  - Style5 4" xfId="14804" xr:uid="{925E338B-4878-44E2-B240-3900A3D9ECF5}"/>
    <cellStyle name="Comma  - Style6" xfId="353" xr:uid="{00000000-0005-0000-0000-0000FC000000}"/>
    <cellStyle name="Comma  - Style6 2" xfId="2587" xr:uid="{00000000-0005-0000-0000-0000B7020000}"/>
    <cellStyle name="Comma  - Style6 2 2" xfId="14807" xr:uid="{B22B7107-F832-407F-87F1-CB2FA9E20545}"/>
    <cellStyle name="Comma  - Style6 3" xfId="2586" xr:uid="{00000000-0005-0000-0000-0000B6020000}"/>
    <cellStyle name="Comma  - Style6 4" xfId="14806" xr:uid="{F02678E8-2DA1-4F43-9229-E137E38A7FB4}"/>
    <cellStyle name="Comma  - Style7" xfId="26" xr:uid="{00000000-0005-0000-0000-0000FD000000}"/>
    <cellStyle name="Comma  - Style7 2" xfId="354" xr:uid="{00000000-0005-0000-0000-0000FE000000}"/>
    <cellStyle name="Comma  - Style7 2 2" xfId="1439" xr:uid="{00000000-0005-0000-0000-0000FE000000}"/>
    <cellStyle name="Comma  - Style7 2 2 2" xfId="6316" xr:uid="{00000000-0005-0000-0000-0000B9020000}"/>
    <cellStyle name="Comma  - Style7 2 2 3" xfId="6034" xr:uid="{00000000-0005-0000-0000-000048000000}"/>
    <cellStyle name="Comma  - Style7 2 2 4" xfId="2589" xr:uid="{00000000-0005-0000-0000-0000B9020000}"/>
    <cellStyle name="Comma  - Style7 2 2 5" xfId="14808" xr:uid="{1574B8D5-7067-435A-BF56-B6AD81B0796B}"/>
    <cellStyle name="Comma  - Style7 2 3" xfId="1242" xr:uid="{00000000-0005-0000-0000-000048000000}"/>
    <cellStyle name="Comma  - Style7 3" xfId="1139" xr:uid="{00000000-0005-0000-0000-000047000000}"/>
    <cellStyle name="Comma  - Style7 3 2" xfId="2590" xr:uid="{00000000-0005-0000-0000-0000BA020000}"/>
    <cellStyle name="Comma  - Style7 3 2 2" xfId="6317" xr:uid="{00000000-0005-0000-0000-0000BA020000}"/>
    <cellStyle name="Comma  - Style7 3 2 3" xfId="5935" xr:uid="{00000000-0005-0000-0000-000047000000}"/>
    <cellStyle name="Comma  - Style7 3 3" xfId="14809" xr:uid="{395AB14A-7823-4031-81EC-34A9DB6B3E36}"/>
    <cellStyle name="Comma  - Style7 4" xfId="2591" xr:uid="{00000000-0005-0000-0000-0000BB020000}"/>
    <cellStyle name="Comma  - Style8" xfId="27" xr:uid="{00000000-0005-0000-0000-0000FF000000}"/>
    <cellStyle name="Comma  - Style8 2" xfId="355" xr:uid="{00000000-0005-0000-0000-000000010000}"/>
    <cellStyle name="Comma  - Style8 2 2" xfId="1440" xr:uid="{00000000-0005-0000-0000-000000010000}"/>
    <cellStyle name="Comma  - Style8 2 2 2" xfId="6318" xr:uid="{00000000-0005-0000-0000-0000BD020000}"/>
    <cellStyle name="Comma  - Style8 2 2 3" xfId="6035" xr:uid="{00000000-0005-0000-0000-00004A000000}"/>
    <cellStyle name="Comma  - Style8 2 2 4" xfId="2593" xr:uid="{00000000-0005-0000-0000-0000BD020000}"/>
    <cellStyle name="Comma  - Style8 2 2 5" xfId="14810" xr:uid="{8679D74C-9491-43F7-856B-D5B734D0C939}"/>
    <cellStyle name="Comma  - Style8 2 3" xfId="1243" xr:uid="{00000000-0005-0000-0000-00004A000000}"/>
    <cellStyle name="Comma  - Style8 3" xfId="1140" xr:uid="{00000000-0005-0000-0000-000049000000}"/>
    <cellStyle name="Comma  - Style8 3 2" xfId="2594" xr:uid="{00000000-0005-0000-0000-0000BE020000}"/>
    <cellStyle name="Comma  - Style8 3 2 2" xfId="6319" xr:uid="{00000000-0005-0000-0000-0000BE020000}"/>
    <cellStyle name="Comma  - Style8 3 2 3" xfId="5936" xr:uid="{00000000-0005-0000-0000-000049000000}"/>
    <cellStyle name="Comma  - Style8 3 3" xfId="14811" xr:uid="{BBADAE71-85B4-406A-94EF-68C7163B8BB9}"/>
    <cellStyle name="Comma  - Style8 4" xfId="2595" xr:uid="{00000000-0005-0000-0000-0000BF020000}"/>
    <cellStyle name="Comma (0.0)" xfId="356" xr:uid="{00000000-0005-0000-0000-000001010000}"/>
    <cellStyle name="Comma (0.0) 2" xfId="2596" xr:uid="{00000000-0005-0000-0000-0000C1020000}"/>
    <cellStyle name="Comma (0.0) 3" xfId="14812" xr:uid="{3FA4ACE4-3824-4C1D-9F38-F42364F879EC}"/>
    <cellStyle name="Comma (0.00)" xfId="357" xr:uid="{00000000-0005-0000-0000-000002010000}"/>
    <cellStyle name="Comma (0.00) 2" xfId="2597" xr:uid="{00000000-0005-0000-0000-0000C3020000}"/>
    <cellStyle name="Comma (0.00) 3" xfId="14813" xr:uid="{B7FE7588-4A01-42DC-A11E-1C75F8B03C38}"/>
    <cellStyle name="Comma (1)_cedar model v2" xfId="14814" xr:uid="{5866ACD2-70AA-4E55-9F0C-FAC00D0E0E5F}"/>
    <cellStyle name="Comma (hidden)" xfId="358" xr:uid="{00000000-0005-0000-0000-000003010000}"/>
    <cellStyle name="Comma (hidden) 2" xfId="14815" xr:uid="{613DCFC3-278A-49BC-9A20-7EC6F1707E1E}"/>
    <cellStyle name="Comma (index)" xfId="359" xr:uid="{00000000-0005-0000-0000-000004010000}"/>
    <cellStyle name="Comma (index) 2" xfId="14816" xr:uid="{DB11E253-7AFB-4753-B6B0-41477AE18A3E}"/>
    <cellStyle name="Comma ," xfId="14817" xr:uid="{35ADF336-BB1F-44AA-8F6A-54007C208AB7}"/>
    <cellStyle name="Comma , 2" xfId="14818" xr:uid="{87D37C88-AC87-4411-B6E2-7BB721E451A9}"/>
    <cellStyle name="Comma , 3" xfId="14819" xr:uid="{10B128D1-826B-4380-A7C8-24B10E482426}"/>
    <cellStyle name="Comma , 4" xfId="14820" xr:uid="{EAB65D82-F575-45E2-B6F5-3E8BDDCBF970}"/>
    <cellStyle name="Comma , 5" xfId="14821" xr:uid="{295E716D-EA21-413D-92B5-29FABFE4534B}"/>
    <cellStyle name="Comma , 6" xfId="14822" xr:uid="{771CF495-5A44-46CE-A1BC-7B306CCC1A3F}"/>
    <cellStyle name="Comma [0] 2" xfId="6944" xr:uid="{83A54263-13E2-4E54-BC33-F15A18A8753A}"/>
    <cellStyle name="Comma [00]" xfId="2598" xr:uid="{00000000-0005-0000-0000-0000C6020000}"/>
    <cellStyle name="Comma [00] 2" xfId="2599" xr:uid="{00000000-0005-0000-0000-0000C7020000}"/>
    <cellStyle name="Comma [00] 3" xfId="14823" xr:uid="{B6BCC820-2190-4EAA-B2DD-13C03AB77025}"/>
    <cellStyle name="Comma [1]" xfId="14824" xr:uid="{1C807DA3-90E3-43FC-A26C-AA40015411FC}"/>
    <cellStyle name="Comma 0" xfId="2600" xr:uid="{00000000-0005-0000-0000-0000C8020000}"/>
    <cellStyle name="Comma 0 2" xfId="14825" xr:uid="{EE8B3A0D-02E3-4664-9659-FDF2484C0830}"/>
    <cellStyle name="Comma 0*" xfId="14826" xr:uid="{9C2A243B-DF56-4B6B-B0F6-6EDC18FB7850}"/>
    <cellStyle name="Comma 0_6bny1016" xfId="14827" xr:uid="{02A178CE-57AA-4A92-B93D-ADA63139A783}"/>
    <cellStyle name="Comma 10" xfId="79" xr:uid="{00000000-0005-0000-0000-000005010000}"/>
    <cellStyle name="Comma 10 10" xfId="14828" xr:uid="{08E3D77F-FE2E-49A6-B045-BB8FE2245B9D}"/>
    <cellStyle name="Comma 10 11" xfId="6745" xr:uid="{35C92691-F278-4D5B-8B11-774978D7B5FA}"/>
    <cellStyle name="Comma 10 2" xfId="360" xr:uid="{00000000-0005-0000-0000-000006010000}"/>
    <cellStyle name="Comma 10 2 2" xfId="1172" xr:uid="{00000000-0005-0000-0000-00004B000000}"/>
    <cellStyle name="Comma 10 2 2 2" xfId="2604" xr:uid="{00000000-0005-0000-0000-0000CC020000}"/>
    <cellStyle name="Comma 10 2 2 2 2" xfId="14830" xr:uid="{9748A3E3-2D2E-475B-9BE1-B93A785B1E37}"/>
    <cellStyle name="Comma 10 2 2 3" xfId="2603" xr:uid="{00000000-0005-0000-0000-0000CB020000}"/>
    <cellStyle name="Comma 10 2 2 3 2" xfId="6321" xr:uid="{00000000-0005-0000-0000-0000CB020000}"/>
    <cellStyle name="Comma 10 2 2 3 3" xfId="5968" xr:uid="{00000000-0005-0000-0000-00004B000000}"/>
    <cellStyle name="Comma 10 2 2 3 4" xfId="14832" xr:uid="{017D907C-B8B2-4ABE-8432-6868CEF094FA}"/>
    <cellStyle name="Comma 10 2 2 3 5" xfId="14831" xr:uid="{B8ACAAA9-2B10-4E60-A28F-24BCEC85684F}"/>
    <cellStyle name="Comma 10 2 2 4" xfId="14833" xr:uid="{C985C8ED-CB7C-43C9-9E0F-C6EB3C4690FC}"/>
    <cellStyle name="Comma 10 2 2 5" xfId="14834" xr:uid="{3B21C228-6D3B-40EF-9274-3A1237A4A77C}"/>
    <cellStyle name="Comma 10 2 2 6" xfId="14835" xr:uid="{DDC55844-C011-4702-A71D-4B5B2DA3F752}"/>
    <cellStyle name="Comma 10 2 2 7" xfId="14836" xr:uid="{CD1BBD96-1E76-4FD4-B1EE-3F4D3ECC6B97}"/>
    <cellStyle name="Comma 10 2 3" xfId="2605" xr:uid="{00000000-0005-0000-0000-0000CD020000}"/>
    <cellStyle name="Comma 10 2 3 2" xfId="14837" xr:uid="{4591123D-A45C-4B63-AAC7-378B20506A0F}"/>
    <cellStyle name="Comma 10 2 4" xfId="2602" xr:uid="{00000000-0005-0000-0000-0000CA020000}"/>
    <cellStyle name="Comma 10 2 4 2" xfId="6320" xr:uid="{00000000-0005-0000-0000-0000CA020000}"/>
    <cellStyle name="Comma 10 2 4 3" xfId="6095" xr:uid="{00000000-0005-0000-0000-00004B000000}"/>
    <cellStyle name="Comma 10 2 4 3 2" xfId="14839" xr:uid="{0E9C040C-F709-400C-8673-319F31006D3E}"/>
    <cellStyle name="Comma 10 2 4 4" xfId="14840" xr:uid="{0E2AC3F8-1BAF-49F4-93EF-27FF55E62EA4}"/>
    <cellStyle name="Comma 10 2 4 5" xfId="14838" xr:uid="{8149D208-729F-4366-ADD8-35D7A46BE94E}"/>
    <cellStyle name="Comma 10 2 5" xfId="1952" xr:uid="{00000000-0005-0000-0000-00004B000000}"/>
    <cellStyle name="Comma 10 2 5 2" xfId="14841" xr:uid="{66AA5DA6-FD82-4BF5-A601-B5E0F9AFBA61}"/>
    <cellStyle name="Comma 10 2 6" xfId="14842" xr:uid="{4E213080-11C4-49FC-8703-2CA6EBF58355}"/>
    <cellStyle name="Comma 10 2 7" xfId="14843" xr:uid="{D0B20842-23A0-4523-B7F9-1D41770D0A15}"/>
    <cellStyle name="Comma 10 2 8" xfId="14844" xr:uid="{AB6B6269-82DF-4D95-91BE-F8A7C874324E}"/>
    <cellStyle name="Comma 10 2 8 2" xfId="14845" xr:uid="{7CECBB6E-8E40-4719-AA0A-D37DF8A0E1AB}"/>
    <cellStyle name="Comma 10 2 9" xfId="14829" xr:uid="{A75F429E-EDCE-4FA6-B689-62A644FE5AB3}"/>
    <cellStyle name="Comma 10 3" xfId="1346" xr:uid="{00000000-0005-0000-0000-000005010000}"/>
    <cellStyle name="Comma 10 3 2" xfId="2606" xr:uid="{00000000-0005-0000-0000-0000CE020000}"/>
    <cellStyle name="Comma 10 3 2 2" xfId="14847" xr:uid="{66729F64-F42D-4285-8E39-AB84564705C2}"/>
    <cellStyle name="Comma 10 3 3" xfId="14848" xr:uid="{C26B037A-F6D8-4181-BCB7-0EC6CBDED637}"/>
    <cellStyle name="Comma 10 3 4" xfId="14846" xr:uid="{127B7B45-36D8-4237-A966-F2A644692284}"/>
    <cellStyle name="Comma 10 4" xfId="1608" xr:uid="{00000000-0005-0000-0000-000021010000}"/>
    <cellStyle name="Comma 10 4 2" xfId="2608" xr:uid="{00000000-0005-0000-0000-0000D0020000}"/>
    <cellStyle name="Comma 10 4 3" xfId="2607" xr:uid="{00000000-0005-0000-0000-0000CF020000}"/>
    <cellStyle name="Comma 10 5" xfId="1794" xr:uid="{00000000-0005-0000-0000-0000F5000000}"/>
    <cellStyle name="Comma 10 5 2" xfId="2601" xr:uid="{00000000-0005-0000-0000-0000C9020000}"/>
    <cellStyle name="Comma 10 6" xfId="1102" xr:uid="{00000000-0005-0000-0000-0000F5000000}"/>
    <cellStyle name="Comma 10 6 2" xfId="14849" xr:uid="{E2830158-47FF-4334-AA00-7E2650508BD8}"/>
    <cellStyle name="Comma 10 7" xfId="14850" xr:uid="{94CE0848-17BF-4D31-93B5-D5267474331F}"/>
    <cellStyle name="Comma 10 7 2" xfId="14851" xr:uid="{EBEA0F89-FFAE-4106-96F1-E3110E8C9D90}"/>
    <cellStyle name="Comma 10 8" xfId="14852" xr:uid="{AD2AB116-77D3-4ED1-8129-71EA0C2B9093}"/>
    <cellStyle name="Comma 10 9" xfId="14853" xr:uid="{1D27E58E-AF47-420A-8DF5-E7C149EC98F7}"/>
    <cellStyle name="Comma 100" xfId="2609" xr:uid="{00000000-0005-0000-0000-0000D1020000}"/>
    <cellStyle name="Comma 100 2" xfId="14854" xr:uid="{61F9D85A-A2FA-4E91-9DF8-09EBF07CD71E}"/>
    <cellStyle name="Comma 101" xfId="2610" xr:uid="{00000000-0005-0000-0000-0000D2020000}"/>
    <cellStyle name="Comma 101 2" xfId="14855" xr:uid="{44E62037-641C-4E42-ADD9-EEEED22CB6E4}"/>
    <cellStyle name="Comma 102" xfId="2611" xr:uid="{00000000-0005-0000-0000-0000D3020000}"/>
    <cellStyle name="Comma 102 2" xfId="14857" xr:uid="{0C199D35-4EE5-45D1-810F-43D62290C111}"/>
    <cellStyle name="Comma 102 2 2" xfId="14858" xr:uid="{DC116705-CB3E-4BA8-A3EA-E660137C5C5F}"/>
    <cellStyle name="Comma 102 3" xfId="14859" xr:uid="{8D43D43B-AC84-4598-AFA8-BCBC148CF08C}"/>
    <cellStyle name="Comma 102 4" xfId="14856" xr:uid="{4A1699FB-CF8B-46F2-A96B-9965D4342B71}"/>
    <cellStyle name="Comma 103" xfId="2612" xr:uid="{00000000-0005-0000-0000-0000D4020000}"/>
    <cellStyle name="Comma 103 2" xfId="14861" xr:uid="{4FB3AB20-964B-4A93-AC4E-01BEA0977825}"/>
    <cellStyle name="Comma 103 3" xfId="14862" xr:uid="{997A3822-022E-4E62-A8B3-94FC1FA1E081}"/>
    <cellStyle name="Comma 103 4" xfId="14860" xr:uid="{82E2F1B9-A0AF-4995-9AE2-899035F3593F}"/>
    <cellStyle name="Comma 104" xfId="2613" xr:uid="{00000000-0005-0000-0000-0000D5020000}"/>
    <cellStyle name="Comma 104 2" xfId="14863" xr:uid="{A6661F3F-452D-46F3-B54A-3B18EB46AE6C}"/>
    <cellStyle name="Comma 105" xfId="2614" xr:uid="{00000000-0005-0000-0000-0000D6020000}"/>
    <cellStyle name="Comma 105 2" xfId="14865" xr:uid="{08026B86-2EB4-4665-B238-43FCC74903E3}"/>
    <cellStyle name="Comma 105 3" xfId="14866" xr:uid="{5526C9B4-290A-4FAF-A652-D31F1C5FD761}"/>
    <cellStyle name="Comma 105 4" xfId="14864" xr:uid="{1AD78CD0-A21E-4BAB-9BAA-C58DFD256273}"/>
    <cellStyle name="Comma 106" xfId="2615" xr:uid="{00000000-0005-0000-0000-0000D7020000}"/>
    <cellStyle name="Comma 106 2" xfId="14868" xr:uid="{CB065C9E-66B0-4F9A-B269-B9227792B258}"/>
    <cellStyle name="Comma 106 3" xfId="14869" xr:uid="{BEF8FD78-4E42-4651-AD50-F514380E3E42}"/>
    <cellStyle name="Comma 106 4" xfId="14867" xr:uid="{FDDB38E1-AF05-425D-8CF5-300F933AD8E3}"/>
    <cellStyle name="Comma 107" xfId="2616" xr:uid="{00000000-0005-0000-0000-0000D8020000}"/>
    <cellStyle name="Comma 107 2" xfId="14870" xr:uid="{1C9B8151-6F0C-4257-9525-E40BA5393DBD}"/>
    <cellStyle name="Comma 108" xfId="2617" xr:uid="{00000000-0005-0000-0000-0000D9020000}"/>
    <cellStyle name="Comma 108 2" xfId="14871" xr:uid="{D8DDBE9A-F7A0-4030-8E43-AAA0BB21612E}"/>
    <cellStyle name="Comma 109" xfId="2618" xr:uid="{00000000-0005-0000-0000-0000DA020000}"/>
    <cellStyle name="Comma 109 2" xfId="14872" xr:uid="{827CBB11-D740-4F5F-A56B-C42B5E3AF491}"/>
    <cellStyle name="Comma 109 2 2" xfId="14873" xr:uid="{3ECA2D6D-D9F8-4E5B-9B38-0B9FAE86F523}"/>
    <cellStyle name="Comma 109 3" xfId="14874" xr:uid="{FB276F8F-4BB4-48BF-9DA2-22AAFF4755D7}"/>
    <cellStyle name="Comma 109 3 2" xfId="32543" xr:uid="{17F91D46-E5EB-4549-AE8D-5693CA8B3324}"/>
    <cellStyle name="Comma 11" xfId="85" xr:uid="{00000000-0005-0000-0000-000007010000}"/>
    <cellStyle name="Comma 11 10" xfId="14876" xr:uid="{10A379E2-AE14-4850-B0EE-AB37320F82B4}"/>
    <cellStyle name="Comma 11 11" xfId="14877" xr:uid="{0D427326-2F10-4E7F-8FC6-63C13A03760B}"/>
    <cellStyle name="Comma 11 11 2" xfId="14878" xr:uid="{71CB839E-0F19-4811-B5E0-2378C9BD2A5C}"/>
    <cellStyle name="Comma 11 12" xfId="14879" xr:uid="{629391F5-E661-4ECF-83C7-D66E0560181C}"/>
    <cellStyle name="Comma 11 13" xfId="14880" xr:uid="{6DFF3294-75E3-4BF8-B4CB-781092C26155}"/>
    <cellStyle name="Comma 11 14" xfId="14875" xr:uid="{0CF05005-3368-48FB-93B2-5DC3AACD217E}"/>
    <cellStyle name="Comma 11 15" xfId="6746" xr:uid="{9F9C1744-0F32-4C80-B23E-1A36BFA46F8D}"/>
    <cellStyle name="Comma 11 2" xfId="362" xr:uid="{00000000-0005-0000-0000-000008010000}"/>
    <cellStyle name="Comma 11 2 2" xfId="1441" xr:uid="{00000000-0005-0000-0000-000008010000}"/>
    <cellStyle name="Comma 11 2 2 2" xfId="5477" xr:uid="{00000000-0005-0000-0000-00004D000000}"/>
    <cellStyle name="Comma 11 2 2 2 2" xfId="14882" xr:uid="{8DA9439E-8598-40B4-8007-0EF1A573714C}"/>
    <cellStyle name="Comma 11 2 2 2 3" xfId="14883" xr:uid="{C87DB4F7-5323-4A0F-8A0D-4D169AE619D3}"/>
    <cellStyle name="Comma 11 2 2 3" xfId="2621" xr:uid="{00000000-0005-0000-0000-0000DD020000}"/>
    <cellStyle name="Comma 11 2 2 4" xfId="14881" xr:uid="{E57A736E-DDC3-4F1B-A22F-F5FB702DB138}"/>
    <cellStyle name="Comma 11 2 3" xfId="1244" xr:uid="{00000000-0005-0000-0000-00004D000000}"/>
    <cellStyle name="Comma 11 2 3 2" xfId="2622" xr:uid="{00000000-0005-0000-0000-0000DE020000}"/>
    <cellStyle name="Comma 11 2 3 3" xfId="14884" xr:uid="{6A39261F-5E9D-4DCA-9B10-39D81ECA02A4}"/>
    <cellStyle name="Comma 11 2 4" xfId="2620" xr:uid="{00000000-0005-0000-0000-0000DC020000}"/>
    <cellStyle name="Comma 11 2 4 2" xfId="6323" xr:uid="{00000000-0005-0000-0000-0000DC020000}"/>
    <cellStyle name="Comma 11 2 4 3" xfId="6036" xr:uid="{00000000-0005-0000-0000-00004D000000}"/>
    <cellStyle name="Comma 11 2 4 3 2" xfId="14886" xr:uid="{50DB3BF3-57EE-4774-A81F-744E81D9BE5A}"/>
    <cellStyle name="Comma 11 2 4 4" xfId="14887" xr:uid="{5F292330-84D4-43AA-9F2B-05DCAB3494C4}"/>
    <cellStyle name="Comma 11 2 4 5" xfId="14885" xr:uid="{CC2B653B-0CA5-4FFC-9B40-9BECD59A200B}"/>
    <cellStyle name="Comma 11 2 5" xfId="14888" xr:uid="{42CB5696-CE13-4310-8438-9F334D74B589}"/>
    <cellStyle name="Comma 11 2 6" xfId="14889" xr:uid="{32C0E770-7566-4A2E-A014-91EFB8438301}"/>
    <cellStyle name="Comma 11 2 7" xfId="14890" xr:uid="{53BD4C7E-E98E-4D08-BE1B-AA70778C5974}"/>
    <cellStyle name="Comma 11 2 7 2" xfId="14891" xr:uid="{6CBB5B2E-6049-412E-8D26-C155DF3D8A1E}"/>
    <cellStyle name="Comma 11 2 8" xfId="14892" xr:uid="{2449FBDC-5A48-42A9-9ABF-7F594BCF967B}"/>
    <cellStyle name="Comma 11 3" xfId="363" xr:uid="{00000000-0005-0000-0000-000009010000}"/>
    <cellStyle name="Comma 11 3 2" xfId="1442" xr:uid="{00000000-0005-0000-0000-000009010000}"/>
    <cellStyle name="Comma 11 3 2 2" xfId="6324" xr:uid="{00000000-0005-0000-0000-0000DF020000}"/>
    <cellStyle name="Comma 11 3 2 3" xfId="6134" xr:uid="{00000000-0005-0000-0000-00004C000000}"/>
    <cellStyle name="Comma 11 3 2 3 2" xfId="14895" xr:uid="{72E21309-A63D-4741-BE8E-E85028277EA2}"/>
    <cellStyle name="Comma 11 3 2 4" xfId="2623" xr:uid="{00000000-0005-0000-0000-0000DF020000}"/>
    <cellStyle name="Comma 11 3 2 5" xfId="14894" xr:uid="{4038024B-79A4-46A3-B74C-BBE8578EAB78}"/>
    <cellStyle name="Comma 11 3 3" xfId="1171" xr:uid="{00000000-0005-0000-0000-00004C000000}"/>
    <cellStyle name="Comma 11 3 3 2" xfId="14896" xr:uid="{1D9B882C-2343-4A15-8368-3EC1852EDC69}"/>
    <cellStyle name="Comma 11 3 4" xfId="14897" xr:uid="{95D7FF3C-BFEE-45AF-A7B3-2B0C4EFF6FAC}"/>
    <cellStyle name="Comma 11 3 5" xfId="14893" xr:uid="{CE957FFC-184C-463B-8FC0-F1D5622BD19E}"/>
    <cellStyle name="Comma 11 4" xfId="361" xr:uid="{00000000-0005-0000-0000-00000A010000}"/>
    <cellStyle name="Comma 11 4 2" xfId="2624" xr:uid="{00000000-0005-0000-0000-0000E0020000}"/>
    <cellStyle name="Comma 11 4 2 2" xfId="14900" xr:uid="{30CB27B5-AD57-4A5B-B8A7-6DE5CC95C862}"/>
    <cellStyle name="Comma 11 4 2 2 2" xfId="14901" xr:uid="{4C0EA085-7CC9-4721-896B-D8D63C350D6B}"/>
    <cellStyle name="Comma 11 4 2 2 3" xfId="14902" xr:uid="{60F1C82C-63F8-4582-A0AF-4817201590EA}"/>
    <cellStyle name="Comma 11 4 2 3" xfId="14903" xr:uid="{2F2B32EE-DEFE-4EF2-90EB-46BB2402977F}"/>
    <cellStyle name="Comma 11 4 2 4" xfId="14904" xr:uid="{E300C04D-F887-4122-9B39-7372153A4EE0}"/>
    <cellStyle name="Comma 11 4 2 5" xfId="14899" xr:uid="{F8936CC1-BB7D-43AA-A861-66824CF40534}"/>
    <cellStyle name="Comma 11 4 3" xfId="14905" xr:uid="{8B53C33A-6C93-442B-9671-CBED56643826}"/>
    <cellStyle name="Comma 11 4 3 2" xfId="14906" xr:uid="{573F32F5-1610-47D5-8830-89FCABAEFC99}"/>
    <cellStyle name="Comma 11 4 3 3" xfId="14907" xr:uid="{791B6994-76E0-41C8-8AA1-F0BCDFFD49EF}"/>
    <cellStyle name="Comma 11 4 4" xfId="14898" xr:uid="{A771ED57-DEB8-4E34-9F69-A467316869C2}"/>
    <cellStyle name="Comma 11 5" xfId="1351" xr:uid="{00000000-0005-0000-0000-000007010000}"/>
    <cellStyle name="Comma 11 5 2" xfId="2626" xr:uid="{00000000-0005-0000-0000-0000E2020000}"/>
    <cellStyle name="Comma 11 5 3" xfId="2625" xr:uid="{00000000-0005-0000-0000-0000E1020000}"/>
    <cellStyle name="Comma 11 5 4" xfId="14908" xr:uid="{D3A49956-482E-4C72-AD24-7CAE1D61616F}"/>
    <cellStyle name="Comma 11 6" xfId="1795" xr:uid="{00000000-0005-0000-0000-0000F8000000}"/>
    <cellStyle name="Comma 11 6 2" xfId="6322" xr:uid="{00000000-0005-0000-0000-0000DB020000}"/>
    <cellStyle name="Comma 11 6 3" xfId="5967" xr:uid="{00000000-0005-0000-0000-00004C000000}"/>
    <cellStyle name="Comma 11 6 3 2" xfId="14910" xr:uid="{C12FD6A9-A02D-4C25-91E6-2FDE9C2A12A5}"/>
    <cellStyle name="Comma 11 6 4" xfId="2619" xr:uid="{00000000-0005-0000-0000-0000DB020000}"/>
    <cellStyle name="Comma 11 6 5" xfId="14909" xr:uid="{031E414B-FF9E-4A1D-9025-574BEECE411B}"/>
    <cellStyle name="Comma 11 7" xfId="1104" xr:uid="{00000000-0005-0000-0000-0000F8000000}"/>
    <cellStyle name="Comma 11 7 2" xfId="14912" xr:uid="{E4E6622E-DF0B-4251-9410-AC87EBBE276D}"/>
    <cellStyle name="Comma 11 7 2 2" xfId="14913" xr:uid="{51204863-BB60-4C12-86D8-C8E88B425A26}"/>
    <cellStyle name="Comma 11 7 3" xfId="14911" xr:uid="{4091E159-DEF1-4FD4-B277-667BC1C366A0}"/>
    <cellStyle name="Comma 11 8" xfId="14914" xr:uid="{77996A94-2FA6-4623-BB39-617C3E821701}"/>
    <cellStyle name="Comma 11 9" xfId="14915" xr:uid="{A4D1406E-CBEF-4C7A-A778-19D847E6C52C}"/>
    <cellStyle name="Comma 110" xfId="2627" xr:uid="{00000000-0005-0000-0000-0000E3020000}"/>
    <cellStyle name="Comma 111" xfId="2628" xr:uid="{00000000-0005-0000-0000-0000E4020000}"/>
    <cellStyle name="Comma 112" xfId="2629" xr:uid="{00000000-0005-0000-0000-0000E5020000}"/>
    <cellStyle name="Comma 113" xfId="2630" xr:uid="{00000000-0005-0000-0000-0000E6020000}"/>
    <cellStyle name="Comma 114" xfId="2631" xr:uid="{00000000-0005-0000-0000-0000E7020000}"/>
    <cellStyle name="Comma 115" xfId="2632" xr:uid="{00000000-0005-0000-0000-0000E8020000}"/>
    <cellStyle name="Comma 116" xfId="2633" xr:uid="{00000000-0005-0000-0000-0000E9020000}"/>
    <cellStyle name="Comma 117" xfId="2634" xr:uid="{00000000-0005-0000-0000-0000EA020000}"/>
    <cellStyle name="Comma 118" xfId="2635" xr:uid="{00000000-0005-0000-0000-0000EB020000}"/>
    <cellStyle name="Comma 119" xfId="2636" xr:uid="{00000000-0005-0000-0000-0000EC020000}"/>
    <cellStyle name="Comma 12" xfId="52" xr:uid="{00000000-0005-0000-0000-00000B010000}"/>
    <cellStyle name="Comma 12 10" xfId="14916" xr:uid="{22A91AE7-F4D5-47FC-95F9-B43FBE096A23}"/>
    <cellStyle name="Comma 12 11" xfId="6747" xr:uid="{3D2192F1-A1A7-4420-9D65-99F7637E9799}"/>
    <cellStyle name="Comma 12 2" xfId="365" xr:uid="{00000000-0005-0000-0000-00000C010000}"/>
    <cellStyle name="Comma 12 2 2" xfId="2639" xr:uid="{00000000-0005-0000-0000-0000EF020000}"/>
    <cellStyle name="Comma 12 2 2 2" xfId="14918" xr:uid="{BA8F769C-D624-41A4-9506-E8E2C548CFA8}"/>
    <cellStyle name="Comma 12 2 3" xfId="2640" xr:uid="{00000000-0005-0000-0000-0000F0020000}"/>
    <cellStyle name="Comma 12 2 3 2" xfId="14919" xr:uid="{55F1D7D6-7F03-41AA-B437-13923EAC9EDB}"/>
    <cellStyle name="Comma 12 2 4" xfId="2638" xr:uid="{00000000-0005-0000-0000-0000EE020000}"/>
    <cellStyle name="Comma 12 2 5" xfId="1954" xr:uid="{00000000-0005-0000-0000-00004F000000}"/>
    <cellStyle name="Comma 12 2 6" xfId="14917" xr:uid="{BEFCC976-1A26-4518-A3ED-93C856F85E21}"/>
    <cellStyle name="Comma 12 3" xfId="366" xr:uid="{00000000-0005-0000-0000-00000D010000}"/>
    <cellStyle name="Comma 12 3 2" xfId="14921" xr:uid="{280D178B-F21E-46AC-9938-2ABD2CA422D2}"/>
    <cellStyle name="Comma 12 3 3" xfId="14920" xr:uid="{A943319F-67F7-4663-B343-A85447A3274E}"/>
    <cellStyle name="Comma 12 4" xfId="364" xr:uid="{00000000-0005-0000-0000-00000E010000}"/>
    <cellStyle name="Comma 12 4 2" xfId="2641" xr:uid="{00000000-0005-0000-0000-0000F2020000}"/>
    <cellStyle name="Comma 12 4 3" xfId="14922" xr:uid="{5AFDEBE6-DFD6-4007-8976-3BC739FCB0B4}"/>
    <cellStyle name="Comma 12 5" xfId="1332" xr:uid="{00000000-0005-0000-0000-00000B010000}"/>
    <cellStyle name="Comma 12 5 2" xfId="2642" xr:uid="{00000000-0005-0000-0000-0000F3020000}"/>
    <cellStyle name="Comma 12 5 3" xfId="14923" xr:uid="{96AF373A-7FCB-4EDF-8937-9C96C2C75800}"/>
    <cellStyle name="Comma 12 6" xfId="1593" xr:uid="{00000000-0005-0000-0000-000041020000}"/>
    <cellStyle name="Comma 12 6 2" xfId="6325" xr:uid="{00000000-0005-0000-0000-0000ED020000}"/>
    <cellStyle name="Comma 12 6 3" xfId="6093" xr:uid="{00000000-0005-0000-0000-000021020000}"/>
    <cellStyle name="Comma 12 6 4" xfId="2637" xr:uid="{00000000-0005-0000-0000-0000ED020000}"/>
    <cellStyle name="Comma 12 6 5" xfId="14924" xr:uid="{FFE9A4AB-10E4-4DA8-A900-EFD83EC5306D}"/>
    <cellStyle name="Comma 12 7" xfId="1796" xr:uid="{00000000-0005-0000-0000-0000FB000000}"/>
    <cellStyle name="Comma 12 7 2" xfId="5510" xr:uid="{00000000-0005-0000-0000-000021020000}"/>
    <cellStyle name="Comma 12 7 3" xfId="14925" xr:uid="{A3A51328-43B4-48B7-8B23-3252BDB42559}"/>
    <cellStyle name="Comma 12 8" xfId="1105" xr:uid="{00000000-0005-0000-0000-0000FB000000}"/>
    <cellStyle name="Comma 12 8 2" xfId="14926" xr:uid="{8FC6E24B-7A61-4D3B-9FDD-658D2CF02E3D}"/>
    <cellStyle name="Comma 12 9" xfId="14927" xr:uid="{23033441-1DD8-42DF-B962-941B7F44D439}"/>
    <cellStyle name="Comma 12 9 2" xfId="14928" xr:uid="{920A7E90-D5C3-4CE8-B060-297612C6B8F4}"/>
    <cellStyle name="Comma 120" xfId="2643" xr:uid="{00000000-0005-0000-0000-0000F4020000}"/>
    <cellStyle name="Comma 121" xfId="2644" xr:uid="{00000000-0005-0000-0000-0000F5020000}"/>
    <cellStyle name="Comma 122" xfId="2645" xr:uid="{00000000-0005-0000-0000-0000F6020000}"/>
    <cellStyle name="Comma 123" xfId="2646" xr:uid="{00000000-0005-0000-0000-0000F7020000}"/>
    <cellStyle name="Comma 124" xfId="2647" xr:uid="{00000000-0005-0000-0000-0000F8020000}"/>
    <cellStyle name="Comma 125" xfId="2648" xr:uid="{00000000-0005-0000-0000-0000F9020000}"/>
    <cellStyle name="Comma 126" xfId="2649" xr:uid="{00000000-0005-0000-0000-0000FA020000}"/>
    <cellStyle name="Comma 127" xfId="2650" xr:uid="{00000000-0005-0000-0000-0000FB020000}"/>
    <cellStyle name="Comma 128" xfId="2651" xr:uid="{00000000-0005-0000-0000-0000FC020000}"/>
    <cellStyle name="Comma 129" xfId="2652" xr:uid="{00000000-0005-0000-0000-0000FD020000}"/>
    <cellStyle name="Comma 13" xfId="93" xr:uid="{00000000-0005-0000-0000-00000F010000}"/>
    <cellStyle name="Comma 13 10" xfId="6748" xr:uid="{F5C81AA4-CD1F-4CBE-B303-1899C38AF478}"/>
    <cellStyle name="Comma 13 2" xfId="368" xr:uid="{00000000-0005-0000-0000-000010010000}"/>
    <cellStyle name="Comma 13 2 2" xfId="2655" xr:uid="{00000000-0005-0000-0000-000000030000}"/>
    <cellStyle name="Comma 13 2 2 2" xfId="14931" xr:uid="{705B6E37-427B-496E-B32A-58BE784CF6A7}"/>
    <cellStyle name="Comma 13 2 3" xfId="2656" xr:uid="{00000000-0005-0000-0000-000001030000}"/>
    <cellStyle name="Comma 13 2 3 2" xfId="14932" xr:uid="{CECD50E6-419E-418F-8293-B2CA9C75A4CB}"/>
    <cellStyle name="Comma 13 2 4" xfId="2654" xr:uid="{00000000-0005-0000-0000-0000FF020000}"/>
    <cellStyle name="Comma 13 2 5" xfId="14930" xr:uid="{80C57CCE-4AD2-4333-8F60-AA5015B2512B}"/>
    <cellStyle name="Comma 13 3" xfId="367" xr:uid="{00000000-0005-0000-0000-000011010000}"/>
    <cellStyle name="Comma 13 3 2" xfId="2657" xr:uid="{00000000-0005-0000-0000-000002030000}"/>
    <cellStyle name="Comma 13 3 2 2" xfId="14934" xr:uid="{52EA4E05-06C6-4803-8E54-7243D6CCD90A}"/>
    <cellStyle name="Comma 13 3 3" xfId="14933" xr:uid="{5572683F-6821-4815-945B-4B9C82CFF3D0}"/>
    <cellStyle name="Comma 13 4" xfId="1359" xr:uid="{00000000-0005-0000-0000-00000F010000}"/>
    <cellStyle name="Comma 13 4 2" xfId="2658" xr:uid="{00000000-0005-0000-0000-000003030000}"/>
    <cellStyle name="Comma 13 4 3" xfId="14935" xr:uid="{AB373CB5-2E0E-4967-8539-DF5DF724DD63}"/>
    <cellStyle name="Comma 13 5" xfId="1592" xr:uid="{00000000-0005-0000-0000-00004A020000}"/>
    <cellStyle name="Comma 13 5 2" xfId="2659" xr:uid="{00000000-0005-0000-0000-000004030000}"/>
    <cellStyle name="Comma 13 5 3" xfId="14936" xr:uid="{50EF5D91-5A07-4658-B5E2-4ED3B67D68BB}"/>
    <cellStyle name="Comma 13 6" xfId="1797" xr:uid="{00000000-0005-0000-0000-00001F010000}"/>
    <cellStyle name="Comma 13 6 2" xfId="2653" xr:uid="{00000000-0005-0000-0000-0000FE020000}"/>
    <cellStyle name="Comma 13 6 3" xfId="14937" xr:uid="{21D46E2A-6B0D-4F65-8C5E-471A4B2376FD}"/>
    <cellStyle name="Comma 13 7" xfId="1138" xr:uid="{00000000-0005-0000-0000-00001F010000}"/>
    <cellStyle name="Comma 13 7 2" xfId="14938" xr:uid="{0DA2478C-147A-496F-8D08-EBE29EB26E47}"/>
    <cellStyle name="Comma 13 8" xfId="14939" xr:uid="{7BE37246-6A24-4B80-A4FA-4070F81AF1A6}"/>
    <cellStyle name="Comma 13 9" xfId="14929" xr:uid="{C701661B-5233-435D-95FD-EBA5C2A86A00}"/>
    <cellStyle name="Comma 130" xfId="2660" xr:uid="{00000000-0005-0000-0000-000005030000}"/>
    <cellStyle name="Comma 131" xfId="2661" xr:uid="{00000000-0005-0000-0000-000006030000}"/>
    <cellStyle name="Comma 132" xfId="2662" xr:uid="{00000000-0005-0000-0000-000007030000}"/>
    <cellStyle name="Comma 133" xfId="2663" xr:uid="{00000000-0005-0000-0000-000008030000}"/>
    <cellStyle name="Comma 134" xfId="2664" xr:uid="{00000000-0005-0000-0000-000009030000}"/>
    <cellStyle name="Comma 135" xfId="2665" xr:uid="{00000000-0005-0000-0000-00000A030000}"/>
    <cellStyle name="Comma 136" xfId="2666" xr:uid="{00000000-0005-0000-0000-00000B030000}"/>
    <cellStyle name="Comma 137" xfId="2667" xr:uid="{00000000-0005-0000-0000-00000C030000}"/>
    <cellStyle name="Comma 138" xfId="2668" xr:uid="{00000000-0005-0000-0000-00000D030000}"/>
    <cellStyle name="Comma 139" xfId="2669" xr:uid="{00000000-0005-0000-0000-00000E030000}"/>
    <cellStyle name="Comma 14" xfId="91" xr:uid="{00000000-0005-0000-0000-000012010000}"/>
    <cellStyle name="Comma 14 2" xfId="370" xr:uid="{00000000-0005-0000-0000-000013010000}"/>
    <cellStyle name="Comma 14 2 2" xfId="2672" xr:uid="{00000000-0005-0000-0000-000011030000}"/>
    <cellStyle name="Comma 14 2 2 2" xfId="14942" xr:uid="{66DAEA2F-0594-4F72-8DF8-E174F7B75CAA}"/>
    <cellStyle name="Comma 14 2 3" xfId="2673" xr:uid="{00000000-0005-0000-0000-000012030000}"/>
    <cellStyle name="Comma 14 2 3 2" xfId="14943" xr:uid="{9A7541EA-ED50-493B-84E0-22B49985CF9B}"/>
    <cellStyle name="Comma 14 2 4" xfId="2671" xr:uid="{00000000-0005-0000-0000-000010030000}"/>
    <cellStyle name="Comma 14 2 5" xfId="14941" xr:uid="{2475230E-FCB9-477F-B91D-B18770D75073}"/>
    <cellStyle name="Comma 14 3" xfId="369" xr:uid="{00000000-0005-0000-0000-000014010000}"/>
    <cellStyle name="Comma 14 3 2" xfId="2675" xr:uid="{00000000-0005-0000-0000-000014030000}"/>
    <cellStyle name="Comma 14 3 2 2" xfId="14945" xr:uid="{BC3FBC1F-0196-4CDB-A216-45DEF38D12A4}"/>
    <cellStyle name="Comma 14 3 3" xfId="2674" xr:uid="{00000000-0005-0000-0000-000013030000}"/>
    <cellStyle name="Comma 14 3 4" xfId="14944" xr:uid="{57241B76-238D-4E81-A89F-C38A3413205D}"/>
    <cellStyle name="Comma 14 4" xfId="1357" xr:uid="{00000000-0005-0000-0000-000012010000}"/>
    <cellStyle name="Comma 14 4 2" xfId="2670" xr:uid="{00000000-0005-0000-0000-00000F030000}"/>
    <cellStyle name="Comma 14 4 3" xfId="14946" xr:uid="{86C8100C-76F7-4DFC-8506-2DC8B9CA5220}"/>
    <cellStyle name="Comma 14 5" xfId="1594" xr:uid="{00000000-0005-0000-0000-00004D020000}"/>
    <cellStyle name="Comma 14 5 2" xfId="14947" xr:uid="{37A2C9A4-7357-42DA-A80A-DBA6151D5710}"/>
    <cellStyle name="Comma 14 6" xfId="1804" xr:uid="{00000000-0005-0000-0000-000037020000}"/>
    <cellStyle name="Comma 14 6 2" xfId="14948" xr:uid="{8CBD7ACC-91EB-4AD8-A609-92940F55B6A2}"/>
    <cellStyle name="Comma 14 7" xfId="1303" xr:uid="{00000000-0005-0000-0000-000037020000}"/>
    <cellStyle name="Comma 14 7 2" xfId="14949" xr:uid="{E78113C6-58AF-4B8D-AE1E-0475B89E353E}"/>
    <cellStyle name="Comma 14 8" xfId="14940" xr:uid="{93C4E591-9C33-4BDE-A8D0-368C256BB739}"/>
    <cellStyle name="Comma 14 9" xfId="6749" xr:uid="{78A5B29B-11C1-40B3-A30C-5F8E043BC0DC}"/>
    <cellStyle name="Comma 140" xfId="2676" xr:uid="{00000000-0005-0000-0000-000015030000}"/>
    <cellStyle name="Comma 141" xfId="2677" xr:uid="{00000000-0005-0000-0000-000016030000}"/>
    <cellStyle name="Comma 142" xfId="2678" xr:uid="{00000000-0005-0000-0000-000017030000}"/>
    <cellStyle name="Comma 142 2" xfId="2679" xr:uid="{00000000-0005-0000-0000-000018030000}"/>
    <cellStyle name="Comma 142 2 2" xfId="2680" xr:uid="{00000000-0005-0000-0000-000019030000}"/>
    <cellStyle name="Comma 142 3" xfId="2681" xr:uid="{00000000-0005-0000-0000-00001A030000}"/>
    <cellStyle name="Comma 143" xfId="2682" xr:uid="{00000000-0005-0000-0000-00001B030000}"/>
    <cellStyle name="Comma 143 2" xfId="2683" xr:uid="{00000000-0005-0000-0000-00001C030000}"/>
    <cellStyle name="Comma 143 2 2" xfId="2684" xr:uid="{00000000-0005-0000-0000-00001D030000}"/>
    <cellStyle name="Comma 143 3" xfId="2685" xr:uid="{00000000-0005-0000-0000-00001E030000}"/>
    <cellStyle name="Comma 144" xfId="2686" xr:uid="{00000000-0005-0000-0000-00001F030000}"/>
    <cellStyle name="Comma 144 2" xfId="2687" xr:uid="{00000000-0005-0000-0000-000020030000}"/>
    <cellStyle name="Comma 144 2 2" xfId="2688" xr:uid="{00000000-0005-0000-0000-000021030000}"/>
    <cellStyle name="Comma 144 3" xfId="2689" xr:uid="{00000000-0005-0000-0000-000022030000}"/>
    <cellStyle name="Comma 145" xfId="2690" xr:uid="{00000000-0005-0000-0000-000023030000}"/>
    <cellStyle name="Comma 146" xfId="2691" xr:uid="{00000000-0005-0000-0000-000024030000}"/>
    <cellStyle name="Comma 147" xfId="2692" xr:uid="{00000000-0005-0000-0000-000025030000}"/>
    <cellStyle name="Comma 148" xfId="2693" xr:uid="{00000000-0005-0000-0000-000026030000}"/>
    <cellStyle name="Comma 148 2" xfId="2694" xr:uid="{00000000-0005-0000-0000-000027030000}"/>
    <cellStyle name="Comma 149" xfId="2695" xr:uid="{00000000-0005-0000-0000-000028030000}"/>
    <cellStyle name="Comma 149 2" xfId="2696" xr:uid="{00000000-0005-0000-0000-000029030000}"/>
    <cellStyle name="Comma 149 2 2" xfId="2697" xr:uid="{00000000-0005-0000-0000-00002A030000}"/>
    <cellStyle name="Comma 149 3" xfId="2698" xr:uid="{00000000-0005-0000-0000-00002B030000}"/>
    <cellStyle name="Comma 15" xfId="106" xr:uid="{00000000-0005-0000-0000-000015010000}"/>
    <cellStyle name="Comma 15 2" xfId="372" xr:uid="{00000000-0005-0000-0000-000016010000}"/>
    <cellStyle name="Comma 15 2 2" xfId="2701" xr:uid="{00000000-0005-0000-0000-00002E030000}"/>
    <cellStyle name="Comma 15 2 2 2" xfId="14952" xr:uid="{1018C114-C0A8-4EC2-9E82-0D2619419947}"/>
    <cellStyle name="Comma 15 2 3" xfId="2702" xr:uid="{00000000-0005-0000-0000-00002F030000}"/>
    <cellStyle name="Comma 15 2 3 2" xfId="14953" xr:uid="{C9E53128-A150-4449-9F0A-DB9E11DE30C0}"/>
    <cellStyle name="Comma 15 2 4" xfId="2700" xr:uid="{00000000-0005-0000-0000-00002D030000}"/>
    <cellStyle name="Comma 15 2 5" xfId="14951" xr:uid="{24A037F0-E17A-41D9-AF04-BEB878FB50C8}"/>
    <cellStyle name="Comma 15 3" xfId="371" xr:uid="{00000000-0005-0000-0000-000017010000}"/>
    <cellStyle name="Comma 15 3 2" xfId="2703" xr:uid="{00000000-0005-0000-0000-000030030000}"/>
    <cellStyle name="Comma 15 3 3" xfId="14954" xr:uid="{BB6B7E4A-A8DF-492A-8320-B63A321A09C4}"/>
    <cellStyle name="Comma 15 4" xfId="1368" xr:uid="{00000000-0005-0000-0000-000015010000}"/>
    <cellStyle name="Comma 15 4 2" xfId="2704" xr:uid="{00000000-0005-0000-0000-000031030000}"/>
    <cellStyle name="Comma 15 4 3" xfId="14955" xr:uid="{8A353D21-86A4-4A4D-BC1E-FA3EF7979F54}"/>
    <cellStyle name="Comma 15 5" xfId="1591" xr:uid="{00000000-0005-0000-0000-000050020000}"/>
    <cellStyle name="Comma 15 5 2" xfId="2706" xr:uid="{00000000-0005-0000-0000-000033030000}"/>
    <cellStyle name="Comma 15 5 3" xfId="2705" xr:uid="{00000000-0005-0000-0000-000032030000}"/>
    <cellStyle name="Comma 15 5 4" xfId="14956" xr:uid="{04FB6F42-1CF6-4C0F-B399-D06EB6EA02FC}"/>
    <cellStyle name="Comma 15 6" xfId="1808" xr:uid="{00000000-0005-0000-0000-00005F020000}"/>
    <cellStyle name="Comma 15 6 2" xfId="2699" xr:uid="{00000000-0005-0000-0000-00002C030000}"/>
    <cellStyle name="Comma 15 6 3" xfId="14957" xr:uid="{07283B4A-2C7A-474E-9D15-0ADEC7288A89}"/>
    <cellStyle name="Comma 15 7" xfId="1309" xr:uid="{00000000-0005-0000-0000-00005F020000}"/>
    <cellStyle name="Comma 15 7 2" xfId="14958" xr:uid="{F100DC90-65F0-4B43-90B2-DB6863637E9D}"/>
    <cellStyle name="Comma 15 8" xfId="14950" xr:uid="{B5B288D7-86C3-40AF-B154-9D4CFA41166D}"/>
    <cellStyle name="Comma 15 9" xfId="6750" xr:uid="{0F48083D-D1EC-436C-85C4-D2ABA382ADD1}"/>
    <cellStyle name="Comma 150" xfId="2707" xr:uid="{00000000-0005-0000-0000-000034030000}"/>
    <cellStyle name="Comma 151" xfId="2708" xr:uid="{00000000-0005-0000-0000-000035030000}"/>
    <cellStyle name="Comma 151 2" xfId="2709" xr:uid="{00000000-0005-0000-0000-000036030000}"/>
    <cellStyle name="Comma 151 2 2" xfId="2710" xr:uid="{00000000-0005-0000-0000-000037030000}"/>
    <cellStyle name="Comma 152" xfId="2711" xr:uid="{00000000-0005-0000-0000-000038030000}"/>
    <cellStyle name="Comma 152 2" xfId="2712" xr:uid="{00000000-0005-0000-0000-000039030000}"/>
    <cellStyle name="Comma 152 2 2" xfId="2713" xr:uid="{00000000-0005-0000-0000-00003A030000}"/>
    <cellStyle name="Comma 152 3" xfId="2714" xr:uid="{00000000-0005-0000-0000-00003B030000}"/>
    <cellStyle name="Comma 153" xfId="2715" xr:uid="{00000000-0005-0000-0000-00003C030000}"/>
    <cellStyle name="Comma 153 2" xfId="2716" xr:uid="{00000000-0005-0000-0000-00003D030000}"/>
    <cellStyle name="Comma 153 3" xfId="2717" xr:uid="{00000000-0005-0000-0000-00003E030000}"/>
    <cellStyle name="Comma 154" xfId="2718" xr:uid="{00000000-0005-0000-0000-00003F030000}"/>
    <cellStyle name="Comma 154 2" xfId="2719" xr:uid="{00000000-0005-0000-0000-000040030000}"/>
    <cellStyle name="Comma 155" xfId="2720" xr:uid="{00000000-0005-0000-0000-000041030000}"/>
    <cellStyle name="Comma 155 2" xfId="2721" xr:uid="{00000000-0005-0000-0000-000042030000}"/>
    <cellStyle name="Comma 156" xfId="2722" xr:uid="{00000000-0005-0000-0000-000043030000}"/>
    <cellStyle name="Comma 157" xfId="2723" xr:uid="{00000000-0005-0000-0000-000044030000}"/>
    <cellStyle name="Comma 158" xfId="1942" xr:uid="{00000000-0005-0000-0000-000050000000}"/>
    <cellStyle name="Comma 158 2" xfId="2725" xr:uid="{00000000-0005-0000-0000-000046030000}"/>
    <cellStyle name="Comma 158 2 2" xfId="2726" xr:uid="{00000000-0005-0000-0000-000047030000}"/>
    <cellStyle name="Comma 158 2 2 2" xfId="14960" xr:uid="{93E25D42-816D-4DA0-B17C-CFCBE8BCBC91}"/>
    <cellStyle name="Comma 158 2 2 2 2" xfId="14961" xr:uid="{40ED0B47-A212-4238-8B7B-A1B2E568EA78}"/>
    <cellStyle name="Comma 158 2 2 3" xfId="14962" xr:uid="{FC31D12E-5DBB-4C93-BCA9-431E5DB4E9FE}"/>
    <cellStyle name="Comma 158 2 3" xfId="14963" xr:uid="{DCA8181D-6268-461D-9B6E-323899FE45B9}"/>
    <cellStyle name="Comma 158 2 3 2" xfId="14964" xr:uid="{7FABDC69-19E7-45DF-9B4D-D5FE274D095E}"/>
    <cellStyle name="Comma 158 2 4" xfId="14959" xr:uid="{4A8657C8-D1CC-4DC0-A893-E104AC88FDFF}"/>
    <cellStyle name="Comma 158 3" xfId="2727" xr:uid="{00000000-0005-0000-0000-000048030000}"/>
    <cellStyle name="Comma 158 3 2" xfId="14965" xr:uid="{751F1424-4ACE-4694-A26A-7EAE617B930E}"/>
    <cellStyle name="Comma 158 3 2 2" xfId="14966" xr:uid="{C8E1F438-E321-4372-B3EB-F39B42EE67E5}"/>
    <cellStyle name="Comma 158 3 3" xfId="14967" xr:uid="{9EE688C5-D62D-4EB2-9718-E2B472FD86E2}"/>
    <cellStyle name="Comma 158 4" xfId="14968" xr:uid="{5E443B07-4879-4222-ACC8-13245328DF20}"/>
    <cellStyle name="Comma 158 4 2" xfId="14969" xr:uid="{09F6D3BF-BC88-4D5D-8D03-3F2E01924639}"/>
    <cellStyle name="Comma 158 5" xfId="14970" xr:uid="{31595A3F-62F4-4965-9A73-9E441F4FAF48}"/>
    <cellStyle name="Comma 158 6" xfId="14971" xr:uid="{939B28C9-6558-4037-BD60-6DCC9ED2C69C}"/>
    <cellStyle name="Comma 158 7" xfId="32085" xr:uid="{266BC975-5148-4B94-ACEA-CD7D4EA0B456}"/>
    <cellStyle name="Comma 159" xfId="5323" xr:uid="{00000000-0005-0000-0000-000047050000}"/>
    <cellStyle name="Comma 159 2" xfId="6614" xr:uid="{00000000-0005-0000-0000-000047050000}"/>
    <cellStyle name="Comma 159 2 2" xfId="14972" xr:uid="{5F404B10-02B3-4BD2-8AA1-12DBB4B4BD31}"/>
    <cellStyle name="Comma 159 3" xfId="5420" xr:uid="{00000000-0005-0000-0000-00004E030000}"/>
    <cellStyle name="Comma 159 4" xfId="14973" xr:uid="{B41CC838-70DE-4BDF-9D8F-38CE397199CC}"/>
    <cellStyle name="Comma 159 4 2" xfId="14974" xr:uid="{1AAF66E0-8332-427B-A125-19AF53900EFB}"/>
    <cellStyle name="Comma 16" xfId="109" xr:uid="{00000000-0005-0000-0000-000018010000}"/>
    <cellStyle name="Comma 16 10" xfId="14975" xr:uid="{4EC552EE-1217-4FCA-8609-E442EEE96032}"/>
    <cellStyle name="Comma 16 11" xfId="6751" xr:uid="{15E7B70F-5E30-4797-80A5-15BD5C7A1D6B}"/>
    <cellStyle name="Comma 16 2" xfId="373" xr:uid="{00000000-0005-0000-0000-000019010000}"/>
    <cellStyle name="Comma 16 2 2" xfId="2730" xr:uid="{00000000-0005-0000-0000-00004B030000}"/>
    <cellStyle name="Comma 16 2 2 2" xfId="14977" xr:uid="{8581980E-CB80-4275-B362-D45CA7339137}"/>
    <cellStyle name="Comma 16 2 3" xfId="2731" xr:uid="{00000000-0005-0000-0000-00004C030000}"/>
    <cellStyle name="Comma 16 2 3 2" xfId="14978" xr:uid="{55774449-CD13-4EF3-B97C-5543DDEAEC3D}"/>
    <cellStyle name="Comma 16 2 4" xfId="2729" xr:uid="{00000000-0005-0000-0000-00004A030000}"/>
    <cellStyle name="Comma 16 2 5" xfId="14976" xr:uid="{E2F35074-3312-44CC-94FE-19EC18E8BDF3}"/>
    <cellStyle name="Comma 16 3" xfId="1371" xr:uid="{00000000-0005-0000-0000-000018010000}"/>
    <cellStyle name="Comma 16 3 2" xfId="2732" xr:uid="{00000000-0005-0000-0000-00004D030000}"/>
    <cellStyle name="Comma 16 3 2 2" xfId="14980" xr:uid="{AFF3D529-5E07-482A-A429-71F4837E9E4B}"/>
    <cellStyle name="Comma 16 3 3" xfId="14979" xr:uid="{04F0E475-7EED-40B0-97C7-CE1837476A3D}"/>
    <cellStyle name="Comma 16 4" xfId="1673" xr:uid="{00000000-0005-0000-0000-000053020000}"/>
    <cellStyle name="Comma 16 4 2" xfId="2733" xr:uid="{00000000-0005-0000-0000-00004E030000}"/>
    <cellStyle name="Comma 16 4 3" xfId="14981" xr:uid="{AABFA468-8A86-479A-AB65-F245413FBEEA}"/>
    <cellStyle name="Comma 16 5" xfId="1805" xr:uid="{00000000-0005-0000-0000-000062020000}"/>
    <cellStyle name="Comma 16 5 2" xfId="2728" xr:uid="{00000000-0005-0000-0000-000049030000}"/>
    <cellStyle name="Comma 16 5 3" xfId="14982" xr:uid="{072E8294-1B97-4AAD-9169-6482152A11A8}"/>
    <cellStyle name="Comma 16 6" xfId="1304" xr:uid="{00000000-0005-0000-0000-000062020000}"/>
    <cellStyle name="Comma 16 6 2" xfId="14983" xr:uid="{37DA8D8A-BC5D-49DB-BD36-4947468DE975}"/>
    <cellStyle name="Comma 16 7" xfId="14984" xr:uid="{B0460D0A-FE89-4129-AF39-0D27FBA1E286}"/>
    <cellStyle name="Comma 16 8" xfId="14985" xr:uid="{5C0CCC64-4FAA-4B5D-9D25-FA82CCD0996C}"/>
    <cellStyle name="Comma 16 9" xfId="14986" xr:uid="{D6136A1E-AE27-4620-94B2-57D2748B081D}"/>
    <cellStyle name="Comma 160" xfId="4919" xr:uid="{00000000-0005-0000-0000-00007B100000}"/>
    <cellStyle name="Comma 160 2" xfId="6605" xr:uid="{00000000-0005-0000-0000-00007B100000}"/>
    <cellStyle name="Comma 160 3" xfId="5757" xr:uid="{00000000-0005-0000-0000-000055030000}"/>
    <cellStyle name="Comma 160 4" xfId="14987" xr:uid="{1FB89D0F-424C-4CC4-B78C-290734F0C3C7}"/>
    <cellStyle name="Comma 161" xfId="5328" xr:uid="{00000000-0005-0000-0000-00007E100000}"/>
    <cellStyle name="Comma 161 2" xfId="6620" xr:uid="{00000000-0005-0000-0000-00007E100000}"/>
    <cellStyle name="Comma 161 3" xfId="5764" xr:uid="{00000000-0005-0000-0000-000056030000}"/>
    <cellStyle name="Comma 161 4" xfId="14988" xr:uid="{5948D603-15D7-4BE6-B8AA-58A019D47139}"/>
    <cellStyle name="Comma 162" xfId="5326" xr:uid="{00000000-0005-0000-0000-000081100000}"/>
    <cellStyle name="Comma 162 2" xfId="6617" xr:uid="{00000000-0005-0000-0000-000081100000}"/>
    <cellStyle name="Comma 162 2 2" xfId="14990" xr:uid="{ECEA82D4-8FBA-4C04-A537-18CF3CA7D629}"/>
    <cellStyle name="Comma 162 2 3" xfId="32545" xr:uid="{45E65A6A-E787-4C00-82AC-F3389050F24F}"/>
    <cellStyle name="Comma 162 3" xfId="5933" xr:uid="{00000000-0005-0000-0000-00006E0F0000}"/>
    <cellStyle name="Comma 162 3 2" xfId="14991" xr:uid="{CE313E94-2139-42C1-B42B-DFCD83FC138A}"/>
    <cellStyle name="Comma 162 4" xfId="14989" xr:uid="{79A208DB-BE05-4FF4-873A-E1C8B8EE305E}"/>
    <cellStyle name="Comma 162 5" xfId="32544" xr:uid="{E2A63E82-FDAE-4E43-943E-0769D555FA78}"/>
    <cellStyle name="Comma 163" xfId="5338" xr:uid="{00000000-0005-0000-0000-000084100000}"/>
    <cellStyle name="Comma 163 2" xfId="6626" xr:uid="{00000000-0005-0000-0000-000084100000}"/>
    <cellStyle name="Comma 163 2 2" xfId="14993" xr:uid="{9AFCE40A-5BA1-47F8-A8C7-152F29C141FD}"/>
    <cellStyle name="Comma 163 2 3" xfId="32547" xr:uid="{CEB21EFE-45CF-4146-BFAC-FA27BCDEFE91}"/>
    <cellStyle name="Comma 163 3" xfId="14992" xr:uid="{8D4965B6-551B-46C8-8E7D-FE90FC9147C6}"/>
    <cellStyle name="Comma 163 4" xfId="32546" xr:uid="{9B2762D6-08C2-4997-B36C-72722ABC86A6}"/>
    <cellStyle name="Comma 164" xfId="5344" xr:uid="{00000000-0005-0000-0000-000091100000}"/>
    <cellStyle name="Comma 165" xfId="5363" xr:uid="{00000000-0005-0000-0000-0000A0100000}"/>
    <cellStyle name="Comma 166" xfId="5419" xr:uid="{00000000-0005-0000-0000-0000E9100000}"/>
    <cellStyle name="Comma 167" xfId="5381" xr:uid="{00000000-0005-0000-0000-0000EB100000}"/>
    <cellStyle name="Comma 168" xfId="5406" xr:uid="{00000000-0005-0000-0000-0000ED100000}"/>
    <cellStyle name="Comma 169" xfId="5417" xr:uid="{00000000-0005-0000-0000-0000EF100000}"/>
    <cellStyle name="Comma 17" xfId="115" xr:uid="{00000000-0005-0000-0000-00001A010000}"/>
    <cellStyle name="Comma 17 10" xfId="14994" xr:uid="{A2DA3157-870E-4C1A-8241-FB9437CEDAE4}"/>
    <cellStyle name="Comma 17 2" xfId="374" xr:uid="{00000000-0005-0000-0000-00001B010000}"/>
    <cellStyle name="Comma 17 2 2" xfId="1246" xr:uid="{00000000-0005-0000-0000-000050000000}"/>
    <cellStyle name="Comma 17 2 2 2" xfId="2736" xr:uid="{00000000-0005-0000-0000-000051030000}"/>
    <cellStyle name="Comma 17 2 2 2 2" xfId="5479" xr:uid="{00000000-0005-0000-0000-000051000000}"/>
    <cellStyle name="Comma 17 2 2 2 2 2" xfId="14995" xr:uid="{6D054CC5-909D-417E-AAFB-06A73F1716E5}"/>
    <cellStyle name="Comma 17 2 2 2 3" xfId="6328" xr:uid="{00000000-0005-0000-0000-000051030000}"/>
    <cellStyle name="Comma 17 2 2 3" xfId="6038" xr:uid="{00000000-0005-0000-0000-000051000000}"/>
    <cellStyle name="Comma 17 2 2 3 2" xfId="14996" xr:uid="{B4E24945-2ACC-4515-B48D-304ABF04435D}"/>
    <cellStyle name="Comma 17 2 2 4" xfId="14997" xr:uid="{86A5A4BA-B133-4D5A-907D-FEB3625C4844}"/>
    <cellStyle name="Comma 17 2 2 4 2" xfId="14998" xr:uid="{276B8098-DE08-4E25-B070-F0AA7D1209F0}"/>
    <cellStyle name="Comma 17 2 2 5" xfId="14999" xr:uid="{7F26BB81-7671-488C-A1DD-F98E12DD0EA4}"/>
    <cellStyle name="Comma 17 2 2 6" xfId="15000" xr:uid="{43E5A046-412A-4342-8223-5B20CC35FBF6}"/>
    <cellStyle name="Comma 17 2 3" xfId="1443" xr:uid="{00000000-0005-0000-0000-00001B010000}"/>
    <cellStyle name="Comma 17 2 3 2" xfId="5463" xr:uid="{00000000-0005-0000-0000-000050000000}"/>
    <cellStyle name="Comma 17 2 3 2 2" xfId="15001" xr:uid="{1DB09403-B684-4C8A-A180-C95CCE4B93F0}"/>
    <cellStyle name="Comma 17 2 3 3" xfId="2737" xr:uid="{00000000-0005-0000-0000-000052030000}"/>
    <cellStyle name="Comma 17 2 4" xfId="1174" xr:uid="{00000000-0005-0000-0000-00004F000000}"/>
    <cellStyle name="Comma 17 2 4 2" xfId="6327" xr:uid="{00000000-0005-0000-0000-000050030000}"/>
    <cellStyle name="Comma 17 2 4 3" xfId="5970" xr:uid="{00000000-0005-0000-0000-000050000000}"/>
    <cellStyle name="Comma 17 2 4 3 2" xfId="15002" xr:uid="{2701F4A0-1C1A-4976-B5E8-791FA517DD49}"/>
    <cellStyle name="Comma 17 2 4 4" xfId="2735" xr:uid="{00000000-0005-0000-0000-000050030000}"/>
    <cellStyle name="Comma 17 2 5" xfId="15003" xr:uid="{E45AF297-0B8D-4BCD-B746-24B6460C2B1C}"/>
    <cellStyle name="Comma 17 2 5 2" xfId="15004" xr:uid="{5DA59D4A-809F-4865-8682-96E45FB4ED67}"/>
    <cellStyle name="Comma 17 2 6" xfId="15005" xr:uid="{C48C620B-435C-45B8-B833-134B3CD09B79}"/>
    <cellStyle name="Comma 17 2 7" xfId="15006" xr:uid="{087E306E-1939-48D1-8126-8B0F34EA882A}"/>
    <cellStyle name="Comma 17 3" xfId="1245" xr:uid="{00000000-0005-0000-0000-000051000000}"/>
    <cellStyle name="Comma 17 3 2" xfId="2738" xr:uid="{00000000-0005-0000-0000-000053030000}"/>
    <cellStyle name="Comma 17 3 2 2" xfId="5478" xr:uid="{00000000-0005-0000-0000-000052000000}"/>
    <cellStyle name="Comma 17 3 2 2 2" xfId="15008" xr:uid="{38C121E4-ABBE-4245-921C-7F4CEE061F18}"/>
    <cellStyle name="Comma 17 3 2 3" xfId="6329" xr:uid="{00000000-0005-0000-0000-000053030000}"/>
    <cellStyle name="Comma 17 3 2 4" xfId="5777" xr:uid="{00000000-0005-0000-0000-00005C030000}"/>
    <cellStyle name="Comma 17 3 2 4 2" xfId="15009" xr:uid="{D1B84139-CDF8-4819-9C52-68AE551B6E0F}"/>
    <cellStyle name="Comma 17 3 2 4 3" xfId="32548" xr:uid="{83E5016B-803C-47B3-B0F7-E1EAB0A634D1}"/>
    <cellStyle name="Comma 17 3 2 5" xfId="15010" xr:uid="{5396C81E-B9EC-413C-9D1F-EA38DAD5F614}"/>
    <cellStyle name="Comma 17 3 2 5 2" xfId="32549" xr:uid="{C93C93F3-F7FF-498F-B91D-118654B7B348}"/>
    <cellStyle name="Comma 17 3 2 6" xfId="15011" xr:uid="{D6DEEAB4-9583-4F42-BCBE-BBD7C5A7AF8C}"/>
    <cellStyle name="Comma 17 3 2 7" xfId="15007" xr:uid="{47B5F038-919C-4F90-9689-B88BD9205AAD}"/>
    <cellStyle name="Comma 17 3 3" xfId="6037" xr:uid="{00000000-0005-0000-0000-000052000000}"/>
    <cellStyle name="Comma 17 3 3 2" xfId="15012" xr:uid="{D15F8F4F-1904-43F6-8763-755923F3AE0F}"/>
    <cellStyle name="Comma 17 3 4" xfId="15013" xr:uid="{FC6E36B7-62D6-438D-B35D-F46D7457A4F7}"/>
    <cellStyle name="Comma 17 3 4 2" xfId="15014" xr:uid="{F26C4250-BB09-4C16-8718-A0B397A2182B}"/>
    <cellStyle name="Comma 17 3 5" xfId="15015" xr:uid="{D53825D7-8CFE-4847-8087-AD08308993C8}"/>
    <cellStyle name="Comma 17 3 6" xfId="15016" xr:uid="{7601FD63-DE6D-4DE1-A704-4FE0AC332E8C}"/>
    <cellStyle name="Comma 17 4" xfId="1374" xr:uid="{00000000-0005-0000-0000-00001A010000}"/>
    <cellStyle name="Comma 17 4 2" xfId="2740" xr:uid="{00000000-0005-0000-0000-000055030000}"/>
    <cellStyle name="Comma 17 4 2 2" xfId="15018" xr:uid="{AF3C0F24-CB94-46A1-85E5-BABDD55FCDD9}"/>
    <cellStyle name="Comma 17 4 3" xfId="5462" xr:uid="{00000000-0005-0000-0000-00004F000000}"/>
    <cellStyle name="Comma 17 4 3 2" xfId="15019" xr:uid="{62B1F31F-ABCE-44CF-9FC4-B7DFB9D5F4FB}"/>
    <cellStyle name="Comma 17 4 4" xfId="2739" xr:uid="{00000000-0005-0000-0000-000054030000}"/>
    <cellStyle name="Comma 17 4 5" xfId="15017" xr:uid="{635AACFF-A3F1-422F-8C68-72B5896DD354}"/>
    <cellStyle name="Comma 17 5" xfId="1173" xr:uid="{00000000-0005-0000-0000-00004E000000}"/>
    <cellStyle name="Comma 17 5 2" xfId="6326" xr:uid="{00000000-0005-0000-0000-00004F030000}"/>
    <cellStyle name="Comma 17 5 3" xfId="5969" xr:uid="{00000000-0005-0000-0000-00004F000000}"/>
    <cellStyle name="Comma 17 5 3 2" xfId="15021" xr:uid="{D50711CC-2606-4685-ABB7-524F8949EA94}"/>
    <cellStyle name="Comma 17 5 4" xfId="2734" xr:uid="{00000000-0005-0000-0000-00004F030000}"/>
    <cellStyle name="Comma 17 5 5" xfId="15020" xr:uid="{5E037372-0071-4CFE-ACEB-3469EC58070B}"/>
    <cellStyle name="Comma 17 6" xfId="15022" xr:uid="{420C7F90-E3AA-4F6C-A0E8-EA474C6A1620}"/>
    <cellStyle name="Comma 17 7" xfId="15023" xr:uid="{0D009441-8FE5-42DD-BFF1-751C25403EA0}"/>
    <cellStyle name="Comma 17 8" xfId="15024" xr:uid="{644891AC-21B0-4DBE-8C12-2FC100263976}"/>
    <cellStyle name="Comma 17 8 2" xfId="15025" xr:uid="{5924866A-B534-4C3E-901D-BC5A4B494C43}"/>
    <cellStyle name="Comma 17 9" xfId="15026" xr:uid="{2AA3A91D-80D9-4CFD-BA10-EAAEC181781D}"/>
    <cellStyle name="Comma 170" xfId="5387" xr:uid="{00000000-0005-0000-0000-0000F1100000}"/>
    <cellStyle name="Comma 171" xfId="6017" xr:uid="{00000000-0005-0000-0000-00002C110000}"/>
    <cellStyle name="Comma 172" xfId="6612" xr:uid="{00000000-0005-0000-0000-0000DE130000}"/>
    <cellStyle name="Comma 173" xfId="5766" xr:uid="{00000000-0005-0000-0000-000004120000}"/>
    <cellStyle name="Comma 173 2" xfId="15027" xr:uid="{65AC9D03-6BB4-4C4A-8A2A-2E390A99961E}"/>
    <cellStyle name="Comma 174" xfId="5354" xr:uid="{00000000-0005-0000-0000-000095150000}"/>
    <cellStyle name="Comma 174 2" xfId="15028" xr:uid="{017EB2CE-1473-4A23-B064-A51BB5D226C9}"/>
    <cellStyle name="Comma 175" xfId="6648" xr:uid="{00000000-0005-0000-0000-000098150000}"/>
    <cellStyle name="Comma 175 2" xfId="15029" xr:uid="{66F4E2D5-2CD9-4FFB-A9BA-128BE1202FDE}"/>
    <cellStyle name="Comma 176" xfId="6643" xr:uid="{00000000-0005-0000-0000-00009B150000}"/>
    <cellStyle name="Comma 176 2" xfId="15030" xr:uid="{B170A163-05E4-43EE-AFFE-66711E402D76}"/>
    <cellStyle name="Comma 177" xfId="5745" xr:uid="{00000000-0005-0000-0000-00009E150000}"/>
    <cellStyle name="Comma 177 2" xfId="15031" xr:uid="{79B6F111-4DC3-476A-B631-DA3803A3D79B}"/>
    <cellStyle name="Comma 178" xfId="6637" xr:uid="{00000000-0005-0000-0000-0000A1150000}"/>
    <cellStyle name="Comma 178 2" xfId="15032" xr:uid="{60506AD0-B279-43EF-8210-82499F18B573}"/>
    <cellStyle name="Comma 179" xfId="5741" xr:uid="{00000000-0005-0000-0000-0000A3150000}"/>
    <cellStyle name="Comma 179 2" xfId="15033" xr:uid="{F91ED2C6-218C-42BD-92F4-DF51C19B8508}"/>
    <cellStyle name="Comma 18" xfId="100" xr:uid="{00000000-0005-0000-0000-00001C010000}"/>
    <cellStyle name="Comma 18 10" xfId="6744" xr:uid="{D459FFE5-C540-4EAB-836D-CCD73E19CA7A}"/>
    <cellStyle name="Comma 18 2" xfId="375" xr:uid="{00000000-0005-0000-0000-00001D010000}"/>
    <cellStyle name="Comma 18 2 2" xfId="2743" xr:uid="{00000000-0005-0000-0000-000058030000}"/>
    <cellStyle name="Comma 18 2 3" xfId="2742" xr:uid="{00000000-0005-0000-0000-000057030000}"/>
    <cellStyle name="Comma 18 2 4" xfId="15035" xr:uid="{73A14676-E334-4A59-B8EB-FBE947FB8723}"/>
    <cellStyle name="Comma 18 3" xfId="1364" xr:uid="{00000000-0005-0000-0000-00001C010000}"/>
    <cellStyle name="Comma 18 3 2" xfId="2744" xr:uid="{00000000-0005-0000-0000-000059030000}"/>
    <cellStyle name="Comma 18 3 3" xfId="15036" xr:uid="{F3CA9576-3719-474D-94A3-2FA377B554DA}"/>
    <cellStyle name="Comma 18 4" xfId="1677" xr:uid="{00000000-0005-0000-0000-000056020000}"/>
    <cellStyle name="Comma 18 4 2" xfId="2746" xr:uid="{00000000-0005-0000-0000-00005B030000}"/>
    <cellStyle name="Comma 18 4 3" xfId="2745" xr:uid="{00000000-0005-0000-0000-00005A030000}"/>
    <cellStyle name="Comma 18 4 4" xfId="15037" xr:uid="{DCCB6A97-EF42-409B-90E1-84713D1246DF}"/>
    <cellStyle name="Comma 18 5" xfId="1809" xr:uid="{6B8F9A38-E917-40FB-91F8-4486FA2FD859}"/>
    <cellStyle name="Comma 18 5 2" xfId="6330" xr:uid="{00000000-0005-0000-0000-000056030000}"/>
    <cellStyle name="Comma 18 5 3" xfId="6099" xr:uid="{00000000-0005-0000-0000-000033020000}"/>
    <cellStyle name="Comma 18 5 4" xfId="2741" xr:uid="{00000000-0005-0000-0000-000056030000}"/>
    <cellStyle name="Comma 18 5 5" xfId="15038" xr:uid="{68B24505-40D7-4BD9-92B9-B7CBF4F6736E}"/>
    <cellStyle name="Comma 18 6" xfId="1311" xr:uid="{6B8F9A38-E917-40FB-91F8-4486FA2FD859}"/>
    <cellStyle name="Comma 18 6 2" xfId="5521" xr:uid="{00000000-0005-0000-0000-000033020000}"/>
    <cellStyle name="Comma 18 6 3" xfId="15039" xr:uid="{66A75005-0266-45E9-A71B-668BB90488C9}"/>
    <cellStyle name="Comma 18 7" xfId="6152" xr:uid="{6B8F9A38-E917-40FB-91F8-4486FA2FD859}"/>
    <cellStyle name="Comma 18 7 2" xfId="15041" xr:uid="{B6273CFA-F769-419F-9EA4-196F5CBDA97C}"/>
    <cellStyle name="Comma 18 7 3" xfId="15040" xr:uid="{99F23B6A-603D-42F7-85DB-520BD588452D}"/>
    <cellStyle name="Comma 18 8" xfId="15042" xr:uid="{153E40D8-A096-4D65-B34B-4348EC98BD69}"/>
    <cellStyle name="Comma 18 9" xfId="15034" xr:uid="{6ADDA9AE-F365-49BA-8BDA-77E51092735A}"/>
    <cellStyle name="Comma 180" xfId="6559" xr:uid="{00000000-0005-0000-0000-0000A5150000}"/>
    <cellStyle name="Comma 180 2" xfId="15043" xr:uid="{F517BD05-59ED-4804-92C1-5BFA721F0D5C}"/>
    <cellStyle name="Comma 181" xfId="5628" xr:uid="{00000000-0005-0000-0000-0000A7150000}"/>
    <cellStyle name="Comma 181 2" xfId="15044" xr:uid="{73358C5D-C182-4A8E-989F-56F772C3FD60}"/>
    <cellStyle name="Comma 182" xfId="6640" xr:uid="{00000000-0005-0000-0000-0000A9150000}"/>
    <cellStyle name="Comma 182 2" xfId="15045" xr:uid="{7F154708-C883-48BA-95A1-1E7BE0376112}"/>
    <cellStyle name="Comma 183" xfId="5743" xr:uid="{00000000-0005-0000-0000-0000AB150000}"/>
    <cellStyle name="Comma 183 2" xfId="15046" xr:uid="{0C627350-9C70-47F6-869E-042A089998BD}"/>
    <cellStyle name="Comma 184" xfId="6636" xr:uid="{00000000-0005-0000-0000-0000AD150000}"/>
    <cellStyle name="Comma 184 2" xfId="15047" xr:uid="{C9798BE8-547B-46AE-BBBF-A518AABD1713}"/>
    <cellStyle name="Comma 185" xfId="5742" xr:uid="{00000000-0005-0000-0000-0000AF150000}"/>
    <cellStyle name="Comma 185 2" xfId="15048" xr:uid="{871E53F8-B21B-4DAA-8A05-5E67FB00263C}"/>
    <cellStyle name="Comma 186" xfId="5401" xr:uid="{00000000-0005-0000-0000-0000B1150000}"/>
    <cellStyle name="Comma 186 2" xfId="15049" xr:uid="{574B37D4-6E2B-4BEF-964E-F995EBF3F6F2}"/>
    <cellStyle name="Comma 187" xfId="5738" xr:uid="{00000000-0005-0000-0000-0000B3150000}"/>
    <cellStyle name="Comma 187 2" xfId="15050" xr:uid="{80C016FF-E974-40E6-90C0-17ED8623F230}"/>
    <cellStyle name="Comma 188" xfId="6638" xr:uid="{00000000-0005-0000-0000-0000B5150000}"/>
    <cellStyle name="Comma 188 2" xfId="15051" xr:uid="{51F08277-EDC7-42E7-8A0A-5CE07A9EA39B}"/>
    <cellStyle name="Comma 189" xfId="5890" xr:uid="{00000000-0005-0000-0000-0000B7150000}"/>
    <cellStyle name="Comma 189 2" xfId="15052" xr:uid="{6E07751B-305D-45A8-B295-C3FDB1B7C677}"/>
    <cellStyle name="Comma 19" xfId="99" xr:uid="{00000000-0005-0000-0000-00001E010000}"/>
    <cellStyle name="Comma 19 2" xfId="376" xr:uid="{00000000-0005-0000-0000-00001F010000}"/>
    <cellStyle name="Comma 19 2 2" xfId="2748" xr:uid="{00000000-0005-0000-0000-00005E030000}"/>
    <cellStyle name="Comma 19 2 3" xfId="2747" xr:uid="{00000000-0005-0000-0000-00005D030000}"/>
    <cellStyle name="Comma 19 2 4" xfId="15054" xr:uid="{0E2E63CB-43F3-4B9E-949C-2EEF9DA977C1}"/>
    <cellStyle name="Comma 19 3" xfId="1585" xr:uid="{00000000-0005-0000-0000-000059020000}"/>
    <cellStyle name="Comma 19 3 2" xfId="2749" xr:uid="{00000000-0005-0000-0000-00005F030000}"/>
    <cellStyle name="Comma 19 3 3" xfId="15055" xr:uid="{C7C50FB6-73F7-48B2-B3DF-273ECBE0EE55}"/>
    <cellStyle name="Comma 19 4" xfId="1815" xr:uid="{00000000-0005-0000-0000-00001E010000}"/>
    <cellStyle name="Comma 19 4 2" xfId="2751" xr:uid="{00000000-0005-0000-0000-000061030000}"/>
    <cellStyle name="Comma 19 4 3" xfId="2750" xr:uid="{00000000-0005-0000-0000-000060030000}"/>
    <cellStyle name="Comma 19 4 4" xfId="15056" xr:uid="{BCCD98EE-6ADB-4237-B04D-5010CA9EEC32}"/>
    <cellStyle name="Comma 19 5" xfId="5520" xr:uid="{00000000-0005-0000-0000-000036020000}"/>
    <cellStyle name="Comma 19 5 2" xfId="15058" xr:uid="{E5C9C591-A253-45FE-8490-E1E9137E878F}"/>
    <cellStyle name="Comma 19 5 3" xfId="15057" xr:uid="{D6BEB9B8-E13B-4EC6-AB97-64E724AE8748}"/>
    <cellStyle name="Comma 19 6" xfId="1893" xr:uid="{00000000-0005-0000-0000-000052020000}"/>
    <cellStyle name="Comma 19 6 2" xfId="15059" xr:uid="{2EB67E67-64E0-4B4A-BB14-12EB8902FC08}"/>
    <cellStyle name="Comma 19 7" xfId="15060" xr:uid="{D69F86F5-782F-43AD-B20F-D3CC702E863A}"/>
    <cellStyle name="Comma 19 8" xfId="15053" xr:uid="{4950FCBD-1A88-41EC-884D-37F47A69C41E}"/>
    <cellStyle name="Comma 19 9" xfId="6927" xr:uid="{89AA5AF0-A55F-4192-B38E-FAFEAAF78C29}"/>
    <cellStyle name="Comma 190" xfId="5891" xr:uid="{00000000-0005-0000-0000-0000B9150000}"/>
    <cellStyle name="Comma 190 2" xfId="15061" xr:uid="{FB951A0A-2691-48F5-9CB9-A2B97EF5148E}"/>
    <cellStyle name="Comma 191" xfId="5746" xr:uid="{00000000-0005-0000-0000-0000BB150000}"/>
    <cellStyle name="Comma 191 2" xfId="15062" xr:uid="{D6EBD344-58D8-4592-BA49-AAED5B69131B}"/>
    <cellStyle name="Comma 192" xfId="5550" xr:uid="{00000000-0005-0000-0000-0000BD150000}"/>
    <cellStyle name="Comma 192 2" xfId="15063" xr:uid="{06AA10FD-6348-4975-8E10-B99223657662}"/>
    <cellStyle name="Comma 193" xfId="6642" xr:uid="{00000000-0005-0000-0000-0000BF150000}"/>
    <cellStyle name="Comma 193 2" xfId="15064" xr:uid="{12B85402-52AB-4AC6-8767-7A086DAB5289}"/>
    <cellStyle name="Comma 194" xfId="5665" xr:uid="{00000000-0005-0000-0000-0000C1150000}"/>
    <cellStyle name="Comma 194 2" xfId="15065" xr:uid="{0CA81158-5780-443D-BE78-25D5A922E786}"/>
    <cellStyle name="Comma 195" xfId="5543" xr:uid="{00000000-0005-0000-0000-0000C3150000}"/>
    <cellStyle name="Comma 195 2" xfId="15066" xr:uid="{27129209-023D-46FE-B1AF-C788CEB93966}"/>
    <cellStyle name="Comma 196" xfId="6656" xr:uid="{00000000-0005-0000-0000-0000C5150000}"/>
    <cellStyle name="Comma 196 2" xfId="15067" xr:uid="{9BEB08FE-B132-4743-864E-94C62811D9FE}"/>
    <cellStyle name="Comma 197" xfId="5739" xr:uid="{00000000-0005-0000-0000-0000C7150000}"/>
    <cellStyle name="Comma 197 2" xfId="15068" xr:uid="{CD0097E1-8EAD-4668-AEFC-C0E0D4A45C14}"/>
    <cellStyle name="Comma 198" xfId="5545" xr:uid="{00000000-0005-0000-0000-0000C9150000}"/>
    <cellStyle name="Comma 198 2" xfId="15069" xr:uid="{496583CE-B5C7-45D0-9175-6EDEFA68D15B}"/>
    <cellStyle name="Comma 199" xfId="5749" xr:uid="{00000000-0005-0000-0000-0000CB150000}"/>
    <cellStyle name="Comma 199 2" xfId="15070" xr:uid="{157E0169-811D-4C98-A43C-02D421D4070B}"/>
    <cellStyle name="Comma 2" xfId="3" xr:uid="{00000000-0005-0000-0000-000020010000}"/>
    <cellStyle name="Comma 2 10" xfId="2752" xr:uid="{00000000-0005-0000-0000-000063030000}"/>
    <cellStyle name="Comma 2 10 2" xfId="15072" xr:uid="{98B48B67-20DC-4FF7-986A-98B804F4A1B9}"/>
    <cellStyle name="Comma 2 11" xfId="2753" xr:uid="{00000000-0005-0000-0000-000064030000}"/>
    <cellStyle name="Comma 2 11 2" xfId="15073" xr:uid="{F14BE085-C7CC-4026-8B76-F24FC052B6E8}"/>
    <cellStyle name="Comma 2 12" xfId="2754" xr:uid="{00000000-0005-0000-0000-000065030000}"/>
    <cellStyle name="Comma 2 12 2" xfId="15074" xr:uid="{98FE17AE-1B35-48D6-8BCD-40933C22B50E}"/>
    <cellStyle name="Comma 2 13" xfId="2755" xr:uid="{00000000-0005-0000-0000-000066030000}"/>
    <cellStyle name="Comma 2 13 2" xfId="2756" xr:uid="{00000000-0005-0000-0000-000067030000}"/>
    <cellStyle name="Comma 2 13 2 2" xfId="2757" xr:uid="{00000000-0005-0000-0000-000068030000}"/>
    <cellStyle name="Comma 2 13 3" xfId="2758" xr:uid="{00000000-0005-0000-0000-000069030000}"/>
    <cellStyle name="Comma 2 13 4" xfId="15076" xr:uid="{63EE60D3-0A68-4977-9C56-AF2744725E7A}"/>
    <cellStyle name="Comma 2 13 5" xfId="15077" xr:uid="{66EF1D27-3F68-467D-B088-C9844092A339}"/>
    <cellStyle name="Comma 2 13 6" xfId="15075" xr:uid="{5FC2157E-1EAA-4E74-B936-2A84AB3AD667}"/>
    <cellStyle name="Comma 2 14" xfId="2759" xr:uid="{00000000-0005-0000-0000-00006A030000}"/>
    <cellStyle name="Comma 2 14 2" xfId="15078" xr:uid="{1114867B-2916-409C-9CB1-FEB9F0C2F022}"/>
    <cellStyle name="Comma 2 15" xfId="5332" xr:uid="{00000000-0005-0000-0000-000001000000}"/>
    <cellStyle name="Comma 2 15 2" xfId="6623" xr:uid="{00000000-0005-0000-0000-000001000000}"/>
    <cellStyle name="Comma 2 15 3" xfId="5911" xr:uid="{00000000-0005-0000-0000-00000E000000}"/>
    <cellStyle name="Comma 2 16" xfId="15079" xr:uid="{C0DD6FDB-6634-4624-BFCA-4124E0518A50}"/>
    <cellStyle name="Comma 2 17" xfId="15071" xr:uid="{987F1113-D51C-4F30-9C63-D1FD2971381C}"/>
    <cellStyle name="Comma 2 18" xfId="6996" xr:uid="{27D8992E-1668-44CC-92C1-FB6DFA428FB9}"/>
    <cellStyle name="Comma 2 18 2" xfId="32170" xr:uid="{D0018D42-6302-49A4-B6EA-8E9E4A682E03}"/>
    <cellStyle name="Comma 2 19" xfId="6752" xr:uid="{B3CE39A4-6D08-4E8F-8BD3-D50C0132BD2E}"/>
    <cellStyle name="Comma 2 2" xfId="25" xr:uid="{00000000-0005-0000-0000-000021010000}"/>
    <cellStyle name="Comma 2 2 10" xfId="15081" xr:uid="{FE500918-8D52-47BB-9689-EF048C5B3BC8}"/>
    <cellStyle name="Comma 2 2 11" xfId="15082" xr:uid="{0CD9B068-0524-4022-BF45-7F2F0A57F971}"/>
    <cellStyle name="Comma 2 2 12" xfId="15083" xr:uid="{3C9A72ED-2B70-4ECE-8A0D-49E811DC46D8}"/>
    <cellStyle name="Comma 2 2 13" xfId="15080" xr:uid="{E9A66280-F36A-4864-8DC6-EF1B637A3025}"/>
    <cellStyle name="Comma 2 2 14" xfId="6997" xr:uid="{63C27B47-EBD2-458A-BDF3-E01BA74CCDA2}"/>
    <cellStyle name="Comma 2 2 14 2" xfId="32171" xr:uid="{73EFC575-9F77-4669-BF29-AC2C3C1B29FC}"/>
    <cellStyle name="Comma 2 2 15" xfId="6753" xr:uid="{25F602AA-9007-46E0-A75D-6EBF86B65641}"/>
    <cellStyle name="Comma 2 2 16" xfId="6665" xr:uid="{D72FF68D-4EB4-4787-8E67-2FE9A37146A0}"/>
    <cellStyle name="Comma 2 2 17" xfId="32124" xr:uid="{923CEE7C-C597-4AF6-B7BA-47896FDA2A0F}"/>
    <cellStyle name="Comma 2 2 2" xfId="101" xr:uid="{00000000-0005-0000-0000-000022010000}"/>
    <cellStyle name="Comma 2 2 2 2" xfId="379" xr:uid="{00000000-0005-0000-0000-000023010000}"/>
    <cellStyle name="Comma 2 2 2 2 2" xfId="2761" xr:uid="{00000000-0005-0000-0000-00006D030000}"/>
    <cellStyle name="Comma 2 2 2 2 2 2" xfId="15086" xr:uid="{065962FA-DFED-4E01-A8A8-ED744E8AD4A0}"/>
    <cellStyle name="Comma 2 2 2 2 3" xfId="15085" xr:uid="{1DAF8214-CFC7-4901-9B11-6DC02D995A49}"/>
    <cellStyle name="Comma 2 2 2 3" xfId="1579" xr:uid="{00000000-0005-0000-0000-000053000000}"/>
    <cellStyle name="Comma 2 2 2 3 2" xfId="2762" xr:uid="{00000000-0005-0000-0000-00006E030000}"/>
    <cellStyle name="Comma 2 2 2 3 3" xfId="15087" xr:uid="{FE6D5527-56AA-402B-844C-F5348380925F}"/>
    <cellStyle name="Comma 2 2 2 4" xfId="1816" xr:uid="{00000000-0005-0000-0000-000022010000}"/>
    <cellStyle name="Comma 2 2 2 4 2" xfId="5443" xr:uid="{00000000-0005-0000-0000-00000F000000}"/>
    <cellStyle name="Comma 2 2 2 4 3" xfId="15088" xr:uid="{A0EA791A-E307-4330-B3A6-56496D65A884}"/>
    <cellStyle name="Comma 2 2 2 5" xfId="2760" xr:uid="{00000000-0005-0000-0000-00006C030000}"/>
    <cellStyle name="Comma 2 2 2 5 2" xfId="15089" xr:uid="{96F12A69-6153-4B12-B68B-2EE5D4840252}"/>
    <cellStyle name="Comma 2 2 2 6" xfId="15090" xr:uid="{9152D27A-8C27-4CE3-ABFA-E792082BCDF9}"/>
    <cellStyle name="Comma 2 2 2 7" xfId="15084" xr:uid="{F4572B64-3F9B-4CBB-A95B-9A0602AA7FDF}"/>
    <cellStyle name="Comma 2 2 2 8" xfId="6754" xr:uid="{C4480451-EB30-40D9-95F8-194C2FD9449D}"/>
    <cellStyle name="Comma 2 2 3" xfId="380" xr:uid="{00000000-0005-0000-0000-000024010000}"/>
    <cellStyle name="Comma 2 2 3 2" xfId="2764" xr:uid="{00000000-0005-0000-0000-000070030000}"/>
    <cellStyle name="Comma 2 2 3 2 2" xfId="2765" xr:uid="{00000000-0005-0000-0000-000071030000}"/>
    <cellStyle name="Comma 2 2 3 2 3" xfId="15092" xr:uid="{C31A2C4C-56D1-4354-BA7F-9F41DC6D384D}"/>
    <cellStyle name="Comma 2 2 3 3" xfId="6114" xr:uid="{00000000-0005-0000-0000-000053000000}"/>
    <cellStyle name="Comma 2 2 3 3 2" xfId="15094" xr:uid="{E9907430-63DA-4A56-A92B-325CC75C757C}"/>
    <cellStyle name="Comma 2 2 3 3 3" xfId="15093" xr:uid="{22E2D171-9EF9-41A4-BFE4-CC5F9D5E82EB}"/>
    <cellStyle name="Comma 2 2 3 4" xfId="2763" xr:uid="{00000000-0005-0000-0000-00006F030000}"/>
    <cellStyle name="Comma 2 2 3 4 2" xfId="15095" xr:uid="{AAEA179B-C8A5-4667-A588-6560B8064A9F}"/>
    <cellStyle name="Comma 2 2 3 5" xfId="15096" xr:uid="{450878D2-E999-4B98-9388-245B8F3DA8B6}"/>
    <cellStyle name="Comma 2 2 3 6" xfId="15091" xr:uid="{1F738DFF-1E8A-4BAE-8936-D21F64933E58}"/>
    <cellStyle name="Comma 2 2 4" xfId="378" xr:uid="{00000000-0005-0000-0000-000025010000}"/>
    <cellStyle name="Comma 2 2 4 2" xfId="2766" xr:uid="{00000000-0005-0000-0000-000072030000}"/>
    <cellStyle name="Comma 2 2 4 2 2" xfId="15098" xr:uid="{85AA8BFC-8EF3-452A-BCEA-4DBFED3852EB}"/>
    <cellStyle name="Comma 2 2 4 3" xfId="15097" xr:uid="{E2043B84-3281-4F2F-BA42-AEA8B0374A05}"/>
    <cellStyle name="Comma 2 2 5" xfId="58" xr:uid="{00000000-0005-0000-0000-000026010000}"/>
    <cellStyle name="Comma 2 2 5 2" xfId="2767" xr:uid="{00000000-0005-0000-0000-000073030000}"/>
    <cellStyle name="Comma 2 2 5 3" xfId="15099" xr:uid="{04AE4DF9-473D-42AA-8283-C69FA6A11EEB}"/>
    <cellStyle name="Comma 2 2 6" xfId="1317" xr:uid="{00000000-0005-0000-0000-000021010000}"/>
    <cellStyle name="Comma 2 2 6 2" xfId="5366" xr:uid="{00000000-0005-0000-0000-000053000000}"/>
    <cellStyle name="Comma 2 2 6 3" xfId="15100" xr:uid="{45CE920F-AC7C-4272-BCCE-13CCE2F04099}"/>
    <cellStyle name="Comma 2 2 7" xfId="1626" xr:uid="{00000000-0005-0000-0000-000001000000}"/>
    <cellStyle name="Comma 2 2 7 2" xfId="15101" xr:uid="{FF9A7821-F76E-49A3-8099-917A34F19597}"/>
    <cellStyle name="Comma 2 2 8" xfId="15102" xr:uid="{45CD6A58-AD51-4068-A788-6941CA96E663}"/>
    <cellStyle name="Comma 2 2 9" xfId="15103" xr:uid="{59053D26-19BB-470A-92AC-4B70CE81FCCB}"/>
    <cellStyle name="Comma 2 20" xfId="6664" xr:uid="{D2865B6A-624B-4782-8BAF-427B44E13FBD}"/>
    <cellStyle name="Comma 2 21" xfId="32123" xr:uid="{01FFDE81-ACF6-4557-B0A5-BE4C0C7451BA}"/>
    <cellStyle name="Comma 2 3" xfId="89" xr:uid="{00000000-0005-0000-0000-000027010000}"/>
    <cellStyle name="Comma 2 3 10" xfId="6755" xr:uid="{602B5229-E9DE-498D-A99B-820D3D9972AB}"/>
    <cellStyle name="Comma 2 3 2" xfId="382" xr:uid="{00000000-0005-0000-0000-000028010000}"/>
    <cellStyle name="Comma 2 3 2 2" xfId="2770" xr:uid="{00000000-0005-0000-0000-000076030000}"/>
    <cellStyle name="Comma 2 3 2 2 2" xfId="15105" xr:uid="{AC3A8FB6-EAE4-4096-8762-A48E441F4DB0}"/>
    <cellStyle name="Comma 2 3 2 3" xfId="2769" xr:uid="{00000000-0005-0000-0000-000075030000}"/>
    <cellStyle name="Comma 2 3 2 3 2" xfId="6332" xr:uid="{00000000-0005-0000-0000-000075030000}"/>
    <cellStyle name="Comma 2 3 2 3 3" xfId="6086" xr:uid="{00000000-0005-0000-0000-000055000000}"/>
    <cellStyle name="Comma 2 3 2 3 4" xfId="15107" xr:uid="{DF6EE7C6-CDE3-4E97-9776-41F40D850AC1}"/>
    <cellStyle name="Comma 2 3 2 3 5" xfId="15106" xr:uid="{F1AFF9D8-7F71-4F18-88F5-49E9B30AB0E3}"/>
    <cellStyle name="Comma 2 3 2 4" xfId="1943" xr:uid="{00000000-0005-0000-0000-000057000000}"/>
    <cellStyle name="Comma 2 3 2 4 2" xfId="15108" xr:uid="{5227626D-BF0F-4C5D-838F-476D980E697F}"/>
    <cellStyle name="Comma 2 3 2 5" xfId="15109" xr:uid="{C427458E-FEBE-4419-8718-4E27C988AA44}"/>
    <cellStyle name="Comma 2 3 2 6" xfId="15104" xr:uid="{E970FEBB-6704-4854-A03E-A1C079D34977}"/>
    <cellStyle name="Comma 2 3 3" xfId="381" xr:uid="{00000000-0005-0000-0000-000029010000}"/>
    <cellStyle name="Comma 2 3 3 2" xfId="2771" xr:uid="{00000000-0005-0000-0000-000077030000}"/>
    <cellStyle name="Comma 2 3 3 3" xfId="15110" xr:uid="{D603A17C-42DC-4C8D-B765-A4B3D16ABC43}"/>
    <cellStyle name="Comma 2 3 4" xfId="1355" xr:uid="{00000000-0005-0000-0000-000027010000}"/>
    <cellStyle name="Comma 2 3 4 2" xfId="2772" xr:uid="{00000000-0005-0000-0000-000078030000}"/>
    <cellStyle name="Comma 2 3 4 3" xfId="15111" xr:uid="{3B316C90-EE0C-4E11-AA0F-2CD017C44005}"/>
    <cellStyle name="Comma 2 3 5" xfId="1787" xr:uid="{00000000-0005-0000-0000-000010000000}"/>
    <cellStyle name="Comma 2 3 5 2" xfId="6331" xr:uid="{00000000-0005-0000-0000-000074030000}"/>
    <cellStyle name="Comma 2 3 5 3" xfId="5912" xr:uid="{00000000-0005-0000-0000-000010000000}"/>
    <cellStyle name="Comma 2 3 5 4" xfId="2768" xr:uid="{00000000-0005-0000-0000-000074030000}"/>
    <cellStyle name="Comma 2 3 5 5" xfId="15112" xr:uid="{C8BCB499-1A52-466E-979A-E5DCFB23287B}"/>
    <cellStyle name="Comma 2 3 6" xfId="1094" xr:uid="{00000000-0005-0000-0000-000010000000}"/>
    <cellStyle name="Comma 2 3 6 2" xfId="15113" xr:uid="{0E3D76CE-198F-4202-9EA8-222818AF05AB}"/>
    <cellStyle name="Comma 2 3 7" xfId="15114" xr:uid="{2273B740-09EF-40E4-916B-58C4CE4DE705}"/>
    <cellStyle name="Comma 2 3 8" xfId="15115" xr:uid="{CA8C1A64-EA81-437A-8050-DDB5277F99F8}"/>
    <cellStyle name="Comma 2 3 9" xfId="7001" xr:uid="{EB1D61B2-5448-4603-A75A-96E2B2C7A5CB}"/>
    <cellStyle name="Comma 2 4" xfId="383" xr:uid="{00000000-0005-0000-0000-00002A010000}"/>
    <cellStyle name="Comma 2 4 2" xfId="1175" xr:uid="{00000000-0005-0000-0000-000054000000}"/>
    <cellStyle name="Comma 2 4 2 2" xfId="2775" xr:uid="{00000000-0005-0000-0000-00007B030000}"/>
    <cellStyle name="Comma 2 4 2 2 2" xfId="15117" xr:uid="{0AD8B337-2FEA-40DA-82CF-8BC199659B00}"/>
    <cellStyle name="Comma 2 4 2 3" xfId="2776" xr:uid="{00000000-0005-0000-0000-00007C030000}"/>
    <cellStyle name="Comma 2 4 2 3 2" xfId="2777" xr:uid="{00000000-0005-0000-0000-00007D030000}"/>
    <cellStyle name="Comma 2 4 2 4" xfId="2774" xr:uid="{00000000-0005-0000-0000-00007A030000}"/>
    <cellStyle name="Comma 2 4 2 4 2" xfId="6334" xr:uid="{00000000-0005-0000-0000-00007A030000}"/>
    <cellStyle name="Comma 2 4 2 4 3" xfId="5971" xr:uid="{00000000-0005-0000-0000-000056000000}"/>
    <cellStyle name="Comma 2 4 2 5" xfId="15118" xr:uid="{3495AF1B-E00A-43C5-9E59-128433F518F1}"/>
    <cellStyle name="Comma 2 4 3" xfId="1444" xr:uid="{00000000-0005-0000-0000-00002A010000}"/>
    <cellStyle name="Comma 2 4 3 2" xfId="2779" xr:uid="{00000000-0005-0000-0000-00007F030000}"/>
    <cellStyle name="Comma 2 4 3 3" xfId="2778" xr:uid="{00000000-0005-0000-0000-00007E030000}"/>
    <cellStyle name="Comma 2 4 3 4" xfId="15119" xr:uid="{E33A50BF-83B8-4BC0-9AFB-0BAC6AD07D31}"/>
    <cellStyle name="Comma 2 4 4" xfId="1096" xr:uid="{00000000-0005-0000-0000-00000E000000}"/>
    <cellStyle name="Comma 2 4 4 2" xfId="2781" xr:uid="{00000000-0005-0000-0000-000081030000}"/>
    <cellStyle name="Comma 2 4 4 3" xfId="2780" xr:uid="{00000000-0005-0000-0000-000080030000}"/>
    <cellStyle name="Comma 2 4 4 4" xfId="15120" xr:uid="{76A32F2D-B13A-4F08-8387-E85221EDC625}"/>
    <cellStyle name="Comma 2 4 5" xfId="2782" xr:uid="{00000000-0005-0000-0000-000082030000}"/>
    <cellStyle name="Comma 2 4 5 2" xfId="15121" xr:uid="{560F5937-DECA-4B1A-94A9-7BD59E0D7352}"/>
    <cellStyle name="Comma 2 4 6" xfId="2773" xr:uid="{00000000-0005-0000-0000-000079030000}"/>
    <cellStyle name="Comma 2 4 6 2" xfId="6333" xr:uid="{00000000-0005-0000-0000-000079030000}"/>
    <cellStyle name="Comma 2 4 6 3" xfId="6123" xr:uid="{00000000-0005-0000-0000-00000E000000}"/>
    <cellStyle name="Comma 2 4 6 4" xfId="15123" xr:uid="{F7A896C3-2966-4FAB-9230-3140A2B8B8C6}"/>
    <cellStyle name="Comma 2 4 6 5" xfId="15122" xr:uid="{83DD3FEC-5CE0-4EDC-88A1-17401EEB9F19}"/>
    <cellStyle name="Comma 2 4 7" xfId="15124" xr:uid="{F0BCD831-329E-4012-A2C8-BCDFC80C7CA7}"/>
    <cellStyle name="Comma 2 4 8" xfId="15125" xr:uid="{8D6D2031-F089-4CFF-B1B5-25A0CC1FFE9E}"/>
    <cellStyle name="Comma 2 4 9" xfId="15116" xr:uid="{737BF512-F2AF-4A65-A012-BA290235A639}"/>
    <cellStyle name="Comma 2 5" xfId="384" xr:uid="{00000000-0005-0000-0000-00002B010000}"/>
    <cellStyle name="Comma 2 5 2" xfId="2784" xr:uid="{00000000-0005-0000-0000-000084030000}"/>
    <cellStyle name="Comma 2 5 2 2" xfId="15128" xr:uid="{2656E516-05A7-4E8E-92A3-43078E4A325A}"/>
    <cellStyle name="Comma 2 5 2 3" xfId="15129" xr:uid="{01BF7E25-5D33-4E97-AC0F-965C82995973}"/>
    <cellStyle name="Comma 2 5 2 4" xfId="15127" xr:uid="{7D2625F3-FE70-4A4C-BBA6-2DA9AB670226}"/>
    <cellStyle name="Comma 2 5 3" xfId="2785" xr:uid="{00000000-0005-0000-0000-000085030000}"/>
    <cellStyle name="Comma 2 5 3 2" xfId="15130" xr:uid="{4482DE75-F340-41A8-8782-3556DA07F9A7}"/>
    <cellStyle name="Comma 2 5 4" xfId="2783" xr:uid="{00000000-0005-0000-0000-000083030000}"/>
    <cellStyle name="Comma 2 5 4 2" xfId="15131" xr:uid="{2F248F25-58B4-421A-B801-1C61DC2BB21C}"/>
    <cellStyle name="Comma 2 5 5" xfId="15132" xr:uid="{033CA1BA-643B-40C7-88C4-024970721BEF}"/>
    <cellStyle name="Comma 2 5 6" xfId="15133" xr:uid="{DC3AAF77-D6F6-4301-ACC2-D0E385886148}"/>
    <cellStyle name="Comma 2 5 7" xfId="15134" xr:uid="{0136FD31-F64B-4253-B919-1CAC0E96A6F0}"/>
    <cellStyle name="Comma 2 5 8" xfId="15126" xr:uid="{2A391340-3B79-49BD-936D-FB1599C3050E}"/>
    <cellStyle name="Comma 2 6" xfId="385" xr:uid="{00000000-0005-0000-0000-00002C010000}"/>
    <cellStyle name="Comma 2 6 2" xfId="5778" xr:uid="{00000000-0005-0000-0000-000090030000}"/>
    <cellStyle name="Comma 2 6 2 2" xfId="15136" xr:uid="{DD9311B8-6B1B-497E-B440-E4C14B71A6A8}"/>
    <cellStyle name="Comma 2 6 3" xfId="5779" xr:uid="{00000000-0005-0000-0000-000091030000}"/>
    <cellStyle name="Comma 2 6 3 2" xfId="15137" xr:uid="{BAC5CDF5-1D2C-43EE-B845-DDE37F7A118E}"/>
    <cellStyle name="Comma 2 6 4" xfId="2786" xr:uid="{00000000-0005-0000-0000-000086030000}"/>
    <cellStyle name="Comma 2 6 4 2" xfId="15138" xr:uid="{8A0A7477-57CF-4C51-8348-E1A41D7BF437}"/>
    <cellStyle name="Comma 2 6 5" xfId="15139" xr:uid="{8C961751-2EDA-4AD0-A907-B5C5FDD88739}"/>
    <cellStyle name="Comma 2 6 6" xfId="15135" xr:uid="{1A3B9F94-CFB9-481A-8398-FF2E48A4B55E}"/>
    <cellStyle name="Comma 2 7" xfId="377" xr:uid="{00000000-0005-0000-0000-00002D010000}"/>
    <cellStyle name="Comma 2 7 2" xfId="5780" xr:uid="{00000000-0005-0000-0000-000093030000}"/>
    <cellStyle name="Comma 2 7 2 2" xfId="15141" xr:uid="{51410B0A-E4B6-41B3-9A2D-696BD67C9A61}"/>
    <cellStyle name="Comma 2 7 3" xfId="5781" xr:uid="{00000000-0005-0000-0000-000094030000}"/>
    <cellStyle name="Comma 2 7 3 2" xfId="15142" xr:uid="{5AF93260-D379-4647-8486-DB8C7C0AABA2}"/>
    <cellStyle name="Comma 2 7 4" xfId="2787" xr:uid="{00000000-0005-0000-0000-000087030000}"/>
    <cellStyle name="Comma 2 7 5" xfId="15140" xr:uid="{8BF226B4-2114-46C6-9744-49ECF2011D1B}"/>
    <cellStyle name="Comma 2 8" xfId="1729" xr:uid="{00000000-0005-0000-0000-000021000000}"/>
    <cellStyle name="Comma 2 8 2" xfId="2788" xr:uid="{00000000-0005-0000-0000-000088030000}"/>
    <cellStyle name="Comma 2 8 3" xfId="15143" xr:uid="{60EDE331-3450-4136-BF16-F78572990CBE}"/>
    <cellStyle name="Comma 2 9" xfId="2789" xr:uid="{00000000-0005-0000-0000-000089030000}"/>
    <cellStyle name="Comma 2 9 2" xfId="15144" xr:uid="{1990B480-F7D1-4520-9D9C-73E659F4B274}"/>
    <cellStyle name="Comma 2*" xfId="15145" xr:uid="{B4B2E903-0EB4-4BB0-B654-9D6B6DAEDAED}"/>
    <cellStyle name="Comma 2_6bny1016" xfId="15146" xr:uid="{6ABDC193-8777-469A-AA8A-323B34A203F1}"/>
    <cellStyle name="Comma 20" xfId="112" xr:uid="{00000000-0005-0000-0000-00002F010000}"/>
    <cellStyle name="Comma 20 10" xfId="15147" xr:uid="{7C14FC98-28A9-4FE6-A6D1-A62F1165E863}"/>
    <cellStyle name="Comma 20 11" xfId="6934" xr:uid="{48029655-3830-48A6-8646-BC1264E47326}"/>
    <cellStyle name="Comma 20 2" xfId="386" xr:uid="{00000000-0005-0000-0000-000030010000}"/>
    <cellStyle name="Comma 20 2 2" xfId="2792" xr:uid="{00000000-0005-0000-0000-00008D030000}"/>
    <cellStyle name="Comma 20 2 2 2" xfId="15149" xr:uid="{2A8A7D33-9CE0-4423-99B9-A5CA9BE2C730}"/>
    <cellStyle name="Comma 20 2 2 3" xfId="15150" xr:uid="{7ADFAC19-9897-46FB-9CF6-0F9FA6242CAC}"/>
    <cellStyle name="Comma 20 2 3" xfId="2791" xr:uid="{00000000-0005-0000-0000-00008C030000}"/>
    <cellStyle name="Comma 20 2 3 2" xfId="15151" xr:uid="{4644B667-13DC-4407-8D5B-EEB47D0C8385}"/>
    <cellStyle name="Comma 20 2 4" xfId="15148" xr:uid="{1E217225-C5BD-4457-B5B1-BF9DE8C506A4}"/>
    <cellStyle name="Comma 20 3" xfId="1583" xr:uid="{00000000-0005-0000-0000-000056020000}"/>
    <cellStyle name="Comma 20 3 2" xfId="2793" xr:uid="{00000000-0005-0000-0000-00008E030000}"/>
    <cellStyle name="Comma 20 3 3" xfId="15152" xr:uid="{94388801-BE40-4E18-A3AA-7570E153496F}"/>
    <cellStyle name="Comma 20 4" xfId="1817" xr:uid="{00000000-0005-0000-0000-00002F010000}"/>
    <cellStyle name="Comma 20 4 2" xfId="2795" xr:uid="{00000000-0005-0000-0000-000090030000}"/>
    <cellStyle name="Comma 20 4 3" xfId="2794" xr:uid="{00000000-0005-0000-0000-00008F030000}"/>
    <cellStyle name="Comma 20 4 4" xfId="15153" xr:uid="{3F9AE83F-2D1E-4A4F-B97E-C3189B1F2CD9}"/>
    <cellStyle name="Comma 20 5" xfId="2790" xr:uid="{00000000-0005-0000-0000-00008B030000}"/>
    <cellStyle name="Comma 20 5 2" xfId="6335" xr:uid="{00000000-0005-0000-0000-00008B030000}"/>
    <cellStyle name="Comma 20 5 3" xfId="6126" xr:uid="{00000000-0005-0000-0000-0000D4010000}"/>
    <cellStyle name="Comma 20 5 3 2" xfId="15155" xr:uid="{AEED4284-E41B-4623-8961-00AFF816BA66}"/>
    <cellStyle name="Comma 20 5 4" xfId="15156" xr:uid="{97031DBC-1A77-4377-8FD6-372B41894626}"/>
    <cellStyle name="Comma 20 5 5" xfId="15154" xr:uid="{DDEBF1DF-6492-4FE9-B402-3AEB9427BD71}"/>
    <cellStyle name="Comma 20 6" xfId="5452" xr:uid="{00000000-0005-0000-0000-0000D4010000}"/>
    <cellStyle name="Comma 20 6 2" xfId="15158" xr:uid="{DCEAEEA7-8A61-4106-8428-FEFF3A9D8159}"/>
    <cellStyle name="Comma 20 6 2 2" xfId="15159" xr:uid="{15ED302E-143B-459C-AE18-73583FAA571B}"/>
    <cellStyle name="Comma 20 6 3" xfId="15157" xr:uid="{443FE8ED-4E6B-4070-B311-DD5E546904AC}"/>
    <cellStyle name="Comma 20 7" xfId="6170" xr:uid="{00000000-0005-0000-0000-000060020000}"/>
    <cellStyle name="Comma 20 7 2" xfId="15161" xr:uid="{519186A6-139F-47DE-A12F-BA4C691E9BDD}"/>
    <cellStyle name="Comma 20 7 3" xfId="15160" xr:uid="{79B29C02-D128-42F3-B760-118605C07079}"/>
    <cellStyle name="Comma 20 8" xfId="1900" xr:uid="{00000000-0005-0000-0000-000060020000}"/>
    <cellStyle name="Comma 20 8 2" xfId="15162" xr:uid="{4FEDA8A5-08B4-44B5-902B-9C1CF1CB5FB0}"/>
    <cellStyle name="Comma 20 9" xfId="15163" xr:uid="{C94F522E-547F-43CA-BD3F-AE11791DE895}"/>
    <cellStyle name="Comma 200" xfId="5698" xr:uid="{00000000-0005-0000-0000-0000CD150000}"/>
    <cellStyle name="Comma 200 2" xfId="15164" xr:uid="{9F0A66D1-00A0-47DF-BD47-779B0C1EEB3D}"/>
    <cellStyle name="Comma 201" xfId="5735" xr:uid="{00000000-0005-0000-0000-0000CF150000}"/>
    <cellStyle name="Comma 201 2" xfId="15165" xr:uid="{54B77F5C-39B6-43E2-A5F9-CD52C35F0B75}"/>
    <cellStyle name="Comma 202" xfId="6135" xr:uid="{00000000-0005-0000-0000-0000D1150000}"/>
    <cellStyle name="Comma 202 2" xfId="15166" xr:uid="{03424465-C39D-42F0-8393-D77AC8FB540A}"/>
    <cellStyle name="Comma 203" xfId="6655" xr:uid="{00000000-0005-0000-0000-0000D3150000}"/>
    <cellStyle name="Comma 203 2" xfId="15167" xr:uid="{0A44D597-C07B-4070-9008-048664DE4283}"/>
    <cellStyle name="Comma 204" xfId="5549" xr:uid="{00000000-0005-0000-0000-0000D5150000}"/>
    <cellStyle name="Comma 204 2" xfId="15168" xr:uid="{5DF65508-A847-4951-8553-3E492666288C}"/>
    <cellStyle name="Comma 205" xfId="5542" xr:uid="{00000000-0005-0000-0000-0000D7150000}"/>
    <cellStyle name="Comma 205 2" xfId="15169" xr:uid="{777825E4-7740-486F-86E4-678B3A6E95F8}"/>
    <cellStyle name="Comma 206" xfId="5721" xr:uid="{00000000-0005-0000-0000-0000D9150000}"/>
    <cellStyle name="Comma 206 2" xfId="15170" xr:uid="{4A4A690C-D203-47E1-B779-4E7AA6779F3A}"/>
    <cellStyle name="Comma 207" xfId="5727" xr:uid="{00000000-0005-0000-0000-0000DB150000}"/>
    <cellStyle name="Comma 207 2" xfId="15171" xr:uid="{EFB7C476-95FC-4D5A-96B2-A5B68391B29F}"/>
    <cellStyle name="Comma 208" xfId="6652" xr:uid="{00000000-0005-0000-0000-0000DD150000}"/>
    <cellStyle name="Comma 208 2" xfId="15172" xr:uid="{4122B6DB-EACF-4727-B8C8-6A3087A54F7B}"/>
    <cellStyle name="Comma 209" xfId="6639" xr:uid="{00000000-0005-0000-0000-0000E3150000}"/>
    <cellStyle name="Comma 209 2" xfId="15173" xr:uid="{3512D225-60EB-4B4F-B99F-1290504E857A}"/>
    <cellStyle name="Comma 21" xfId="141" xr:uid="{00000000-0005-0000-0000-000031010000}"/>
    <cellStyle name="Comma 21 10" xfId="6926" xr:uid="{44C11763-01AB-4B2C-88B8-5895B517C1E2}"/>
    <cellStyle name="Comma 21 2" xfId="387" xr:uid="{00000000-0005-0000-0000-000032010000}"/>
    <cellStyle name="Comma 21 2 2" xfId="2798" xr:uid="{00000000-0005-0000-0000-000093030000}"/>
    <cellStyle name="Comma 21 2 2 2" xfId="15176" xr:uid="{7CF27175-2FE4-4236-AFBC-BDFC747EAA7A}"/>
    <cellStyle name="Comma 21 2 3" xfId="2797" xr:uid="{00000000-0005-0000-0000-000092030000}"/>
    <cellStyle name="Comma 21 2 4" xfId="15175" xr:uid="{EF7FB0B4-7016-4577-AE56-D3ACB288A368}"/>
    <cellStyle name="Comma 21 3" xfId="1675" xr:uid="{00000000-0005-0000-0000-00005F020000}"/>
    <cellStyle name="Comma 21 3 2" xfId="2799" xr:uid="{00000000-0005-0000-0000-000094030000}"/>
    <cellStyle name="Comma 21 3 3" xfId="15177" xr:uid="{A550C875-A6F6-4FF2-993E-B0E157F7F7BF}"/>
    <cellStyle name="Comma 21 4" xfId="1821" xr:uid="{00000000-0005-0000-0000-000031010000}"/>
    <cellStyle name="Comma 21 4 2" xfId="2801" xr:uid="{00000000-0005-0000-0000-000096030000}"/>
    <cellStyle name="Comma 21 4 3" xfId="2800" xr:uid="{00000000-0005-0000-0000-000095030000}"/>
    <cellStyle name="Comma 21 4 4" xfId="15178" xr:uid="{99867DD6-A18A-4405-A834-4AFEE5E85684}"/>
    <cellStyle name="Comma 21 5" xfId="2796" xr:uid="{00000000-0005-0000-0000-000091030000}"/>
    <cellStyle name="Comma 21 5 2" xfId="15180" xr:uid="{B84E0C3B-A633-4D69-92CC-04C060ACD07A}"/>
    <cellStyle name="Comma 21 5 3" xfId="15179" xr:uid="{B8C8CB85-AAFA-4FB8-9DC9-BC118D34B34F}"/>
    <cellStyle name="Comma 21 6" xfId="6188" xr:uid="{00000000-0005-0000-0000-000091020000}"/>
    <cellStyle name="Comma 21 6 2" xfId="15182" xr:uid="{63CD5A30-378D-40E7-8F84-05CF3D2CED11}"/>
    <cellStyle name="Comma 21 6 3" xfId="15181" xr:uid="{F84592ED-05CC-477E-A512-D625FDDB8626}"/>
    <cellStyle name="Comma 21 7" xfId="1928" xr:uid="{00000000-0005-0000-0000-000091020000}"/>
    <cellStyle name="Comma 21 7 2" xfId="15183" xr:uid="{DD3FD4A5-38F0-4ADF-B50C-06EAE025FDAF}"/>
    <cellStyle name="Comma 21 8" xfId="15184" xr:uid="{304C7478-6FE1-420F-B31A-90309EBCE7B1}"/>
    <cellStyle name="Comma 21 9" xfId="15174" xr:uid="{3B606A20-9A42-4CD1-8230-C6F00797ACCA}"/>
    <cellStyle name="Comma 210" xfId="6645" xr:uid="{00000000-0005-0000-0000-0000E7150000}"/>
    <cellStyle name="Comma 210 2" xfId="15185" xr:uid="{B4313AEA-ACE5-459F-B3FA-BB50E0A7FE57}"/>
    <cellStyle name="Comma 210 3" xfId="32550" xr:uid="{12D1D277-05F9-4351-9B0F-87D52BC40A46}"/>
    <cellStyle name="Comma 211" xfId="5551" xr:uid="{00000000-0005-0000-0000-0000EC150000}"/>
    <cellStyle name="Comma 211 2" xfId="15186" xr:uid="{CBE20250-3E5C-4365-B48B-0DA06476E9BA}"/>
    <cellStyle name="Comma 212" xfId="6644" xr:uid="{00000000-0005-0000-0000-0000EE150000}"/>
    <cellStyle name="Comma 212 2" xfId="15187" xr:uid="{F2CAAAD2-9EE1-4943-95EC-A4C875388835}"/>
    <cellStyle name="Comma 213" xfId="5552" xr:uid="{00000000-0005-0000-0000-0000F0150000}"/>
    <cellStyle name="Comma 213 2" xfId="15188" xr:uid="{9C01581F-6E87-42E9-B333-582BBF8FBFF1}"/>
    <cellStyle name="Comma 214" xfId="1885" xr:uid="{00000000-0005-0000-0000-00003F0B0000}"/>
    <cellStyle name="Comma 214 2" xfId="15190" xr:uid="{00E3C55E-9DC3-4CD1-A99F-91BBAE578CC8}"/>
    <cellStyle name="Comma 214 3" xfId="15189" xr:uid="{1D39A088-9558-4986-909B-D4AC0C69EB97}"/>
    <cellStyle name="Comma 215" xfId="15191" xr:uid="{2DE47B56-A6DF-45AD-A35E-C3239C7DEA55}"/>
    <cellStyle name="Comma 215 2" xfId="15192" xr:uid="{88E0CBEC-BB62-4E98-9CCA-3123B96F1A96}"/>
    <cellStyle name="Comma 216" xfId="15193" xr:uid="{1D0F7832-8066-431A-A3F6-E00863372968}"/>
    <cellStyle name="Comma 216 2" xfId="15194" xr:uid="{BB44CFB5-A685-4143-8598-0F3CC6DE8691}"/>
    <cellStyle name="Comma 217" xfId="15195" xr:uid="{EA92113E-DA63-48CA-AB42-3FA7B304EAA5}"/>
    <cellStyle name="Comma 217 2" xfId="15196" xr:uid="{94707D7D-7189-492C-BAEE-3E80D5B91D8F}"/>
    <cellStyle name="Comma 218" xfId="15197" xr:uid="{2BC1F469-EADB-43E0-AB6C-46F504914857}"/>
    <cellStyle name="Comma 218 2" xfId="15198" xr:uid="{D3ED3DDA-BC50-4CBB-8240-5E0D54E5CA3B}"/>
    <cellStyle name="Comma 219" xfId="15199" xr:uid="{43AEAE8E-884E-433C-8F38-07F053F3012E}"/>
    <cellStyle name="Comma 219 2" xfId="15200" xr:uid="{1F77A757-D0A2-4143-967B-1A4F61BD6B1C}"/>
    <cellStyle name="Comma 22" xfId="123" xr:uid="{00000000-0005-0000-0000-000033010000}"/>
    <cellStyle name="Comma 22 10" xfId="6935" xr:uid="{384BF53B-1868-41E1-BBB1-622269DB7235}"/>
    <cellStyle name="Comma 22 2" xfId="129" xr:uid="{00000000-0005-0000-0000-000034010000}"/>
    <cellStyle name="Comma 22 2 2" xfId="2803" xr:uid="{00000000-0005-0000-0000-000099030000}"/>
    <cellStyle name="Comma 22 2 2 2" xfId="15202" xr:uid="{0284E18F-DB2C-4C42-925E-82BB2C5857ED}"/>
    <cellStyle name="Comma 22 3" xfId="388" xr:uid="{00000000-0005-0000-0000-000035010000}"/>
    <cellStyle name="Comma 22 3 2" xfId="2804" xr:uid="{00000000-0005-0000-0000-00009A030000}"/>
    <cellStyle name="Comma 22 3 3" xfId="15203" xr:uid="{3D4F2389-ABB2-4D4A-A9EA-07B186064E1F}"/>
    <cellStyle name="Comma 22 4" xfId="2805" xr:uid="{00000000-0005-0000-0000-00009B030000}"/>
    <cellStyle name="Comma 22 4 2" xfId="15204" xr:uid="{663CD8A6-FEDB-41F8-9C50-069BD4CB7D4E}"/>
    <cellStyle name="Comma 22 5" xfId="2806" xr:uid="{00000000-0005-0000-0000-00009C030000}"/>
    <cellStyle name="Comma 22 5 2" xfId="2807" xr:uid="{00000000-0005-0000-0000-00009D030000}"/>
    <cellStyle name="Comma 22 5 3" xfId="15205" xr:uid="{77093F4A-ED3A-4EB4-B508-0C4B9DF48E96}"/>
    <cellStyle name="Comma 22 6" xfId="6173" xr:uid="{00000000-0005-0000-0000-000094020000}"/>
    <cellStyle name="Comma 22 6 2" xfId="15207" xr:uid="{496B4233-C758-4920-9D58-D5591887D73D}"/>
    <cellStyle name="Comma 22 6 3" xfId="15206" xr:uid="{505AE7B6-6640-4839-9DF8-BF57E942FECC}"/>
    <cellStyle name="Comma 22 7" xfId="1903" xr:uid="{00000000-0005-0000-0000-000094020000}"/>
    <cellStyle name="Comma 22 7 2" xfId="15208" xr:uid="{26CADE4C-33A2-4947-BE7F-0BA67A59091B}"/>
    <cellStyle name="Comma 22 8" xfId="15209" xr:uid="{0C848681-4446-49DC-8696-51E776C0D7DB}"/>
    <cellStyle name="Comma 22 9" xfId="15201" xr:uid="{74E3C5C4-C25C-4ABD-AB60-8EEBD01A92DC}"/>
    <cellStyle name="Comma 220" xfId="15210" xr:uid="{595162F3-5B51-49D1-9851-8B3623675782}"/>
    <cellStyle name="Comma 220 2" xfId="15211" xr:uid="{4247B31F-D7F7-4123-AFB2-E60A964D8157}"/>
    <cellStyle name="Comma 221" xfId="15212" xr:uid="{92DDF273-C98C-48D6-9376-B4A59250D66F}"/>
    <cellStyle name="Comma 221 2" xfId="15213" xr:uid="{79772756-9C77-4BFA-9465-D5CAAE393258}"/>
    <cellStyle name="Comma 221 2 2" xfId="15214" xr:uid="{633EA64B-6889-4E2C-8DC8-832B0817E321}"/>
    <cellStyle name="Comma 221 3" xfId="15215" xr:uid="{CE49467B-D389-4D5F-A55B-6372EE671AE7}"/>
    <cellStyle name="Comma 221 3 2" xfId="15216" xr:uid="{72BC949F-DD12-4E14-AF3B-EDE14F3A6C1D}"/>
    <cellStyle name="Comma 221 4" xfId="15217" xr:uid="{1C8F844D-DC2E-49F8-B220-A053027A22E2}"/>
    <cellStyle name="Comma 221 4 2" xfId="15218" xr:uid="{4FD7F518-BFF8-4E52-83BA-56D41C533885}"/>
    <cellStyle name="Comma 221 5" xfId="15219" xr:uid="{43767E96-514D-4863-8620-51A3379374A1}"/>
    <cellStyle name="Comma 222" xfId="15220" xr:uid="{450B5E93-7697-4879-8303-E55B743A7734}"/>
    <cellStyle name="Comma 222 2" xfId="15221" xr:uid="{2C09DA76-4660-49E2-8642-D199AA9CF8D5}"/>
    <cellStyle name="Comma 223" xfId="15222" xr:uid="{B12D6AFB-DF80-4DF7-B52D-650A0FA2F44D}"/>
    <cellStyle name="Comma 223 2" xfId="15223" xr:uid="{F81075F9-6F94-4F96-9CE3-51F57326248A}"/>
    <cellStyle name="Comma 224" xfId="15224" xr:uid="{AB0E2A55-86BC-4025-A36A-509CBCBD5179}"/>
    <cellStyle name="Comma 224 2" xfId="32551" xr:uid="{A511F49F-8470-43B4-99EB-471D77951694}"/>
    <cellStyle name="Comma 225" xfId="15225" xr:uid="{9D4D34CB-DFB1-475A-93DE-D2C807A3CD96}"/>
    <cellStyle name="Comma 226" xfId="15226" xr:uid="{06F50A28-189F-49FD-B707-937CDB7C0916}"/>
    <cellStyle name="Comma 227" xfId="7049" xr:uid="{14A3AE54-B6F3-404E-AE0B-276659B799B7}"/>
    <cellStyle name="Comma 228" xfId="32044" xr:uid="{F6C11740-07DA-4D82-907C-9679081FA546}"/>
    <cellStyle name="Comma 229" xfId="32047" xr:uid="{B14CDFD3-037D-4C2A-9174-73567B7919AC}"/>
    <cellStyle name="Comma 23" xfId="136" xr:uid="{00000000-0005-0000-0000-000036010000}"/>
    <cellStyle name="Comma 23 2" xfId="389" xr:uid="{00000000-0005-0000-0000-000037010000}"/>
    <cellStyle name="Comma 23 2 2" xfId="2809" xr:uid="{00000000-0005-0000-0000-00009F030000}"/>
    <cellStyle name="Comma 23 2 2 2" xfId="15230" xr:uid="{4C2C36C2-D210-4317-9A28-7A5FD8324FE8}"/>
    <cellStyle name="Comma 23 2 2 3" xfId="15231" xr:uid="{012A9468-F637-4EC9-B178-5765123C1D6D}"/>
    <cellStyle name="Comma 23 2 2 4" xfId="15229" xr:uid="{0536F965-A139-4444-AE2D-48797AD86DDC}"/>
    <cellStyle name="Comma 23 2 3" xfId="15228" xr:uid="{E6F14551-A688-4BB2-B588-D62CBC8E9172}"/>
    <cellStyle name="Comma 23 3" xfId="2810" xr:uid="{00000000-0005-0000-0000-0000A0030000}"/>
    <cellStyle name="Comma 23 3 2" xfId="2811" xr:uid="{00000000-0005-0000-0000-0000A1030000}"/>
    <cellStyle name="Comma 23 3 3" xfId="15232" xr:uid="{90D3CE87-40A4-417F-955C-114C5613A050}"/>
    <cellStyle name="Comma 23 4" xfId="2812" xr:uid="{00000000-0005-0000-0000-0000A2030000}"/>
    <cellStyle name="Comma 23 4 2" xfId="2813" xr:uid="{00000000-0005-0000-0000-0000A3030000}"/>
    <cellStyle name="Comma 23 4 3" xfId="15233" xr:uid="{907EA7CD-66BF-4DA3-8345-6F1CFA11C976}"/>
    <cellStyle name="Comma 23 5" xfId="2808" xr:uid="{00000000-0005-0000-0000-00009E030000}"/>
    <cellStyle name="Comma 23 5 2" xfId="15235" xr:uid="{B6B3E156-0A67-4968-9911-7D0F1408D8A0}"/>
    <cellStyle name="Comma 23 5 3" xfId="15234" xr:uid="{3F6A4299-5543-47DE-8271-639B37EEAD5C}"/>
    <cellStyle name="Comma 23 6" xfId="6195" xr:uid="{00000000-0005-0000-0000-000097020000}"/>
    <cellStyle name="Comma 23 6 2" xfId="15237" xr:uid="{CE70EB29-AA99-4D7A-8E10-FAF34EF8866D}"/>
    <cellStyle name="Comma 23 6 2 2" xfId="32552" xr:uid="{CC83D6C4-2ABF-42B6-983A-9ABCF07E78B3}"/>
    <cellStyle name="Comma 23 6 3" xfId="15236" xr:uid="{110B27B9-87E9-4244-BC5D-6645B5130CF6}"/>
    <cellStyle name="Comma 23 7" xfId="1938" xr:uid="{00000000-0005-0000-0000-000097020000}"/>
    <cellStyle name="Comma 23 7 2" xfId="15238" xr:uid="{EFC184CE-AFE5-40C4-9F5F-FE85CD0F100C}"/>
    <cellStyle name="Comma 23 7 3" xfId="32553" xr:uid="{8B6E37B3-2FDC-469D-A496-5A6AED2E5FE5}"/>
    <cellStyle name="Comma 23 8" xfId="15227" xr:uid="{BB5AFBB7-54CC-4406-BED5-69708B9909A1}"/>
    <cellStyle name="Comma 23 9" xfId="6925" xr:uid="{2B7C4D8E-CDA9-483B-AB1E-585079D01A79}"/>
    <cellStyle name="Comma 230" xfId="32049" xr:uid="{1A33E8C2-19CF-4203-8D66-54933F3F8234}"/>
    <cellStyle name="Comma 231" xfId="32046" xr:uid="{7A6A4E10-0F3A-4FCF-98C2-2410277826F0}"/>
    <cellStyle name="Comma 232" xfId="32052" xr:uid="{8901E287-B1B2-46BB-8DBD-13A1897B61E9}"/>
    <cellStyle name="Comma 233" xfId="32054" xr:uid="{35191FB6-0306-469D-8AA9-B3823504D0CE}"/>
    <cellStyle name="Comma 234" xfId="32056" xr:uid="{CB9608BE-0628-4953-A27D-9C86C8117D77}"/>
    <cellStyle name="Comma 235" xfId="32071" xr:uid="{5825FD36-C5DB-4E2E-94D7-27663C7A204F}"/>
    <cellStyle name="Comma 236" xfId="32076" xr:uid="{20DE55EE-D2A1-445F-8AA5-B3D5D1083F61}"/>
    <cellStyle name="Comma 237" xfId="32084" xr:uid="{6D6BC97F-986A-4F6A-A348-80C10B73DAE0}"/>
    <cellStyle name="Comma 238" xfId="32094" xr:uid="{5B54BA72-2A1C-4010-AC36-576481C2AD47}"/>
    <cellStyle name="Comma 239" xfId="32100" xr:uid="{AF50AC7E-6306-42C2-9162-D47648DCC868}"/>
    <cellStyle name="Comma 24" xfId="130" xr:uid="{00000000-0005-0000-0000-000038010000}"/>
    <cellStyle name="Comma 24 10" xfId="6936" xr:uid="{538A48AA-ED7F-4779-84A9-F400E68D0921}"/>
    <cellStyle name="Comma 24 2" xfId="390" xr:uid="{00000000-0005-0000-0000-000039010000}"/>
    <cellStyle name="Comma 24 2 2" xfId="2815" xr:uid="{00000000-0005-0000-0000-0000A5030000}"/>
    <cellStyle name="Comma 24 2 2 2" xfId="15242" xr:uid="{C8FA041D-FF6F-45E5-8128-94D948990034}"/>
    <cellStyle name="Comma 24 2 2 3" xfId="15243" xr:uid="{E9AD45E7-4A7B-4C21-A14E-35677ADDC39D}"/>
    <cellStyle name="Comma 24 2 2 4" xfId="15241" xr:uid="{FA9FB540-991D-4BF2-B696-08DA552E2953}"/>
    <cellStyle name="Comma 24 2 3" xfId="15240" xr:uid="{88E3DDA7-2A12-4D34-A4F8-B3A043575487}"/>
    <cellStyle name="Comma 24 3" xfId="2816" xr:uid="{00000000-0005-0000-0000-0000A6030000}"/>
    <cellStyle name="Comma 24 3 2" xfId="2817" xr:uid="{00000000-0005-0000-0000-0000A7030000}"/>
    <cellStyle name="Comma 24 3 3" xfId="15244" xr:uid="{288D7BD0-230C-4839-A949-A2ABC88F1182}"/>
    <cellStyle name="Comma 24 4" xfId="2818" xr:uid="{00000000-0005-0000-0000-0000A8030000}"/>
    <cellStyle name="Comma 24 4 2" xfId="2819" xr:uid="{00000000-0005-0000-0000-0000A9030000}"/>
    <cellStyle name="Comma 24 4 3" xfId="15245" xr:uid="{DD363583-A07C-44C4-96A2-A8FD5D0AAE6D}"/>
    <cellStyle name="Comma 24 5" xfId="2814" xr:uid="{00000000-0005-0000-0000-0000A4030000}"/>
    <cellStyle name="Comma 24 5 2" xfId="15247" xr:uid="{B29135EE-132E-41E2-BFBF-24875935FAB5}"/>
    <cellStyle name="Comma 24 5 3" xfId="15246" xr:uid="{2D58E003-75B1-4834-AE91-68B35A8BE2AA}"/>
    <cellStyle name="Comma 24 6" xfId="6177" xr:uid="{00000000-0005-0000-0000-00009B020000}"/>
    <cellStyle name="Comma 24 6 2" xfId="15249" xr:uid="{EE1BFA24-7FF2-4B5B-8457-F99376521DF2}"/>
    <cellStyle name="Comma 24 6 2 2" xfId="32554" xr:uid="{977FF50A-0772-414D-AF89-C88C2A06403B}"/>
    <cellStyle name="Comma 24 6 3" xfId="15248" xr:uid="{57444F69-9539-4E43-9940-DEF37A656994}"/>
    <cellStyle name="Comma 24 7" xfId="1910" xr:uid="{00000000-0005-0000-0000-00009B020000}"/>
    <cellStyle name="Comma 24 7 2" xfId="15250" xr:uid="{35ED07EE-8EC2-4DCB-95B1-6E71E4F70B2F}"/>
    <cellStyle name="Comma 24 8" xfId="15251" xr:uid="{C6889FD3-6EC0-4795-A9BE-E13587A02234}"/>
    <cellStyle name="Comma 24 8 2" xfId="32555" xr:uid="{AD58A3A9-FCB8-4355-A661-3CA969F53E53}"/>
    <cellStyle name="Comma 24 9" xfId="15239" xr:uid="{5582EF52-0B60-4E5D-A224-44CD5173E19A}"/>
    <cellStyle name="Comma 240" xfId="32097" xr:uid="{90FE4EFB-DC12-4282-83BD-698669748591}"/>
    <cellStyle name="Comma 241" xfId="32099" xr:uid="{A6A9041D-5A43-42E0-A73A-917E023946DE}"/>
    <cellStyle name="Comma 242" xfId="32096" xr:uid="{8F19B8E4-3F0A-4B04-9605-6E432FD85CB4}"/>
    <cellStyle name="Comma 243" xfId="32098" xr:uid="{453C5E4B-3948-47CD-AF68-2343918A127F}"/>
    <cellStyle name="Comma 244" xfId="32108" xr:uid="{1BF79D9F-8665-480E-8DBE-2EC3B3A1FBF7}"/>
    <cellStyle name="Comma 245" xfId="32106" xr:uid="{D2D2C737-74C5-4589-B728-DBF9E14F2FA0}"/>
    <cellStyle name="Comma 246" xfId="6661" xr:uid="{9E20443A-AF06-476C-B24D-5F4BBC22FE86}"/>
    <cellStyle name="Comma 247" xfId="32039" xr:uid="{E10F25A5-2377-45DD-A13D-D2B2646AF7CB}"/>
    <cellStyle name="Comma 248" xfId="32117" xr:uid="{7A290730-C9EF-4941-A0F8-092B6332B555}"/>
    <cellStyle name="Comma 249" xfId="32120" xr:uid="{0BBCCFB2-311C-4516-A691-19985524E453}"/>
    <cellStyle name="Comma 25" xfId="391" xr:uid="{00000000-0005-0000-0000-00003A010000}"/>
    <cellStyle name="Comma 25 2" xfId="2821" xr:uid="{00000000-0005-0000-0000-0000AB030000}"/>
    <cellStyle name="Comma 25 2 2" xfId="15253" xr:uid="{1B5B3F25-A295-4C7A-A1E1-72AC0D4253DF}"/>
    <cellStyle name="Comma 25 3" xfId="2822" xr:uid="{00000000-0005-0000-0000-0000AC030000}"/>
    <cellStyle name="Comma 25 3 2" xfId="2823" xr:uid="{00000000-0005-0000-0000-0000AD030000}"/>
    <cellStyle name="Comma 25 3 2 2" xfId="15255" xr:uid="{29F701C1-ACA7-4D9B-8B1C-CA05C3E632A3}"/>
    <cellStyle name="Comma 25 3 3" xfId="15254" xr:uid="{EC4D6D92-4747-4671-A007-84BE72DC03A4}"/>
    <cellStyle name="Comma 25 4" xfId="2820" xr:uid="{00000000-0005-0000-0000-0000AA030000}"/>
    <cellStyle name="Comma 25 4 2" xfId="15257" xr:uid="{B2BD0E7B-3791-46A7-83E6-59B2589B7756}"/>
    <cellStyle name="Comma 25 4 3" xfId="15256" xr:uid="{2330890F-F3D1-4E28-A947-F92119FCDB65}"/>
    <cellStyle name="Comma 25 5" xfId="6192" xr:uid="{00000000-0005-0000-0000-00009E020000}"/>
    <cellStyle name="Comma 25 5 2" xfId="15259" xr:uid="{23BA946D-A41A-4F06-95D6-D99A579D3EEF}"/>
    <cellStyle name="Comma 25 5 2 2" xfId="15260" xr:uid="{8A7737A3-7517-4AFD-A7A5-59D67053809F}"/>
    <cellStyle name="Comma 25 5 3" xfId="15258" xr:uid="{5AFD942B-0338-45B6-B00B-B95AD701CE59}"/>
    <cellStyle name="Comma 25 6" xfId="1934" xr:uid="{00000000-0005-0000-0000-00009E020000}"/>
    <cellStyle name="Comma 25 6 2" xfId="15261" xr:uid="{167D4618-D0B1-40B4-A08B-903D436B9068}"/>
    <cellStyle name="Comma 25 7" xfId="15262" xr:uid="{AB1FA4E9-869A-461D-8DB3-6513BA29526C}"/>
    <cellStyle name="Comma 25 8" xfId="15252" xr:uid="{5BD5805D-958F-47FC-8D3D-4641650A8A72}"/>
    <cellStyle name="Comma 25 9" xfId="6943" xr:uid="{622AEAAA-9B9E-4DDA-86BE-BB0358881AF8}"/>
    <cellStyle name="Comma 250" xfId="33298" xr:uid="{9C9AEADD-A9C2-45D1-8274-D821B0ABDDC2}"/>
    <cellStyle name="Comma 251" xfId="33302" xr:uid="{A1280F7B-6ACC-4CE3-8C36-A1CF61260B2E}"/>
    <cellStyle name="Comma 252" xfId="33306" xr:uid="{9133B26E-5900-4F6E-A4CC-3210CCEE34D4}"/>
    <cellStyle name="Comma 26" xfId="392" xr:uid="{00000000-0005-0000-0000-00003B010000}"/>
    <cellStyle name="Comma 26 2" xfId="2825" xr:uid="{00000000-0005-0000-0000-0000AF030000}"/>
    <cellStyle name="Comma 26 2 2" xfId="15264" xr:uid="{DACB7D5C-78AF-4FED-8E0C-5BF71E25D8AF}"/>
    <cellStyle name="Comma 26 3" xfId="2826" xr:uid="{00000000-0005-0000-0000-0000B0030000}"/>
    <cellStyle name="Comma 26 3 2" xfId="2827" xr:uid="{00000000-0005-0000-0000-0000B1030000}"/>
    <cellStyle name="Comma 26 3 3" xfId="15265" xr:uid="{8B1D3154-FDC1-4FA1-84F3-FC0F6DCE4CD3}"/>
    <cellStyle name="Comma 26 4" xfId="2828" xr:uid="{00000000-0005-0000-0000-0000B2030000}"/>
    <cellStyle name="Comma 26 4 2" xfId="2829" xr:uid="{00000000-0005-0000-0000-0000B3030000}"/>
    <cellStyle name="Comma 26 4 3" xfId="15266" xr:uid="{B3A94A24-F56A-464C-836F-BC8D475F394C}"/>
    <cellStyle name="Comma 26 5" xfId="2824" xr:uid="{00000000-0005-0000-0000-0000AE030000}"/>
    <cellStyle name="Comma 26 5 2" xfId="15268" xr:uid="{C15AFE94-0392-4CFE-AFF7-8A0145970255}"/>
    <cellStyle name="Comma 26 5 3" xfId="15267" xr:uid="{9E06A194-7FF8-4FE4-9D98-E78B803C1E93}"/>
    <cellStyle name="Comma 26 6" xfId="6181" xr:uid="{00000000-0005-0000-0000-0000A3020000}"/>
    <cellStyle name="Comma 26 6 2" xfId="15270" xr:uid="{4A2F687A-B917-4444-8517-BAFCF502F338}"/>
    <cellStyle name="Comma 26 6 2 2" xfId="15271" xr:uid="{9936080B-4C63-40E2-8304-70A2F4ABBA54}"/>
    <cellStyle name="Comma 26 6 3" xfId="15269" xr:uid="{FD86708B-E8D7-4FD6-B88F-089D23A9B5C6}"/>
    <cellStyle name="Comma 26 7" xfId="1920" xr:uid="{00000000-0005-0000-0000-0000A3020000}"/>
    <cellStyle name="Comma 26 7 2" xfId="15272" xr:uid="{0A1C1B4C-05DF-42AF-A2FD-B3CC5B780A6B}"/>
    <cellStyle name="Comma 26 8" xfId="15263" xr:uid="{C14ED58B-D6F9-4D28-9D9C-595C4817F550}"/>
    <cellStyle name="Comma 26 9" xfId="6946" xr:uid="{BC84DC2C-3824-4771-9BA5-E6E1C4E03E62}"/>
    <cellStyle name="Comma 27" xfId="126" xr:uid="{00000000-0005-0000-0000-00003C010000}"/>
    <cellStyle name="Comma 27 10" xfId="6948" xr:uid="{09201E9D-D090-4C08-A1B4-4780D75E6F99}"/>
    <cellStyle name="Comma 27 2" xfId="2831" xr:uid="{00000000-0005-0000-0000-0000B5030000}"/>
    <cellStyle name="Comma 27 2 2" xfId="15275" xr:uid="{2DA6356F-2CAC-4085-B192-B71BF68135E0}"/>
    <cellStyle name="Comma 27 2 3" xfId="15276" xr:uid="{676AB0E2-77D0-483A-AFBB-E052E526CA9D}"/>
    <cellStyle name="Comma 27 2 4" xfId="15277" xr:uid="{61EB0A8D-25AC-4595-9EDE-AEA957C308A0}"/>
    <cellStyle name="Comma 27 2 5" xfId="15278" xr:uid="{A6A88B6A-4BF8-40A5-8988-170E378FF930}"/>
    <cellStyle name="Comma 27 2 6" xfId="15279" xr:uid="{51803A10-6627-4444-86BD-4635F97DE098}"/>
    <cellStyle name="Comma 27 2 7" xfId="15274" xr:uid="{5C2A4E4B-CDF4-476A-A63E-535D039FF715}"/>
    <cellStyle name="Comma 27 3" xfId="2832" xr:uid="{00000000-0005-0000-0000-0000B6030000}"/>
    <cellStyle name="Comma 27 3 2" xfId="2833" xr:uid="{00000000-0005-0000-0000-0000B7030000}"/>
    <cellStyle name="Comma 27 3 3" xfId="15280" xr:uid="{5021BE4C-32FE-4863-9F78-021520B42BA2}"/>
    <cellStyle name="Comma 27 4" xfId="2834" xr:uid="{00000000-0005-0000-0000-0000B8030000}"/>
    <cellStyle name="Comma 27 4 2" xfId="2835" xr:uid="{00000000-0005-0000-0000-0000B9030000}"/>
    <cellStyle name="Comma 27 4 3" xfId="15281" xr:uid="{DEE7A2E1-BDF8-421E-A443-7C74A53E936A}"/>
    <cellStyle name="Comma 27 5" xfId="2830" xr:uid="{00000000-0005-0000-0000-0000B4030000}"/>
    <cellStyle name="Comma 27 5 2" xfId="15283" xr:uid="{04D58136-CE34-4D3D-86F3-DE29DC6F5476}"/>
    <cellStyle name="Comma 27 5 3" xfId="15282" xr:uid="{BD24E55D-A44D-4CE8-8A8E-51E5AE5668F3}"/>
    <cellStyle name="Comma 27 6" xfId="6182" xr:uid="{00000000-0005-0000-0000-0000A6020000}"/>
    <cellStyle name="Comma 27 6 2" xfId="15285" xr:uid="{54D53C08-BBD5-498A-9160-D0B66AD1D420}"/>
    <cellStyle name="Comma 27 6 2 2" xfId="15286" xr:uid="{5229786F-28D8-4A6B-A46D-10E4F6D9485A}"/>
    <cellStyle name="Comma 27 6 3" xfId="15284" xr:uid="{D1CE52B8-AF71-4C6E-9C35-FC404C1CA5CC}"/>
    <cellStyle name="Comma 27 7" xfId="1922" xr:uid="{00000000-0005-0000-0000-0000A6020000}"/>
    <cellStyle name="Comma 27 7 2" xfId="15287" xr:uid="{44CED37F-5D5A-45AE-AD28-38B8A0F29B9E}"/>
    <cellStyle name="Comma 27 8" xfId="15288" xr:uid="{88D16BF9-BD8E-498F-8B04-AED2CDEB84FA}"/>
    <cellStyle name="Comma 27 8 2" xfId="15289" xr:uid="{5732C496-B525-46C4-ABC3-9DF9BD208F80}"/>
    <cellStyle name="Comma 27 9" xfId="15273" xr:uid="{42C3D966-4D44-4482-8AFC-2F7BD6DC344C}"/>
    <cellStyle name="Comma 28" xfId="518" xr:uid="{00000000-0005-0000-0000-00003D010000}"/>
    <cellStyle name="Comma 28 2" xfId="2837" xr:uid="{00000000-0005-0000-0000-0000BB030000}"/>
    <cellStyle name="Comma 28 2 2" xfId="15291" xr:uid="{F75CD349-9776-4F5A-92E4-FEAE2366E5D9}"/>
    <cellStyle name="Comma 28 3" xfId="2838" xr:uid="{00000000-0005-0000-0000-0000BC030000}"/>
    <cellStyle name="Comma 28 3 2" xfId="2839" xr:uid="{00000000-0005-0000-0000-0000BD030000}"/>
    <cellStyle name="Comma 28 3 3" xfId="15292" xr:uid="{95DD426C-CF52-455A-9781-90CDD07956A9}"/>
    <cellStyle name="Comma 28 4" xfId="2840" xr:uid="{00000000-0005-0000-0000-0000BE030000}"/>
    <cellStyle name="Comma 28 4 2" xfId="2841" xr:uid="{00000000-0005-0000-0000-0000BF030000}"/>
    <cellStyle name="Comma 28 4 3" xfId="15293" xr:uid="{A775CE61-9046-4534-B254-111986FA8022}"/>
    <cellStyle name="Comma 28 5" xfId="2836" xr:uid="{00000000-0005-0000-0000-0000BA030000}"/>
    <cellStyle name="Comma 28 5 2" xfId="15295" xr:uid="{4235E4D1-03AF-4365-BD1C-7B5572CDD8EA}"/>
    <cellStyle name="Comma 28 5 3" xfId="15294" xr:uid="{4D3A18A8-9D1B-43EE-8B0E-BE4C69264A9B}"/>
    <cellStyle name="Comma 28 6" xfId="6175" xr:uid="{00000000-0005-0000-0000-0000A9020000}"/>
    <cellStyle name="Comma 28 6 2" xfId="15297" xr:uid="{1CD741CE-5079-4B88-827F-F2871BC0F8F7}"/>
    <cellStyle name="Comma 28 6 2 2" xfId="15298" xr:uid="{46BB5B4A-327C-411C-8864-56EC53D834C0}"/>
    <cellStyle name="Comma 28 6 3" xfId="15296" xr:uid="{59D9B323-1E6C-4387-9A2B-2327AAE5ECE4}"/>
    <cellStyle name="Comma 28 7" xfId="1907" xr:uid="{00000000-0005-0000-0000-0000A9020000}"/>
    <cellStyle name="Comma 28 7 2" xfId="15299" xr:uid="{B249CFA8-61E3-4994-A471-AEC978C7C125}"/>
    <cellStyle name="Comma 28 8" xfId="15290" xr:uid="{B56657D8-082B-4985-A797-6E0FBE81FC38}"/>
    <cellStyle name="Comma 28 9" xfId="6950" xr:uid="{FD87571C-7D7E-4E19-A3BA-C88498FC8AC3}"/>
    <cellStyle name="Comma 29" xfId="50" xr:uid="{00000000-0005-0000-0000-00003E010000}"/>
    <cellStyle name="Comma 29 2" xfId="908" xr:uid="{00000000-0005-0000-0000-00003E010000}"/>
    <cellStyle name="Comma 29 2 2" xfId="1551" xr:uid="{00000000-0005-0000-0000-00003E010000}"/>
    <cellStyle name="Comma 29 2 3" xfId="2843" xr:uid="{00000000-0005-0000-0000-0000C1030000}"/>
    <cellStyle name="Comma 29 2 4" xfId="15301" xr:uid="{5EE8073D-E920-475D-9AF6-FC471119ACF2}"/>
    <cellStyle name="Comma 29 3" xfId="1330" xr:uid="{00000000-0005-0000-0000-00003E010000}"/>
    <cellStyle name="Comma 29 3 2" xfId="2845" xr:uid="{00000000-0005-0000-0000-0000C3030000}"/>
    <cellStyle name="Comma 29 3 3" xfId="2844" xr:uid="{00000000-0005-0000-0000-0000C2030000}"/>
    <cellStyle name="Comma 29 3 4" xfId="15302" xr:uid="{4CDC331E-24FC-447B-B8A3-49F3C5C163D2}"/>
    <cellStyle name="Comma 29 4" xfId="2846" xr:uid="{00000000-0005-0000-0000-0000C4030000}"/>
    <cellStyle name="Comma 29 4 2" xfId="2847" xr:uid="{00000000-0005-0000-0000-0000C5030000}"/>
    <cellStyle name="Comma 29 4 3" xfId="15303" xr:uid="{2D90379C-DB96-4A5C-90AD-E0CEB86E8837}"/>
    <cellStyle name="Comma 29 5" xfId="2842" xr:uid="{00000000-0005-0000-0000-0000C0030000}"/>
    <cellStyle name="Comma 29 5 2" xfId="15305" xr:uid="{20EF1F90-ECC8-450F-B286-C56CAA1352A2}"/>
    <cellStyle name="Comma 29 5 3" xfId="15304" xr:uid="{2936D49E-E743-43C6-8B4B-D8A7BDB7BB8A}"/>
    <cellStyle name="Comma 29 6" xfId="6180" xr:uid="{00000000-0005-0000-0000-0000AC020000}"/>
    <cellStyle name="Comma 29 6 2" xfId="15307" xr:uid="{6D84EAB4-37B7-4867-AC71-2ABFE75F80B1}"/>
    <cellStyle name="Comma 29 6 2 2" xfId="15308" xr:uid="{FE4063B3-DA48-41C9-A97A-8FC774644C71}"/>
    <cellStyle name="Comma 29 6 3" xfId="15306" xr:uid="{097C8485-ADB8-4E22-859D-3CEAF77F2E69}"/>
    <cellStyle name="Comma 29 7" xfId="1918" xr:uid="{00000000-0005-0000-0000-0000AC020000}"/>
    <cellStyle name="Comma 29 7 2" xfId="15309" xr:uid="{7F6E8BEA-E8AB-49C2-A665-8B5534B4B0F4}"/>
    <cellStyle name="Comma 29 8" xfId="15300" xr:uid="{57087860-BB88-4E85-897C-6A14D2FA20DA}"/>
    <cellStyle name="Comma 29 9" xfId="6952" xr:uid="{23DE6449-23A3-44B4-A979-3548B5199899}"/>
    <cellStyle name="Comma 3" xfId="44" xr:uid="{00000000-0005-0000-0000-00003F010000}"/>
    <cellStyle name="Comma 3 10" xfId="15311" xr:uid="{600BD6A8-7683-489D-98C7-959D225D4884}"/>
    <cellStyle name="Comma 3 11" xfId="15312" xr:uid="{C6D5FD35-6C32-4E5B-BF58-2C451ECF65A5}"/>
    <cellStyle name="Comma 3 12" xfId="15313" xr:uid="{823C2F96-8778-4ED7-8A77-07A0C7C02D59}"/>
    <cellStyle name="Comma 3 13" xfId="15314" xr:uid="{9277DF3E-71F5-4ABA-86A8-B8A6A578E443}"/>
    <cellStyle name="Comma 3 14" xfId="15315" xr:uid="{C65BB312-763D-4522-AABF-B563B311FC70}"/>
    <cellStyle name="Comma 3 15" xfId="15310" xr:uid="{15419CE1-F54D-4BC4-8803-F8C4F9A23DAD}"/>
    <cellStyle name="Comma 3 16" xfId="6991" xr:uid="{B5210A6A-FC91-43FD-937F-4CF809EE2846}"/>
    <cellStyle name="Comma 3 17" xfId="6756" xr:uid="{2688A1AC-46B6-4365-8057-5B3D90E4DAB0}"/>
    <cellStyle name="Comma 3 2" xfId="59" xr:uid="{00000000-0005-0000-0000-000040010000}"/>
    <cellStyle name="Comma 3 2 10" xfId="15317" xr:uid="{272BDA81-E235-405C-AC69-41B36150F027}"/>
    <cellStyle name="Comma 3 2 11" xfId="15318" xr:uid="{940DD113-1A30-4E2C-831C-3732DE63B008}"/>
    <cellStyle name="Comma 3 2 12" xfId="15316" xr:uid="{7D19BF81-56F1-461F-8762-CEAACBA232DF}"/>
    <cellStyle name="Comma 3 2 13" xfId="32146" xr:uid="{EE5AB37F-7490-4ABD-B131-9FDB7B662849}"/>
    <cellStyle name="Comma 3 2 14" xfId="32127" xr:uid="{C9A868CA-775A-452D-A9B3-57F007F14332}"/>
    <cellStyle name="Comma 3 2 2" xfId="394" xr:uid="{00000000-0005-0000-0000-000041010000}"/>
    <cellStyle name="Comma 3 2 2 2" xfId="1445" xr:uid="{00000000-0005-0000-0000-000041010000}"/>
    <cellStyle name="Comma 3 2 2 2 2" xfId="2850" xr:uid="{00000000-0005-0000-0000-0000C9030000}"/>
    <cellStyle name="Comma 3 2 2 2 3" xfId="15320" xr:uid="{EF16AECA-7337-4C34-8471-50D678061E36}"/>
    <cellStyle name="Comma 3 2 2 3" xfId="1247" xr:uid="{00000000-0005-0000-0000-000057000000}"/>
    <cellStyle name="Comma 3 2 2 3 2" xfId="6338" xr:uid="{00000000-0005-0000-0000-0000C8030000}"/>
    <cellStyle name="Comma 3 2 2 3 3" xfId="5782" xr:uid="{00000000-0005-0000-0000-0000D7030000}"/>
    <cellStyle name="Comma 3 2 2 3 4" xfId="2849" xr:uid="{00000000-0005-0000-0000-0000C8030000}"/>
    <cellStyle name="Comma 3 2 2 3 5" xfId="15321" xr:uid="{D962C62E-39DF-403A-BE22-43FFDD3546C5}"/>
    <cellStyle name="Comma 3 2 2 4" xfId="6139" xr:uid="{00000000-0005-0000-0000-000059000000}"/>
    <cellStyle name="Comma 3 2 2 4 2" xfId="15323" xr:uid="{C68FA977-CC46-41AD-AEFD-D3F3185F65D8}"/>
    <cellStyle name="Comma 3 2 2 4 2 2" xfId="15324" xr:uid="{A6DA80BE-FDCA-4F5C-9261-51A86AAD2E60}"/>
    <cellStyle name="Comma 3 2 2 4 3" xfId="15322" xr:uid="{CE96B35C-FEE4-455C-9A64-58779EF7B66B}"/>
    <cellStyle name="Comma 3 2 2 5" xfId="15325" xr:uid="{7D23D2A1-9855-4305-AF77-E0650AE5E3CE}"/>
    <cellStyle name="Comma 3 2 2 6" xfId="15326" xr:uid="{8DE737D6-9628-439B-BBDB-5A3DBA3D5557}"/>
    <cellStyle name="Comma 3 2 2 7" xfId="15327" xr:uid="{2FA2BEE5-67E9-466F-87D6-B02D0A5DAC16}"/>
    <cellStyle name="Comma 3 2 2 8" xfId="15328" xr:uid="{CAF9A48B-6210-4B68-A976-4605BC962FA5}"/>
    <cellStyle name="Comma 3 2 2 8 2" xfId="15329" xr:uid="{A816303E-1A40-48BC-871C-063A56F2A7BF}"/>
    <cellStyle name="Comma 3 2 2 9" xfId="15319" xr:uid="{76C67B0F-C310-47A8-A327-B89CC36C1FF5}"/>
    <cellStyle name="Comma 3 2 3" xfId="1337" xr:uid="{00000000-0005-0000-0000-000040010000}"/>
    <cellStyle name="Comma 3 2 3 2" xfId="2851" xr:uid="{00000000-0005-0000-0000-0000CA030000}"/>
    <cellStyle name="Comma 3 2 3 2 2" xfId="15331" xr:uid="{04B53BF7-556F-4BFB-AB1C-9B037411BAEE}"/>
    <cellStyle name="Comma 3 2 3 3" xfId="15332" xr:uid="{B998EE28-984E-4FCB-9DF0-60EA979CD126}"/>
    <cellStyle name="Comma 3 2 3 4" xfId="15333" xr:uid="{2FF41B55-3E91-4DE4-84CC-4D855C1A0EFD}"/>
    <cellStyle name="Comma 3 2 3 5" xfId="15330" xr:uid="{D34D29D3-A74E-4169-96A4-24ABE38498A0}"/>
    <cellStyle name="Comma 3 2 4" xfId="1676" xr:uid="{00000000-0005-0000-0000-000002000000}"/>
    <cellStyle name="Comma 3 2 4 2" xfId="2852" xr:uid="{00000000-0005-0000-0000-0000CB030000}"/>
    <cellStyle name="Comma 3 2 4 2 2" xfId="15335" xr:uid="{962F214A-D967-4ECD-885C-B52D3C2A2792}"/>
    <cellStyle name="Comma 3 2 4 3" xfId="15334" xr:uid="{8D77D2CF-F1E4-4FFA-BC03-7C6CE104A3CF}"/>
    <cellStyle name="Comma 3 2 5" xfId="1786" xr:uid="{00000000-0005-0000-0000-000011000000}"/>
    <cellStyle name="Comma 3 2 5 2" xfId="2853" xr:uid="{00000000-0005-0000-0000-0000CC030000}"/>
    <cellStyle name="Comma 3 2 5 3" xfId="15336" xr:uid="{6DF9D6D2-4724-442E-BFEE-C51FFB3FAB25}"/>
    <cellStyle name="Comma 3 2 6" xfId="2854" xr:uid="{00000000-0005-0000-0000-0000CD030000}"/>
    <cellStyle name="Comma 3 2 6 2" xfId="15337" xr:uid="{3034A3C1-901E-4F4D-AE9F-93D9AD4FB369}"/>
    <cellStyle name="Comma 3 2 7" xfId="2848" xr:uid="{00000000-0005-0000-0000-0000C7030000}"/>
    <cellStyle name="Comma 3 2 7 2" xfId="6337" xr:uid="{00000000-0005-0000-0000-0000C7030000}"/>
    <cellStyle name="Comma 3 2 7 3" xfId="6039" xr:uid="{00000000-0005-0000-0000-000059000000}"/>
    <cellStyle name="Comma 3 2 7 3 2" xfId="15339" xr:uid="{95C97AAD-7A21-4A1C-AE94-07685ECD74E3}"/>
    <cellStyle name="Comma 3 2 7 4" xfId="15340" xr:uid="{E8BE63D0-BA29-47CA-B87F-338FFFADDBEE}"/>
    <cellStyle name="Comma 3 2 7 5" xfId="15338" xr:uid="{7EF6B625-9E16-4785-98D8-AA5168A7494A}"/>
    <cellStyle name="Comma 3 2 8" xfId="5993" xr:uid="{00000000-0005-0000-0000-000011000000}"/>
    <cellStyle name="Comma 3 2 8 2" xfId="15342" xr:uid="{3B6CF07D-B3CB-424D-8370-67625180841A}"/>
    <cellStyle name="Comma 3 2 8 3" xfId="15341" xr:uid="{ADEB6373-4881-48CD-998D-4CB795F6C387}"/>
    <cellStyle name="Comma 3 2 9" xfId="15343" xr:uid="{C8FCA0D7-F190-4DAA-B874-D1C67E58520B}"/>
    <cellStyle name="Comma 3 3" xfId="395" xr:uid="{00000000-0005-0000-0000-000042010000}"/>
    <cellStyle name="Comma 3 3 2" xfId="1446" xr:uid="{00000000-0005-0000-0000-000042010000}"/>
    <cellStyle name="Comma 3 3 2 2" xfId="2857" xr:uid="{00000000-0005-0000-0000-0000D0030000}"/>
    <cellStyle name="Comma 3 3 2 2 2" xfId="15346" xr:uid="{C41A6AD6-1B4C-44A8-9771-F23D3CEADA5F}"/>
    <cellStyle name="Comma 3 3 2 3" xfId="2856" xr:uid="{00000000-0005-0000-0000-0000CF030000}"/>
    <cellStyle name="Comma 3 3 2 3 2" xfId="15347" xr:uid="{16E17BB5-4CD4-4C4D-B268-DF081E1A819A}"/>
    <cellStyle name="Comma 3 3 2 4" xfId="15345" xr:uid="{3C8765D9-C6D1-4A46-9822-91A1DA7426AB}"/>
    <cellStyle name="Comma 3 3 3" xfId="1168" xr:uid="{00000000-0005-0000-0000-000056000000}"/>
    <cellStyle name="Comma 3 3 3 2" xfId="2859" xr:uid="{00000000-0005-0000-0000-0000D2030000}"/>
    <cellStyle name="Comma 3 3 3 3" xfId="2858" xr:uid="{00000000-0005-0000-0000-0000D1030000}"/>
    <cellStyle name="Comma 3 3 3 4" xfId="15348" xr:uid="{B4EA6F00-9EAF-4A76-8D2B-6221FB6EA818}"/>
    <cellStyle name="Comma 3 3 4" xfId="2855" xr:uid="{00000000-0005-0000-0000-0000CE030000}"/>
    <cellStyle name="Comma 3 3 4 2" xfId="6339" xr:uid="{00000000-0005-0000-0000-0000CE030000}"/>
    <cellStyle name="Comma 3 3 4 3" xfId="5783" xr:uid="{00000000-0005-0000-0000-0000E1030000}"/>
    <cellStyle name="Comma 3 3 4 4" xfId="15350" xr:uid="{09E0326D-17EC-4297-93BC-96528EC4CDFA}"/>
    <cellStyle name="Comma 3 3 4 5" xfId="15349" xr:uid="{2680FC84-5605-42F2-BED6-D2BB43AE620D}"/>
    <cellStyle name="Comma 3 3 5" xfId="5784" xr:uid="{00000000-0005-0000-0000-0000E2030000}"/>
    <cellStyle name="Comma 3 3 5 2" xfId="15351" xr:uid="{C627D58F-423E-447F-8F7A-37D768C02F89}"/>
    <cellStyle name="Comma 3 3 6" xfId="5964" xr:uid="{00000000-0005-0000-0000-000058000000}"/>
    <cellStyle name="Comma 3 3 6 2" xfId="15353" xr:uid="{F7B35982-3059-4038-9805-01B50D1ACAFC}"/>
    <cellStyle name="Comma 3 3 6 2 2" xfId="15354" xr:uid="{AC4ACDE5-8AD6-4968-BDA5-88E3B17C39C6}"/>
    <cellStyle name="Comma 3 3 6 3" xfId="15352" xr:uid="{EE39CB23-C73C-493A-A28A-04E111D125E0}"/>
    <cellStyle name="Comma 3 3 7" xfId="15355" xr:uid="{7F00027B-8D24-4723-93F0-A038F7BD24CA}"/>
    <cellStyle name="Comma 3 3 8" xfId="15356" xr:uid="{62EDEE24-467B-4DFE-9998-99A6D139C941}"/>
    <cellStyle name="Comma 3 3 8 2" xfId="15357" xr:uid="{EA2262F9-0978-4801-8197-590560E825C8}"/>
    <cellStyle name="Comma 3 3 9" xfId="15344" xr:uid="{7777AED6-8FE8-4510-8E07-FF128F4F6F73}"/>
    <cellStyle name="Comma 3 4" xfId="396" xr:uid="{00000000-0005-0000-0000-000043010000}"/>
    <cellStyle name="Comma 3 4 2" xfId="2861" xr:uid="{00000000-0005-0000-0000-0000D4030000}"/>
    <cellStyle name="Comma 3 4 2 2" xfId="15360" xr:uid="{711B41A2-E2E3-4E0A-BB32-DBBDDDF27EE5}"/>
    <cellStyle name="Comma 3 4 2 3" xfId="15361" xr:uid="{E7B4C159-E996-4ADB-93E0-CEB3772DB24F}"/>
    <cellStyle name="Comma 3 4 2 4" xfId="15359" xr:uid="{9CAAEAE2-6150-46CE-BD6D-6DF6F4A4A903}"/>
    <cellStyle name="Comma 3 4 3" xfId="2862" xr:uid="{00000000-0005-0000-0000-0000D5030000}"/>
    <cellStyle name="Comma 3 4 3 2" xfId="15362" xr:uid="{71621611-0D8B-4F91-AEAB-A485D60AD732}"/>
    <cellStyle name="Comma 3 4 4" xfId="2860" xr:uid="{00000000-0005-0000-0000-0000D3030000}"/>
    <cellStyle name="Comma 3 4 4 2" xfId="15363" xr:uid="{CFF7BD3E-992E-4C31-B8C8-E2BADCEDA254}"/>
    <cellStyle name="Comma 3 4 5" xfId="15364" xr:uid="{8594C65E-D070-4E86-85F8-B61998F01F47}"/>
    <cellStyle name="Comma 3 4 6" xfId="15365" xr:uid="{C6E4BCC5-B7CD-4A16-B828-EE010175D922}"/>
    <cellStyle name="Comma 3 4 7" xfId="15366" xr:uid="{80BE8C77-9096-444D-B4E7-B43D110838C7}"/>
    <cellStyle name="Comma 3 4 8" xfId="15358" xr:uid="{36322E38-D5D6-4201-8B1B-77C7A1A6EE85}"/>
    <cellStyle name="Comma 3 5" xfId="393" xr:uid="{00000000-0005-0000-0000-000044010000}"/>
    <cellStyle name="Comma 3 5 2" xfId="2863" xr:uid="{00000000-0005-0000-0000-0000D6030000}"/>
    <cellStyle name="Comma 3 5 2 2" xfId="15368" xr:uid="{1AE1E32A-F4E2-4089-9A63-BA5818B0191C}"/>
    <cellStyle name="Comma 3 5 3" xfId="15369" xr:uid="{7CF952F0-0C7B-4FB3-9482-5BAB7A8A6E62}"/>
    <cellStyle name="Comma 3 5 4" xfId="15370" xr:uid="{E7E99558-5304-4CF2-BF44-AB057CF77E63}"/>
    <cellStyle name="Comma 3 5 5" xfId="15371" xr:uid="{E8CF4335-6618-4BB9-9765-0380906C9EA8}"/>
    <cellStyle name="Comma 3 5 6" xfId="15372" xr:uid="{791D224E-165F-4726-B1BA-B1627C0BF133}"/>
    <cellStyle name="Comma 3 5 7" xfId="15367" xr:uid="{FDCDBFEB-2C30-410A-8723-E3900418A247}"/>
    <cellStyle name="Comma 3 6" xfId="1324" xr:uid="{00000000-0005-0000-0000-00003F010000}"/>
    <cellStyle name="Comma 3 6 2" xfId="2865" xr:uid="{00000000-0005-0000-0000-0000D8030000}"/>
    <cellStyle name="Comma 3 6 2 2" xfId="2866" xr:uid="{00000000-0005-0000-0000-0000D9030000}"/>
    <cellStyle name="Comma 3 6 2 3" xfId="15374" xr:uid="{D5EA9F4F-7692-404E-A667-4EDBBAE67178}"/>
    <cellStyle name="Comma 3 6 3" xfId="2867" xr:uid="{00000000-0005-0000-0000-0000DA030000}"/>
    <cellStyle name="Comma 3 6 3 2" xfId="15375" xr:uid="{1E20F15B-909C-4B28-BA13-4154DEBC1A2A}"/>
    <cellStyle name="Comma 3 6 4" xfId="2864" xr:uid="{00000000-0005-0000-0000-0000D7030000}"/>
    <cellStyle name="Comma 3 6 4 2" xfId="15376" xr:uid="{6333BEA0-8638-492F-BE3A-43B90633A250}"/>
    <cellStyle name="Comma 3 6 5" xfId="15377" xr:uid="{AD50BADD-71DB-4E96-B1FE-601AEDC191A8}"/>
    <cellStyle name="Comma 3 6 6" xfId="15373" xr:uid="{BC1ACA36-5364-4FD4-8BC4-948900FAEFF7}"/>
    <cellStyle name="Comma 3 7" xfId="1722" xr:uid="{00000000-0005-0000-0000-000022000000}"/>
    <cellStyle name="Comma 3 7 2" xfId="2869" xr:uid="{00000000-0005-0000-0000-0000DC030000}"/>
    <cellStyle name="Comma 3 7 3" xfId="2868" xr:uid="{00000000-0005-0000-0000-0000DB030000}"/>
    <cellStyle name="Comma 3 7 4" xfId="15378" xr:uid="{CE77CA13-5BDE-40DB-8A40-6C6F918A963D}"/>
    <cellStyle name="Comma 3 8" xfId="1944" xr:uid="{00000000-0005-0000-0000-00005C000000}"/>
    <cellStyle name="Comma 3 8 2" xfId="15379" xr:uid="{A84B4C03-12DF-4C26-B18E-FAB8724C7A25}"/>
    <cellStyle name="Comma 3 9" xfId="5331" xr:uid="{00000000-0005-0000-0000-000002000000}"/>
    <cellStyle name="Comma 3 9 2" xfId="6622" xr:uid="{00000000-0005-0000-0000-000002000000}"/>
    <cellStyle name="Comma 3 9 3" xfId="5913" xr:uid="{00000000-0005-0000-0000-000011000000}"/>
    <cellStyle name="Comma 3 9 4" xfId="15381" xr:uid="{8FB7A14C-2A84-4E50-B9D7-FD63CD8DD35E}"/>
    <cellStyle name="Comma 3 9 5" xfId="15380" xr:uid="{91C63F3F-3C36-486A-B261-4ECC56757480}"/>
    <cellStyle name="Comma 3*" xfId="15382" xr:uid="{CE94EC32-EAE3-4719-AA0D-21F1D7CF3CE9}"/>
    <cellStyle name="Comma 3_Exact" xfId="397" xr:uid="{00000000-0005-0000-0000-000045010000}"/>
    <cellStyle name="Comma 30" xfId="54" xr:uid="{00000000-0005-0000-0000-000046010000}"/>
    <cellStyle name="Comma 30 2" xfId="909" xr:uid="{00000000-0005-0000-0000-000046010000}"/>
    <cellStyle name="Comma 30 2 2" xfId="1552" xr:uid="{00000000-0005-0000-0000-000046010000}"/>
    <cellStyle name="Comma 30 2 3" xfId="2871" xr:uid="{00000000-0005-0000-0000-0000DF030000}"/>
    <cellStyle name="Comma 30 2 4" xfId="15384" xr:uid="{0F41679C-749C-424C-BB57-DF8AFE6E98F4}"/>
    <cellStyle name="Comma 30 3" xfId="1334" xr:uid="{00000000-0005-0000-0000-000046010000}"/>
    <cellStyle name="Comma 30 3 2" xfId="2872" xr:uid="{00000000-0005-0000-0000-0000E0030000}"/>
    <cellStyle name="Comma 30 3 3" xfId="15385" xr:uid="{A532B568-1417-4AE6-B41B-B9F7EF61B525}"/>
    <cellStyle name="Comma 30 4" xfId="2870" xr:uid="{00000000-0005-0000-0000-0000DE030000}"/>
    <cellStyle name="Comma 30 4 2" xfId="15387" xr:uid="{9B90BB6F-1E85-488B-9B7F-CD16CAD422B9}"/>
    <cellStyle name="Comma 30 4 3" xfId="15386" xr:uid="{6F084B8B-8820-4C37-A650-60726E8DA625}"/>
    <cellStyle name="Comma 30 5" xfId="6166" xr:uid="{00000000-0005-0000-0000-0000AF020000}"/>
    <cellStyle name="Comma 30 5 2" xfId="15389" xr:uid="{E1B1B46F-C7C0-4778-BE0F-1FDCB73A0674}"/>
    <cellStyle name="Comma 30 5 2 2" xfId="15390" xr:uid="{9658D9E5-C603-4121-B2F1-B5A8E9AEF3B6}"/>
    <cellStyle name="Comma 30 5 3" xfId="15388" xr:uid="{62A09AC2-D421-429D-B510-7058858B50CD}"/>
    <cellStyle name="Comma 30 6" xfId="1890" xr:uid="{00000000-0005-0000-0000-0000AF020000}"/>
    <cellStyle name="Comma 30 6 2" xfId="15391" xr:uid="{04EC9D47-758B-4535-BB7F-D29EFB011DF9}"/>
    <cellStyle name="Comma 30 7" xfId="15392" xr:uid="{7E42BAEE-E6D7-4533-A3CB-2526BC014261}"/>
    <cellStyle name="Comma 30 7 2" xfId="15393" xr:uid="{874D9976-E1F4-4F79-8B63-78659EBCB3A0}"/>
    <cellStyle name="Comma 30 8" xfId="15383" xr:uid="{C1E9FECC-AA82-4E44-9248-505C9AF8357A}"/>
    <cellStyle name="Comma 30 9" xfId="6954" xr:uid="{5D04CF48-6820-4384-BFF7-CE351492F75E}"/>
    <cellStyle name="Comma 31" xfId="895" xr:uid="{00000000-0005-0000-0000-000047010000}"/>
    <cellStyle name="Comma 31 2" xfId="911" xr:uid="{00000000-0005-0000-0000-000047010000}"/>
    <cellStyle name="Comma 31 2 2" xfId="1554" xr:uid="{00000000-0005-0000-0000-000047010000}"/>
    <cellStyle name="Comma 31 2 2 2" xfId="15396" xr:uid="{ED49BC96-671E-4ED2-836A-AC9CB509D3E6}"/>
    <cellStyle name="Comma 31 2 3" xfId="2873" xr:uid="{00000000-0005-0000-0000-0000E1030000}"/>
    <cellStyle name="Comma 31 2 4" xfId="15395" xr:uid="{78726E2E-3A43-404D-962D-A24488E20746}"/>
    <cellStyle name="Comma 31 3" xfId="1544" xr:uid="{00000000-0005-0000-0000-000047010000}"/>
    <cellStyle name="Comma 31 3 2" xfId="6190" xr:uid="{00000000-0005-0000-0000-0000B2020000}"/>
    <cellStyle name="Comma 31 3 2 2" xfId="15398" xr:uid="{3468EC7D-3D1B-4D27-A184-B6CBF33428E5}"/>
    <cellStyle name="Comma 31 3 3" xfId="15397" xr:uid="{6D01DFFB-915C-4FA6-BF0E-A204C2D3CB01}"/>
    <cellStyle name="Comma 31 4" xfId="1930" xr:uid="{00000000-0005-0000-0000-0000B2020000}"/>
    <cellStyle name="Comma 31 4 2" xfId="15399" xr:uid="{35038A69-C815-4F55-96BB-D8AFFBE2EF85}"/>
    <cellStyle name="Comma 31 5" xfId="15400" xr:uid="{AB54879F-4ECA-47B8-ACD7-D31FCBF724DC}"/>
    <cellStyle name="Comma 31 6" xfId="15401" xr:uid="{72F1FC94-E73A-45ED-86CF-DF9C7223007E}"/>
    <cellStyle name="Comma 31 7" xfId="15402" xr:uid="{14C436CE-CA38-4DB4-BA51-D12349BDECC3}"/>
    <cellStyle name="Comma 31 7 2" xfId="15403" xr:uid="{1DF17FDB-FCC8-45CC-AE6A-CD8F85E5E0E5}"/>
    <cellStyle name="Comma 31 8" xfId="15394" xr:uid="{05C36D41-44F7-418F-9C18-5010C4300347}"/>
    <cellStyle name="Comma 31 9" xfId="6962" xr:uid="{1FFC7947-7371-4AB5-B834-18987500554C}"/>
    <cellStyle name="Comma 32" xfId="897" xr:uid="{00000000-0005-0000-0000-000048010000}"/>
    <cellStyle name="Comma 32 2" xfId="913" xr:uid="{00000000-0005-0000-0000-000048010000}"/>
    <cellStyle name="Comma 32 2 2" xfId="1556" xr:uid="{00000000-0005-0000-0000-000048010000}"/>
    <cellStyle name="Comma 32 2 2 2" xfId="15406" xr:uid="{CC8576F5-D2F2-4BC0-9EF8-E900192C64D5}"/>
    <cellStyle name="Comma 32 2 3" xfId="2874" xr:uid="{00000000-0005-0000-0000-0000E2030000}"/>
    <cellStyle name="Comma 32 2 4" xfId="15405" xr:uid="{2CB7E569-CBA9-4BDA-AC30-1525C6521EEE}"/>
    <cellStyle name="Comma 32 3" xfId="1546" xr:uid="{00000000-0005-0000-0000-000048010000}"/>
    <cellStyle name="Comma 32 3 2" xfId="6196" xr:uid="{00000000-0005-0000-0000-0000B5020000}"/>
    <cellStyle name="Comma 32 3 2 2" xfId="15408" xr:uid="{8966094A-02C5-4D47-95C4-4C3F1B60E033}"/>
    <cellStyle name="Comma 32 3 3" xfId="15407" xr:uid="{4F6FFF91-5928-4C68-8F93-1A38747D9839}"/>
    <cellStyle name="Comma 32 4" xfId="1939" xr:uid="{00000000-0005-0000-0000-0000B5020000}"/>
    <cellStyle name="Comma 32 4 2" xfId="15409" xr:uid="{6BFEEA6E-847C-497D-8471-874ECE153095}"/>
    <cellStyle name="Comma 32 5" xfId="15410" xr:uid="{FD440BE6-ECD2-4F40-97AC-564837254D0A}"/>
    <cellStyle name="Comma 32 6" xfId="15411" xr:uid="{F798359A-1170-44D5-B239-A3DBA83C07CC}"/>
    <cellStyle name="Comma 32 7" xfId="15412" xr:uid="{A732C83A-2A1F-4AE0-8572-093223598581}"/>
    <cellStyle name="Comma 32 7 2" xfId="15413" xr:uid="{89EF1B84-3E3A-481B-A1F7-4B94F9964392}"/>
    <cellStyle name="Comma 32 8" xfId="15404" xr:uid="{55F513DD-5B0E-4FB4-95E0-38B195EF6143}"/>
    <cellStyle name="Comma 32 9" xfId="6975" xr:uid="{1A6792C6-C9B5-42A9-A962-42C0971C24F5}"/>
    <cellStyle name="Comma 33" xfId="906" xr:uid="{00000000-0005-0000-0000-000049010000}"/>
    <cellStyle name="Comma 33 2" xfId="2875" xr:uid="{00000000-0005-0000-0000-0000E3030000}"/>
    <cellStyle name="Comma 33 2 2" xfId="15416" xr:uid="{31E8FCB7-C4FC-41A1-B7F2-3C4E04AD8DD2}"/>
    <cellStyle name="Comma 33 2 3" xfId="15415" xr:uid="{E00BA8BD-A87F-4585-95CA-B76A274A9FFC}"/>
    <cellStyle name="Comma 33 3" xfId="6225" xr:uid="{00000000-0005-0000-0000-0000B8020000}"/>
    <cellStyle name="Comma 33 3 2" xfId="15418" xr:uid="{F0BFB9FA-D64D-48BD-9DD1-E2D256387834}"/>
    <cellStyle name="Comma 33 3 3" xfId="15417" xr:uid="{CD176955-7034-4866-9F2E-55C1C1B23B2A}"/>
    <cellStyle name="Comma 33 4" xfId="1999" xr:uid="{00000000-0005-0000-0000-0000B8020000}"/>
    <cellStyle name="Comma 33 4 2" xfId="15419" xr:uid="{9FD042C4-E1C1-4B6C-A79D-17ABD042F467}"/>
    <cellStyle name="Comma 33 5" xfId="15420" xr:uid="{C88FD0E7-808F-4B20-9691-08365D804A90}"/>
    <cellStyle name="Comma 33 6" xfId="15421" xr:uid="{71148ED8-D7BC-4F7B-9D84-E6A89B8F8387}"/>
    <cellStyle name="Comma 33 7" xfId="15422" xr:uid="{C7F67E09-E38D-4560-A41D-449513675895}"/>
    <cellStyle name="Comma 33 8" xfId="15414" xr:uid="{D1AF6C44-7072-4076-AE6B-126E0774D51D}"/>
    <cellStyle name="Comma 33 9" xfId="6961" xr:uid="{4D2F8D2C-56F8-4D80-A2C8-31C6A8B22F76}"/>
    <cellStyle name="Comma 34" xfId="915" xr:uid="{00000000-0005-0000-0000-00004A010000}"/>
    <cellStyle name="Comma 34 2" xfId="2876" xr:uid="{00000000-0005-0000-0000-0000E4030000}"/>
    <cellStyle name="Comma 34 2 2" xfId="15425" xr:uid="{C86F9502-95F1-4361-9D09-9B634BEC30D6}"/>
    <cellStyle name="Comma 34 2 3" xfId="15424" xr:uid="{75725D38-EB7A-433B-BF8C-28F720B8644F}"/>
    <cellStyle name="Comma 34 3" xfId="6276" xr:uid="{00000000-0005-0000-0000-0000BB020000}"/>
    <cellStyle name="Comma 34 3 2" xfId="15427" xr:uid="{EADBBA3E-1221-4E6F-8864-95B342D62CA6}"/>
    <cellStyle name="Comma 34 3 3" xfId="15426" xr:uid="{737AA4EE-65D1-4DAA-B48A-6841D2F058DF}"/>
    <cellStyle name="Comma 34 4" xfId="2211" xr:uid="{00000000-0005-0000-0000-0000BB020000}"/>
    <cellStyle name="Comma 34 4 2" xfId="15428" xr:uid="{AFBFE67A-72AE-42F9-AE6D-106AC110FE76}"/>
    <cellStyle name="Comma 34 5" xfId="15429" xr:uid="{606FB951-7ADE-4CAC-954E-2C3ABDEDC2A6}"/>
    <cellStyle name="Comma 34 6" xfId="15430" xr:uid="{1447C3A3-4629-4874-A5DB-50925901649C}"/>
    <cellStyle name="Comma 34 7" xfId="15431" xr:uid="{26CB2B6F-BC5A-41D9-962B-51A9798B5CFA}"/>
    <cellStyle name="Comma 34 8" xfId="15423" xr:uid="{A5059ED8-82DE-4FF6-9695-28D34CCF23BC}"/>
    <cellStyle name="Comma 34 9" xfId="6976" xr:uid="{FE56AA5C-39AF-456F-A3B1-4B52840E9098}"/>
    <cellStyle name="Comma 35" xfId="977" xr:uid="{00000000-0005-0000-0000-00004B010000}"/>
    <cellStyle name="Comma 35 2" xfId="2877" xr:uid="{00000000-0005-0000-0000-0000E5030000}"/>
    <cellStyle name="Comma 35 2 2" xfId="15434" xr:uid="{6BA10059-1890-4C14-8462-6D5C98C666FF}"/>
    <cellStyle name="Comma 35 2 3" xfId="15433" xr:uid="{06B54FDD-C6F9-47AE-88C8-F984ECDCDFFA}"/>
    <cellStyle name="Comma 35 3" xfId="6288" xr:uid="{00000000-0005-0000-0000-0000BE020000}"/>
    <cellStyle name="Comma 35 3 2" xfId="15436" xr:uid="{F3CD0127-2A69-4656-B11F-CD3D18E40363}"/>
    <cellStyle name="Comma 35 3 3" xfId="15435" xr:uid="{CCF9F8D7-7B94-4728-9516-54C24F068648}"/>
    <cellStyle name="Comma 35 4" xfId="2269" xr:uid="{00000000-0005-0000-0000-0000BE020000}"/>
    <cellStyle name="Comma 35 4 2" xfId="15437" xr:uid="{24D830EB-BE0C-474B-BE3F-E1C8CA0E44C8}"/>
    <cellStyle name="Comma 35 5" xfId="15438" xr:uid="{429921BB-8BEB-4E56-B12E-FDF1661622F9}"/>
    <cellStyle name="Comma 35 6" xfId="15439" xr:uid="{F03B25CB-E7C6-426B-8495-2CCC100E4220}"/>
    <cellStyle name="Comma 35 7" xfId="15440" xr:uid="{A9927FB1-9CAE-4F33-B2BE-21C0A9D31E56}"/>
    <cellStyle name="Comma 35 8" xfId="15432" xr:uid="{4E079F52-1EFC-4D90-9A5F-A23F1411EAE0}"/>
    <cellStyle name="Comma 35 9" xfId="6960" xr:uid="{B14900B8-6C65-4A1E-B898-6329A6CDA6BA}"/>
    <cellStyle name="Comma 36" xfId="398" xr:uid="{00000000-0005-0000-0000-000049010000}"/>
    <cellStyle name="Comma 36 2" xfId="2878" xr:uid="{00000000-0005-0000-0000-0000E6030000}"/>
    <cellStyle name="Comma 36 2 2" xfId="15442" xr:uid="{8DF415DD-D4F3-45A5-95E1-324B632CB2A2}"/>
    <cellStyle name="Comma 36 3" xfId="15443" xr:uid="{304D53C5-150B-4A1A-A74B-4C6244479D5E}"/>
    <cellStyle name="Comma 36 4" xfId="15444" xr:uid="{5AA6C081-BF03-4642-BE9D-56A7E334D85D}"/>
    <cellStyle name="Comma 36 5" xfId="15445" xr:uid="{6674BC99-8705-4E88-A039-E5A39546D18F}"/>
    <cellStyle name="Comma 36 6" xfId="15446" xr:uid="{6B2C916D-DB5C-417E-8A47-D067BAD61C32}"/>
    <cellStyle name="Comma 36 7" xfId="15441" xr:uid="{2025120F-3839-4D88-A69E-D2CCE98D5B1A}"/>
    <cellStyle name="Comma 36 8" xfId="6978" xr:uid="{CDFF66D3-5F66-4DC3-B91E-578873F5D008}"/>
    <cellStyle name="Comma 37" xfId="928" xr:uid="{00000000-0005-0000-0000-00004D010000}"/>
    <cellStyle name="Comma 37 2" xfId="2879" xr:uid="{00000000-0005-0000-0000-0000E7030000}"/>
    <cellStyle name="Comma 37 2 2" xfId="15448" xr:uid="{A9DBEB24-F9B1-45EB-9B99-92EF14ED61EB}"/>
    <cellStyle name="Comma 37 3" xfId="15449" xr:uid="{FEA17F19-8CB4-4ABF-B44E-FB4A5A06D5EC}"/>
    <cellStyle name="Comma 37 4" xfId="15450" xr:uid="{39F6ED86-29D8-4195-9FF7-DDC19E9336C7}"/>
    <cellStyle name="Comma 37 5" xfId="15451" xr:uid="{8B5D86DF-35F7-43E8-A73B-3DD90540AEA5}"/>
    <cellStyle name="Comma 37 6" xfId="15452" xr:uid="{F0F5E3BE-5847-4CBC-9B50-C84B819B1EA6}"/>
    <cellStyle name="Comma 37 7" xfId="15447" xr:uid="{C1372F96-696F-4CC4-A157-07009125FFCF}"/>
    <cellStyle name="Comma 37 8" xfId="6959" xr:uid="{B2B1F52F-B9B1-4FD1-BE94-98702AEF6ADA}"/>
    <cellStyle name="Comma 38" xfId="964" xr:uid="{00000000-0005-0000-0000-00004E010000}"/>
    <cellStyle name="Comma 38 2" xfId="2880" xr:uid="{00000000-0005-0000-0000-0000E8030000}"/>
    <cellStyle name="Comma 38 2 2" xfId="15454" xr:uid="{A6B1CE30-29DA-44D5-BED2-28043F5C87BA}"/>
    <cellStyle name="Comma 38 3" xfId="15455" xr:uid="{1C0031CE-DFA7-40EE-AC85-CFEBD4D4CD08}"/>
    <cellStyle name="Comma 38 4" xfId="15456" xr:uid="{116E1B10-54E4-470F-B84D-8E6C1A94A8FA}"/>
    <cellStyle name="Comma 38 5" xfId="15457" xr:uid="{E3317F2B-3B94-4605-BA63-4ED968B84F51}"/>
    <cellStyle name="Comma 38 6" xfId="15458" xr:uid="{9005DA74-AE1C-4C14-9015-47BA0E91388B}"/>
    <cellStyle name="Comma 38 7" xfId="15453" xr:uid="{96EC19D8-B454-4FD3-B653-3BCD81A25D91}"/>
    <cellStyle name="Comma 38 8" xfId="6977" xr:uid="{A78AC911-FF3C-406D-9FBF-278A0835317B}"/>
    <cellStyle name="Comma 39" xfId="935" xr:uid="{00000000-0005-0000-0000-00004F010000}"/>
    <cellStyle name="Comma 39 2" xfId="2881" xr:uid="{00000000-0005-0000-0000-0000E9030000}"/>
    <cellStyle name="Comma 39 2 2" xfId="15460" xr:uid="{6888D36C-B66E-4D75-93E1-2CF4ADD371A5}"/>
    <cellStyle name="Comma 39 3" xfId="15459" xr:uid="{EBE89E0B-B92E-44B7-A3B6-6ADC392BBD44}"/>
    <cellStyle name="Comma 39 4" xfId="6958" xr:uid="{08FF3FCC-D81E-4EC1-8177-E3A630983CFC}"/>
    <cellStyle name="Comma 4" xfId="47" xr:uid="{00000000-0005-0000-0000-00004A010000}"/>
    <cellStyle name="Comma 4 10" xfId="15462" xr:uid="{89637BF6-01A8-44E8-B9E6-0CA34A1BB018}"/>
    <cellStyle name="Comma 4 11" xfId="15463" xr:uid="{B78B85F7-2ED6-4BBB-819E-4B88AE277947}"/>
    <cellStyle name="Comma 4 11 2" xfId="15464" xr:uid="{ACE93CB6-E231-4590-9392-E42EB962964F}"/>
    <cellStyle name="Comma 4 12" xfId="15465" xr:uid="{C78E87B6-FCE4-4E26-9AED-D44CC5AE5CB1}"/>
    <cellStyle name="Comma 4 13" xfId="15466" xr:uid="{CCAA9AFB-027E-4438-8C9C-31BEEC744D56}"/>
    <cellStyle name="Comma 4 14" xfId="15461" xr:uid="{739ED561-C16B-4673-899A-872DA5F1E4E5}"/>
    <cellStyle name="Comma 4 15" xfId="6993" xr:uid="{715B0042-1E83-4D18-9B07-F853813B0A2E}"/>
    <cellStyle name="Comma 4 16" xfId="6757" xr:uid="{63A24640-5428-4BE4-B8CC-9F9AB501268D}"/>
    <cellStyle name="Comma 4 2" xfId="60" xr:uid="{00000000-0005-0000-0000-00004B010000}"/>
    <cellStyle name="Comma 4 2 10" xfId="15467" xr:uid="{C5B5782D-1A68-436D-88B3-B053C932D2CB}"/>
    <cellStyle name="Comma 4 2 11" xfId="6758" xr:uid="{7BC0D15E-B974-4D8F-B194-5A2B87A419D8}"/>
    <cellStyle name="Comma 4 2 2" xfId="400" xr:uid="{00000000-0005-0000-0000-00004C010000}"/>
    <cellStyle name="Comma 4 2 2 2" xfId="1448" xr:uid="{00000000-0005-0000-0000-00004C010000}"/>
    <cellStyle name="Comma 4 2 2 2 2" xfId="2885" xr:uid="{00000000-0005-0000-0000-0000EE030000}"/>
    <cellStyle name="Comma 4 2 2 2 3" xfId="2884" xr:uid="{00000000-0005-0000-0000-0000ED030000}"/>
    <cellStyle name="Comma 4 2 2 2 4" xfId="15469" xr:uid="{76ADE152-028A-4B89-AA85-3FEC11ADCEB0}"/>
    <cellStyle name="Comma 4 2 2 3" xfId="1237" xr:uid="{00000000-0005-0000-0000-000059000000}"/>
    <cellStyle name="Comma 4 2 2 3 2" xfId="6341" xr:uid="{00000000-0005-0000-0000-0000EC030000}"/>
    <cellStyle name="Comma 4 2 2 3 3" xfId="6028" xr:uid="{00000000-0005-0000-0000-00005C000000}"/>
    <cellStyle name="Comma 4 2 2 3 4" xfId="2883" xr:uid="{00000000-0005-0000-0000-0000EC030000}"/>
    <cellStyle name="Comma 4 2 2 4" xfId="15470" xr:uid="{7C1BDA8D-7161-40D0-9E56-AF1EE817A454}"/>
    <cellStyle name="Comma 4 2 2 5" xfId="15468" xr:uid="{131711C4-663B-4FB1-9EA6-357F0752CF6A}"/>
    <cellStyle name="Comma 4 2 3" xfId="1338" xr:uid="{00000000-0005-0000-0000-00004B010000}"/>
    <cellStyle name="Comma 4 2 3 2" xfId="2887" xr:uid="{00000000-0005-0000-0000-0000F0030000}"/>
    <cellStyle name="Comma 4 2 3 3" xfId="5445" xr:uid="{00000000-0005-0000-0000-000013000000}"/>
    <cellStyle name="Comma 4 2 3 4" xfId="2886" xr:uid="{00000000-0005-0000-0000-0000EF030000}"/>
    <cellStyle name="Comma 4 2 3 5" xfId="15471" xr:uid="{8F8AEF50-4CA1-464D-AC5B-9D8D30D6E7E6}"/>
    <cellStyle name="Comma 4 2 4" xfId="1665" xr:uid="{00000000-0005-0000-0000-000004000000}"/>
    <cellStyle name="Comma 4 2 4 2" xfId="2889" xr:uid="{00000000-0005-0000-0000-0000F2030000}"/>
    <cellStyle name="Comma 4 2 4 3" xfId="2888" xr:uid="{00000000-0005-0000-0000-0000F1030000}"/>
    <cellStyle name="Comma 4 2 4 4" xfId="15472" xr:uid="{B993C6B9-9231-4984-9499-E5B11BF118DF}"/>
    <cellStyle name="Comma 4 2 5" xfId="1785" xr:uid="{00000000-0005-0000-0000-000013000000}"/>
    <cellStyle name="Comma 4 2 5 2" xfId="2890" xr:uid="{00000000-0005-0000-0000-0000F3030000}"/>
    <cellStyle name="Comma 4 2 5 3" xfId="15473" xr:uid="{0140B720-2C64-4055-AAEF-8145AEFDCDA6}"/>
    <cellStyle name="Comma 4 2 6" xfId="1093" xr:uid="{00000000-0005-0000-0000-000013000000}"/>
    <cellStyle name="Comma 4 2 6 2" xfId="6340" xr:uid="{00000000-0005-0000-0000-0000EB030000}"/>
    <cellStyle name="Comma 4 2 6 3" xfId="5785" xr:uid="{00000000-0005-0000-0000-000005040000}"/>
    <cellStyle name="Comma 4 2 6 3 2" xfId="15475" xr:uid="{6D447736-DAD0-42D5-B865-C7B3FA275110}"/>
    <cellStyle name="Comma 4 2 6 3 3" xfId="32556" xr:uid="{E1FCB2A0-8500-4345-A18B-6C4CF7CF7D7D}"/>
    <cellStyle name="Comma 4 2 6 4" xfId="2882" xr:uid="{00000000-0005-0000-0000-0000EB030000}"/>
    <cellStyle name="Comma 4 2 6 4 2" xfId="15476" xr:uid="{12CB212D-9CFA-44C3-9587-C342C8CA9F8C}"/>
    <cellStyle name="Comma 4 2 6 4 3" xfId="32557" xr:uid="{3372FC03-E63F-4923-B8E7-2A815C317A27}"/>
    <cellStyle name="Comma 4 2 6 5" xfId="15477" xr:uid="{0E344608-98D3-4646-B24C-D826BD1FFA77}"/>
    <cellStyle name="Comma 4 2 6 6" xfId="15474" xr:uid="{B37F51BE-40FC-4E26-8F6F-686C98D780A6}"/>
    <cellStyle name="Comma 4 2 7" xfId="5325" xr:uid="{00000000-0005-0000-0000-000004000000}"/>
    <cellStyle name="Comma 4 2 7 2" xfId="6616" xr:uid="{00000000-0005-0000-0000-000004000000}"/>
    <cellStyle name="Comma 4 2 7 3" xfId="5914" xr:uid="{00000000-0005-0000-0000-000013000000}"/>
    <cellStyle name="Comma 4 2 7 4" xfId="15479" xr:uid="{A7A9B545-ADE0-495D-8AD9-4221CA5D3433}"/>
    <cellStyle name="Comma 4 2 7 5" xfId="15478" xr:uid="{BE5EFAF4-0989-4784-A826-BF5D1BC65411}"/>
    <cellStyle name="Comma 4 2 8" xfId="15480" xr:uid="{FDB89613-56F7-4CA1-A1F6-157896E83694}"/>
    <cellStyle name="Comma 4 2 9" xfId="15481" xr:uid="{667664E8-3B26-482F-B44F-261045C97085}"/>
    <cellStyle name="Comma 4 3" xfId="401" xr:uid="{00000000-0005-0000-0000-00004D010000}"/>
    <cellStyle name="Comma 4 3 10" xfId="32086" xr:uid="{F9F7C71F-D952-4D2B-AB7C-F8363DEA0865}"/>
    <cellStyle name="Comma 4 3 2" xfId="1449" xr:uid="{00000000-0005-0000-0000-00004D010000}"/>
    <cellStyle name="Comma 4 3 2 2" xfId="1598" xr:uid="{00000000-0005-0000-0000-00005A000000}"/>
    <cellStyle name="Comma 4 3 2 2 2" xfId="15483" xr:uid="{EF298F47-41BC-437E-AC5C-8F359DAD04FB}"/>
    <cellStyle name="Comma 4 3 2 3" xfId="1833" xr:uid="{00000000-0005-0000-0000-00004D010000}"/>
    <cellStyle name="Comma 4 3 2 4" xfId="2892" xr:uid="{00000000-0005-0000-0000-0000F5030000}"/>
    <cellStyle name="Comma 4 3 2 5" xfId="15482" xr:uid="{622E7AF2-96D2-4BB5-80DB-64E5DB4FA8E4}"/>
    <cellStyle name="Comma 4 3 3" xfId="1622" xr:uid="{00000000-0005-0000-0000-000003000000}"/>
    <cellStyle name="Comma 4 3 3 2" xfId="2894" xr:uid="{00000000-0005-0000-0000-0000F7030000}"/>
    <cellStyle name="Comma 4 3 3 3" xfId="2893" xr:uid="{00000000-0005-0000-0000-0000F6030000}"/>
    <cellStyle name="Comma 4 3 3 4" xfId="15484" xr:uid="{BAA685F1-6EF2-47CF-B5D0-B908B3143468}"/>
    <cellStyle name="Comma 4 3 4" xfId="1248" xr:uid="{00000000-0005-0000-0000-00005A000000}"/>
    <cellStyle name="Comma 4 3 4 2" xfId="6342" xr:uid="{00000000-0005-0000-0000-0000F4030000}"/>
    <cellStyle name="Comma 4 3 4 3" xfId="6040" xr:uid="{00000000-0005-0000-0000-00005D000000}"/>
    <cellStyle name="Comma 4 3 4 3 2" xfId="15486" xr:uid="{C87E1AB1-CDE4-4E1E-90FD-C5FF656C8906}"/>
    <cellStyle name="Comma 4 3 4 4" xfId="2891" xr:uid="{00000000-0005-0000-0000-0000F4030000}"/>
    <cellStyle name="Comma 4 3 4 5" xfId="15485" xr:uid="{909DA2F8-C59C-4A25-A4E0-528CD5A750F3}"/>
    <cellStyle name="Comma 4 3 5" xfId="15487" xr:uid="{8A018F6B-5870-4280-AB7E-3AA2C7B7C2E1}"/>
    <cellStyle name="Comma 4 3 6" xfId="15488" xr:uid="{4616F266-39BA-4479-98F0-DCAC8D476FE1}"/>
    <cellStyle name="Comma 4 3 7" xfId="15489" xr:uid="{1234AD4B-1DF0-46FA-AB0B-702FED2C0985}"/>
    <cellStyle name="Comma 4 3 7 2" xfId="15490" xr:uid="{7E540D01-B1F9-4DCC-BB0F-E871F45633B8}"/>
    <cellStyle name="Comma 4 3 8" xfId="15491" xr:uid="{A2F18909-96D7-4EC5-89EA-18F9B540AE17}"/>
    <cellStyle name="Comma 4 3 9" xfId="15492" xr:uid="{0A0B29BD-C228-4F1C-A28E-982088BE12CD}"/>
    <cellStyle name="Comma 4 4" xfId="399" xr:uid="{00000000-0005-0000-0000-00004E010000}"/>
    <cellStyle name="Comma 4 4 2" xfId="1447" xr:uid="{00000000-0005-0000-0000-00004E010000}"/>
    <cellStyle name="Comma 4 4 2 2" xfId="2896" xr:uid="{00000000-0005-0000-0000-0000F9030000}"/>
    <cellStyle name="Comma 4 4 2 3" xfId="15494" xr:uid="{A1F6DC94-4C81-46C7-9607-4E4FF45D3897}"/>
    <cellStyle name="Comma 4 4 3" xfId="1186" xr:uid="{00000000-0005-0000-0000-000058000000}"/>
    <cellStyle name="Comma 4 4 3 2" xfId="6343" xr:uid="{00000000-0005-0000-0000-0000F8030000}"/>
    <cellStyle name="Comma 4 4 3 3" xfId="5986" xr:uid="{00000000-0005-0000-0000-00005B000000}"/>
    <cellStyle name="Comma 4 4 3 3 2" xfId="15496" xr:uid="{E6455752-79D3-44C0-85B8-72F858D2D8E4}"/>
    <cellStyle name="Comma 4 4 3 4" xfId="2895" xr:uid="{00000000-0005-0000-0000-0000F8030000}"/>
    <cellStyle name="Comma 4 4 3 5" xfId="15495" xr:uid="{E1CD60AD-0006-4375-A0D9-A51A8AC518FF}"/>
    <cellStyle name="Comma 4 4 4" xfId="15497" xr:uid="{2D009E02-C736-46B4-A2FF-719A586B691E}"/>
    <cellStyle name="Comma 4 4 4 2" xfId="15498" xr:uid="{7AE94B25-BC83-4105-959E-6F795FD97B18}"/>
    <cellStyle name="Comma 4 4 5" xfId="15493" xr:uid="{E89D7400-4BD7-4CF3-B652-B9C1A8259014}"/>
    <cellStyle name="Comma 4 5" xfId="1327" xr:uid="{00000000-0005-0000-0000-00004A010000}"/>
    <cellStyle name="Comma 4 5 2" xfId="2898" xr:uid="{00000000-0005-0000-0000-0000FB030000}"/>
    <cellStyle name="Comma 4 5 2 2" xfId="2899" xr:uid="{00000000-0005-0000-0000-0000FC030000}"/>
    <cellStyle name="Comma 4 5 2 3" xfId="15500" xr:uid="{AE962514-AA01-4C88-B22D-2E7153736A3D}"/>
    <cellStyle name="Comma 4 5 3" xfId="2900" xr:uid="{00000000-0005-0000-0000-0000FD030000}"/>
    <cellStyle name="Comma 4 5 4" xfId="5444" xr:uid="{00000000-0005-0000-0000-000012000000}"/>
    <cellStyle name="Comma 4 5 5" xfId="2897" xr:uid="{00000000-0005-0000-0000-0000FA030000}"/>
    <cellStyle name="Comma 4 5 6" xfId="15499" xr:uid="{6104226F-75FF-4BE7-BDE7-AD9B8BB35BEA}"/>
    <cellStyle name="Comma 4 6" xfId="1723" xr:uid="{00000000-0005-0000-0000-000023000000}"/>
    <cellStyle name="Comma 4 6 2" xfId="6104" xr:uid="{00000000-0005-0000-0000-000058000000}"/>
    <cellStyle name="Comma 4 6 3" xfId="2901" xr:uid="{00000000-0005-0000-0000-0000FE030000}"/>
    <cellStyle name="Comma 4 6 4" xfId="15501" xr:uid="{77676D2F-90EB-4DC0-8210-6AF9FF9D3045}"/>
    <cellStyle name="Comma 4 7" xfId="999" xr:uid="{00000000-0005-0000-0000-000023000000}"/>
    <cellStyle name="Comma 4 7 2" xfId="2902" xr:uid="{00000000-0005-0000-0000-0000FF030000}"/>
    <cellStyle name="Comma 4 7 3" xfId="15502" xr:uid="{BF0F9D0C-147C-4313-A503-CBFF6E1BA138}"/>
    <cellStyle name="Comma 4 8" xfId="3214" xr:uid="{00000000-0005-0000-0000-000003000000}"/>
    <cellStyle name="Comma 4 8 2" xfId="15504" xr:uid="{CB6598F3-AD1A-4956-9DFD-3F0CDA6A3B9F}"/>
    <cellStyle name="Comma 4 8 3" xfId="15503" xr:uid="{6B1CD1F3-C5C0-48C2-BE4D-BC1A0CB364C6}"/>
    <cellStyle name="Comma 4 9" xfId="5349" xr:uid="{00000000-0005-0000-0000-000058000000}"/>
    <cellStyle name="Comma 4 9 2" xfId="15506" xr:uid="{6B7A58B7-D26D-4CD6-A74F-D04F62765BD0}"/>
    <cellStyle name="Comma 4 9 3" xfId="15505" xr:uid="{1B9ECA12-D868-4ABE-BFDA-B988B7B6822B}"/>
    <cellStyle name="Comma 4_Detail Good Things Happen-08.14" xfId="6759" xr:uid="{57B624C1-FAED-40D5-88DE-9485A572404C}"/>
    <cellStyle name="Comma 40" xfId="956" xr:uid="{00000000-0005-0000-0000-000055010000}"/>
    <cellStyle name="Comma 40 2" xfId="2903" xr:uid="{00000000-0005-0000-0000-000000040000}"/>
    <cellStyle name="Comma 40 2 2" xfId="15508" xr:uid="{F0C0BA68-5F24-4FE7-A894-D054A8D6AFBF}"/>
    <cellStyle name="Comma 40 3" xfId="15507" xr:uid="{06FF96B5-F47E-4642-AAE5-8A634C08DEAD}"/>
    <cellStyle name="Comma 40 4" xfId="6979" xr:uid="{96FA7A99-34F5-4347-AEB8-1880C6710EFC}"/>
    <cellStyle name="Comma 41" xfId="923" xr:uid="{00000000-0005-0000-0000-000056010000}"/>
    <cellStyle name="Comma 41 2" xfId="2904" xr:uid="{00000000-0005-0000-0000-000001040000}"/>
    <cellStyle name="Comma 41 2 2" xfId="15510" xr:uid="{9D49DC3B-4787-46AA-AA85-8E148C28785B}"/>
    <cellStyle name="Comma 41 3" xfId="15509" xr:uid="{DED729AA-B985-4E25-B0A6-25B972EEB9C2}"/>
    <cellStyle name="Comma 41 4" xfId="6957" xr:uid="{9D0565E0-A769-49A1-B235-C5F1395BC507}"/>
    <cellStyle name="Comma 42" xfId="970" xr:uid="{00000000-0005-0000-0000-000057010000}"/>
    <cellStyle name="Comma 42 2" xfId="2905" xr:uid="{00000000-0005-0000-0000-000002040000}"/>
    <cellStyle name="Comma 42 3" xfId="15511" xr:uid="{5A8164DC-6BDC-4629-8A60-549974466CA1}"/>
    <cellStyle name="Comma 43" xfId="930" xr:uid="{00000000-0005-0000-0000-000058010000}"/>
    <cellStyle name="Comma 43 2" xfId="2906" xr:uid="{00000000-0005-0000-0000-000003040000}"/>
    <cellStyle name="Comma 43 3" xfId="15512" xr:uid="{1A1ACAA1-28ED-43F6-AAA6-1D25F6299715}"/>
    <cellStyle name="Comma 44" xfId="961" xr:uid="{00000000-0005-0000-0000-000059010000}"/>
    <cellStyle name="Comma 44 2" xfId="2907" xr:uid="{00000000-0005-0000-0000-000004040000}"/>
    <cellStyle name="Comma 44 2 2" xfId="15514" xr:uid="{66AC49C8-7C58-4F02-B3A8-0FDCCAA6F3DB}"/>
    <cellStyle name="Comma 44 3" xfId="15515" xr:uid="{1EAF997C-5E46-41B9-8267-B51E79700D48}"/>
    <cellStyle name="Comma 44 4" xfId="15516" xr:uid="{2BB85718-97AA-4649-ADD0-C1C16FFD2A97}"/>
    <cellStyle name="Comma 44 5" xfId="15517" xr:uid="{1A0AF2F0-014F-43BF-80F6-49A0A21C877B}"/>
    <cellStyle name="Comma 44 6" xfId="15518" xr:uid="{D82E91FD-3815-4DF5-8BEB-AFD50F420CE9}"/>
    <cellStyle name="Comma 44 7" xfId="15513" xr:uid="{6037A4E3-1536-4627-83D3-8291AE5E6E27}"/>
    <cellStyle name="Comma 45" xfId="918" xr:uid="{00000000-0005-0000-0000-00005A010000}"/>
    <cellStyle name="Comma 45 2" xfId="2908" xr:uid="{00000000-0005-0000-0000-000005040000}"/>
    <cellStyle name="Comma 45 3" xfId="15519" xr:uid="{631D520D-0C73-4664-85F7-4E70D0AB68CA}"/>
    <cellStyle name="Comma 46" xfId="974" xr:uid="{00000000-0005-0000-0000-00005B010000}"/>
    <cellStyle name="Comma 46 2" xfId="2909" xr:uid="{00000000-0005-0000-0000-000006040000}"/>
    <cellStyle name="Comma 46 3" xfId="15520" xr:uid="{0F97CD68-8345-48BE-AF85-07745973D428}"/>
    <cellStyle name="Comma 47" xfId="926" xr:uid="{00000000-0005-0000-0000-00005C010000}"/>
    <cellStyle name="Comma 47 2" xfId="2910" xr:uid="{00000000-0005-0000-0000-000007040000}"/>
    <cellStyle name="Comma 47 2 2" xfId="6344" xr:uid="{00000000-0005-0000-0000-000007040000}"/>
    <cellStyle name="Comma 47 2 3" xfId="6087" xr:uid="{00000000-0005-0000-0000-00005E000000}"/>
    <cellStyle name="Comma 47 2 3 2" xfId="15521" xr:uid="{3B83729F-ECAA-486C-9E8D-57A1A05F25E6}"/>
    <cellStyle name="Comma 47 3" xfId="1945" xr:uid="{00000000-0005-0000-0000-000060000000}"/>
    <cellStyle name="Comma 47 3 2" xfId="15522" xr:uid="{016AB06B-2D69-41EF-AF51-C92FF5E555E9}"/>
    <cellStyle name="Comma 47 4" xfId="15523" xr:uid="{C55DCFDB-1989-4103-871E-C95FC1DED1D4}"/>
    <cellStyle name="Comma 47 5" xfId="15524" xr:uid="{242DE19D-8CE9-4BC0-A3E9-2F231FDC18EB}"/>
    <cellStyle name="Comma 47 6" xfId="32087" xr:uid="{C46A1D2B-8F6C-453C-B024-034D63964B5F}"/>
    <cellStyle name="Comma 48" xfId="967" xr:uid="{00000000-0005-0000-0000-00005D010000}"/>
    <cellStyle name="Comma 48 2" xfId="2911" xr:uid="{00000000-0005-0000-0000-000008040000}"/>
    <cellStyle name="Comma 48 3" xfId="15525" xr:uid="{77F58EF9-E0BE-497E-88AD-8B007DCD61EA}"/>
    <cellStyle name="Comma 49" xfId="933" xr:uid="{00000000-0005-0000-0000-00005E010000}"/>
    <cellStyle name="Comma 49 2" xfId="2912" xr:uid="{00000000-0005-0000-0000-000009040000}"/>
    <cellStyle name="Comma 49 3" xfId="15526" xr:uid="{0035D20C-AA75-4848-BC60-571F69C38783}"/>
    <cellStyle name="Comma 5" xfId="61" xr:uid="{00000000-0005-0000-0000-00004F010000}"/>
    <cellStyle name="Comma 5 10" xfId="1775" xr:uid="{00000000-0005-0000-0000-0000B6000000}"/>
    <cellStyle name="Comma 5 10 2" xfId="15528" xr:uid="{86232F40-B015-4203-83F5-8C8D83906BB8}"/>
    <cellStyle name="Comma 5 11" xfId="1066" xr:uid="{00000000-0005-0000-0000-0000B6000000}"/>
    <cellStyle name="Comma 5 11 2" xfId="15529" xr:uid="{A2CD91D0-CA9C-4C46-8247-0C291F8DC4D2}"/>
    <cellStyle name="Comma 5 12" xfId="15530" xr:uid="{BE15EBF1-439E-4D77-B539-43DEDFB48FCF}"/>
    <cellStyle name="Comma 5 13" xfId="15527" xr:uid="{25989A3E-68FF-4E31-9953-E7A75F5B669B}"/>
    <cellStyle name="Comma 5 14" xfId="32147" xr:uid="{4848AA09-30AF-4111-8991-6E3E03D2E113}"/>
    <cellStyle name="Comma 5 15" xfId="32126" xr:uid="{C9CA7945-E1BF-4E36-9119-D9E8122C6E86}"/>
    <cellStyle name="Comma 5 2" xfId="403" xr:uid="{00000000-0005-0000-0000-000050010000}"/>
    <cellStyle name="Comma 5 2 10" xfId="15532" xr:uid="{30029179-6F17-4174-BCBC-26A3A0296C8E}"/>
    <cellStyle name="Comma 5 2 11" xfId="15531" xr:uid="{34549A9C-F832-41C2-9A58-7A1A711CD080}"/>
    <cellStyle name="Comma 5 2 2" xfId="1450" xr:uid="{00000000-0005-0000-0000-000050010000}"/>
    <cellStyle name="Comma 5 2 2 2" xfId="2915" xr:uid="{00000000-0005-0000-0000-00000D040000}"/>
    <cellStyle name="Comma 5 2 2 2 2" xfId="2916" xr:uid="{00000000-0005-0000-0000-00000E040000}"/>
    <cellStyle name="Comma 5 2 2 3" xfId="2917" xr:uid="{00000000-0005-0000-0000-00000F040000}"/>
    <cellStyle name="Comma 5 2 2 4" xfId="5480" xr:uid="{00000000-0005-0000-0000-000060000000}"/>
    <cellStyle name="Comma 5 2 2 4 2" xfId="15534" xr:uid="{0F6CA6A3-5B97-4F56-8343-D65C4152CFD6}"/>
    <cellStyle name="Comma 5 2 2 5" xfId="2914" xr:uid="{00000000-0005-0000-0000-00000C040000}"/>
    <cellStyle name="Comma 5 2 2 6" xfId="15533" xr:uid="{BF897530-6D8D-46B3-90EA-E54F6874EEDB}"/>
    <cellStyle name="Comma 5 2 3" xfId="1249" xr:uid="{00000000-0005-0000-0000-00005C000000}"/>
    <cellStyle name="Comma 5 2 3 2" xfId="2919" xr:uid="{00000000-0005-0000-0000-000011040000}"/>
    <cellStyle name="Comma 5 2 3 2 2" xfId="15536" xr:uid="{A38DA2C2-067F-43A1-99B4-3BE469A43534}"/>
    <cellStyle name="Comma 5 2 3 3" xfId="2918" xr:uid="{00000000-0005-0000-0000-000010040000}"/>
    <cellStyle name="Comma 5 2 3 4" xfId="15535" xr:uid="{1CB51692-CE81-4846-BBB3-93F83FA756E7}"/>
    <cellStyle name="Comma 5 2 4" xfId="2920" xr:uid="{00000000-0005-0000-0000-000012040000}"/>
    <cellStyle name="Comma 5 2 4 2" xfId="15537" xr:uid="{E1023433-4BE8-49CC-A872-E21CA18EBAAA}"/>
    <cellStyle name="Comma 5 2 5" xfId="2913" xr:uid="{00000000-0005-0000-0000-00000B040000}"/>
    <cellStyle name="Comma 5 2 5 2" xfId="6346" xr:uid="{00000000-0005-0000-0000-00000B040000}"/>
    <cellStyle name="Comma 5 2 5 3" xfId="6041" xr:uid="{00000000-0005-0000-0000-000060000000}"/>
    <cellStyle name="Comma 5 2 5 3 2" xfId="15539" xr:uid="{7E0F050D-3B64-423D-8BBF-405C34086B64}"/>
    <cellStyle name="Comma 5 2 5 4" xfId="15540" xr:uid="{896E28B5-86B7-409D-A38B-778BC4B8499D}"/>
    <cellStyle name="Comma 5 2 5 5" xfId="15538" xr:uid="{CC8CB59A-0B4E-40F0-A10A-32C5FFAB9E0E}"/>
    <cellStyle name="Comma 5 2 6" xfId="15541" xr:uid="{BE1537AB-E99D-464A-B35A-77AC0D25DCD6}"/>
    <cellStyle name="Comma 5 2 7" xfId="15542" xr:uid="{C042B320-5A0A-45F4-A642-BFE487756232}"/>
    <cellStyle name="Comma 5 2 8" xfId="15543" xr:uid="{454FCD4F-9626-4A4F-AAA6-F91CA87BB68B}"/>
    <cellStyle name="Comma 5 2 8 2" xfId="15544" xr:uid="{3A212CB5-BB6A-4E54-852E-04C0E2AC2B7A}"/>
    <cellStyle name="Comma 5 2 9" xfId="15545" xr:uid="{BBEC1B9C-C7B7-442B-BB96-6A27816E88BE}"/>
    <cellStyle name="Comma 5 3" xfId="404" xr:uid="{00000000-0005-0000-0000-000051010000}"/>
    <cellStyle name="Comma 5 3 2" xfId="1451" xr:uid="{00000000-0005-0000-0000-000051010000}"/>
    <cellStyle name="Comma 5 3 2 2" xfId="2923" xr:uid="{00000000-0005-0000-0000-000015040000}"/>
    <cellStyle name="Comma 5 3 2 3" xfId="2922" xr:uid="{00000000-0005-0000-0000-000014040000}"/>
    <cellStyle name="Comma 5 3 2 4" xfId="15547" xr:uid="{2DBA0F07-8136-4FB7-ABF0-94CFF3482A46}"/>
    <cellStyle name="Comma 5 3 3" xfId="1211" xr:uid="{00000000-0005-0000-0000-00005B000000}"/>
    <cellStyle name="Comma 5 3 3 2" xfId="2925" xr:uid="{00000000-0005-0000-0000-000017040000}"/>
    <cellStyle name="Comma 5 3 3 3" xfId="2924" xr:uid="{00000000-0005-0000-0000-000016040000}"/>
    <cellStyle name="Comma 5 3 3 4" xfId="15548" xr:uid="{7CBA69EB-7C1E-4DD3-9AA6-7A3F09983FC5}"/>
    <cellStyle name="Comma 5 3 4" xfId="2921" xr:uid="{00000000-0005-0000-0000-000013040000}"/>
    <cellStyle name="Comma 5 3 4 2" xfId="6347" xr:uid="{00000000-0005-0000-0000-000013040000}"/>
    <cellStyle name="Comma 5 3 4 3" xfId="6136" xr:uid="{00000000-0005-0000-0000-00005F000000}"/>
    <cellStyle name="Comma 5 3 4 3 2" xfId="15550" xr:uid="{B5B2B6D9-3267-4295-AEDA-D648590FFD84}"/>
    <cellStyle name="Comma 5 3 4 4" xfId="15551" xr:uid="{2FA82E29-8C5E-45DE-89EB-539E1BD99E90}"/>
    <cellStyle name="Comma 5 3 4 5" xfId="15549" xr:uid="{A8DA03D9-272B-48EE-B6C7-CAEEB5206BCD}"/>
    <cellStyle name="Comma 5 3 5" xfId="15552" xr:uid="{D0771915-3BBF-42D5-9E61-51E23D8A4275}"/>
    <cellStyle name="Comma 5 3 6" xfId="15553" xr:uid="{9012CBBE-11FE-450B-9376-E799CC5B057A}"/>
    <cellStyle name="Comma 5 3 7" xfId="15554" xr:uid="{B7E40B08-DEE5-4583-8CCE-C36F30E561B1}"/>
    <cellStyle name="Comma 5 3 7 2" xfId="15555" xr:uid="{9E578CD6-CEAD-4F05-8EEE-2EAE0217D9B7}"/>
    <cellStyle name="Comma 5 3 8" xfId="15546" xr:uid="{6F288367-AD08-4961-929A-20359C2F46E8}"/>
    <cellStyle name="Comma 5 4" xfId="405" xr:uid="{00000000-0005-0000-0000-000052010000}"/>
    <cellStyle name="Comma 5 4 2" xfId="6105" xr:uid="{00000000-0005-0000-0000-00005B000000}"/>
    <cellStyle name="Comma 5 4 2 2" xfId="15558" xr:uid="{E7A578B2-4146-4DAE-AEDB-4B8A451B10E2}"/>
    <cellStyle name="Comma 5 4 2 3" xfId="15557" xr:uid="{06A38F9E-ED2B-49E6-9AD4-019A5004B8EB}"/>
    <cellStyle name="Comma 5 4 3" xfId="2926" xr:uid="{00000000-0005-0000-0000-000018040000}"/>
    <cellStyle name="Comma 5 4 3 2" xfId="15559" xr:uid="{D691B916-8AAA-447C-9C1D-16AE1C76BF4C}"/>
    <cellStyle name="Comma 5 4 4" xfId="15556" xr:uid="{7592FBF8-3A5F-4BE7-9610-F12BEE56EE52}"/>
    <cellStyle name="Comma 5 5" xfId="406" xr:uid="{00000000-0005-0000-0000-000053010000}"/>
    <cellStyle name="Comma 5 5 2" xfId="2927" xr:uid="{00000000-0005-0000-0000-000019040000}"/>
    <cellStyle name="Comma 5 5 3" xfId="15560" xr:uid="{5A96FAD3-ED0B-424E-A341-4E7CB60B218B}"/>
    <cellStyle name="Comma 5 6" xfId="407" xr:uid="{00000000-0005-0000-0000-000054010000}"/>
    <cellStyle name="Comma 5 6 2" xfId="2928" xr:uid="{00000000-0005-0000-0000-00001A040000}"/>
    <cellStyle name="Comma 5 6 3" xfId="15561" xr:uid="{337B98B3-42AF-4F05-B3B9-AC1168CD39CD}"/>
    <cellStyle name="Comma 5 7" xfId="402" xr:uid="{00000000-0005-0000-0000-000055010000}"/>
    <cellStyle name="Comma 5 7 2" xfId="2930" xr:uid="{00000000-0005-0000-0000-00001C040000}"/>
    <cellStyle name="Comma 5 7 3" xfId="2929" xr:uid="{00000000-0005-0000-0000-00001B040000}"/>
    <cellStyle name="Comma 5 7 4" xfId="15562" xr:uid="{32A97CB9-8094-4059-A9EB-FA989F033741}"/>
    <cellStyle name="Comma 5 8" xfId="1339" xr:uid="{00000000-0005-0000-0000-00004F010000}"/>
    <cellStyle name="Comma 5 8 2" xfId="6345" xr:uid="{00000000-0005-0000-0000-00000A040000}"/>
    <cellStyle name="Comma 5 8 3" xfId="5998" xr:uid="{00000000-0005-0000-0000-00005F000000}"/>
    <cellStyle name="Comma 5 8 3 2" xfId="15564" xr:uid="{9EB3B253-08FF-4E9C-9AC3-39C01616D8AE}"/>
    <cellStyle name="Comma 5 8 4" xfId="15565" xr:uid="{4367CEFC-1AA1-419E-BBBE-F573AA9F3F1F}"/>
    <cellStyle name="Comma 5 8 5" xfId="15563" xr:uid="{A0F0D39E-2A20-4C4C-85FB-BFBFC28E8E68}"/>
    <cellStyle name="Comma 5 9" xfId="1649" xr:uid="{00000000-0005-0000-0000-000061000000}"/>
    <cellStyle name="Comma 5 9 2" xfId="5350" xr:uid="{00000000-0005-0000-0000-00005B000000}"/>
    <cellStyle name="Comma 5 9 3" xfId="15566" xr:uid="{10CF00DA-C602-4CF3-911A-A6A16D05BDB2}"/>
    <cellStyle name="Comma 50" xfId="922" xr:uid="{00000000-0005-0000-0000-000066010000}"/>
    <cellStyle name="Comma 50 2" xfId="2931" xr:uid="{00000000-0005-0000-0000-00001D040000}"/>
    <cellStyle name="Comma 50 3" xfId="15567" xr:uid="{BD9F1339-018C-4AE1-83D2-3CF717253395}"/>
    <cellStyle name="Comma 51" xfId="972" xr:uid="{00000000-0005-0000-0000-000067010000}"/>
    <cellStyle name="Comma 51 2" xfId="2932" xr:uid="{00000000-0005-0000-0000-00001E040000}"/>
    <cellStyle name="Comma 51 3" xfId="15568" xr:uid="{C2C39673-6F0D-4E84-90C6-0F12370888C5}"/>
    <cellStyle name="Comma 52" xfId="941" xr:uid="{00000000-0005-0000-0000-000068010000}"/>
    <cellStyle name="Comma 52 2" xfId="2933" xr:uid="{00000000-0005-0000-0000-00001F040000}"/>
    <cellStyle name="Comma 52 3" xfId="15569" xr:uid="{FE79557E-2E4F-4DB3-A707-B08BD5DEBD08}"/>
    <cellStyle name="Comma 53" xfId="962" xr:uid="{00000000-0005-0000-0000-000069010000}"/>
    <cellStyle name="Comma 53 2" xfId="2934" xr:uid="{00000000-0005-0000-0000-000020040000}"/>
    <cellStyle name="Comma 53 3" xfId="15570" xr:uid="{8D34BF3F-E362-4E5B-8CE9-69609AEE5EDB}"/>
    <cellStyle name="Comma 54" xfId="953" xr:uid="{00000000-0005-0000-0000-00006A010000}"/>
    <cellStyle name="Comma 54 2" xfId="2935" xr:uid="{00000000-0005-0000-0000-000021040000}"/>
    <cellStyle name="Comma 54 3" xfId="15571" xr:uid="{985E2EAA-35C8-4433-A43B-69926D0DF38F}"/>
    <cellStyle name="Comma 55" xfId="965" xr:uid="{00000000-0005-0000-0000-00006B010000}"/>
    <cellStyle name="Comma 55 2" xfId="2936" xr:uid="{00000000-0005-0000-0000-000022040000}"/>
    <cellStyle name="Comma 55 3" xfId="15572" xr:uid="{6B39250B-C960-45C5-A53C-E1F8CBC2B240}"/>
    <cellStyle name="Comma 56" xfId="920" xr:uid="{00000000-0005-0000-0000-00006C010000}"/>
    <cellStyle name="Comma 56 2" xfId="2938" xr:uid="{00000000-0005-0000-0000-000024040000}"/>
    <cellStyle name="Comma 56 3" xfId="2937" xr:uid="{00000000-0005-0000-0000-000023040000}"/>
    <cellStyle name="Comma 56 4" xfId="15573" xr:uid="{16E6EF8E-648B-4698-A27B-D464DB032A9F}"/>
    <cellStyle name="Comma 57" xfId="957" xr:uid="{00000000-0005-0000-0000-00006D010000}"/>
    <cellStyle name="Comma 57 2" xfId="2940" xr:uid="{00000000-0005-0000-0000-000026040000}"/>
    <cellStyle name="Comma 57 3" xfId="2939" xr:uid="{00000000-0005-0000-0000-000025040000}"/>
    <cellStyle name="Comma 57 4" xfId="15574" xr:uid="{D4E10E28-3738-4BD4-8888-8535DAFD6BE8}"/>
    <cellStyle name="Comma 58" xfId="900" xr:uid="{00000000-0005-0000-0000-0000E6030000}"/>
    <cellStyle name="Comma 58 2" xfId="2942" xr:uid="{00000000-0005-0000-0000-000028040000}"/>
    <cellStyle name="Comma 58 3" xfId="2941" xr:uid="{00000000-0005-0000-0000-000027040000}"/>
    <cellStyle name="Comma 58 4" xfId="15575" xr:uid="{72066D88-7525-47E6-AE49-D96891A26EE7}"/>
    <cellStyle name="Comma 59" xfId="1315" xr:uid="{00000000-0005-0000-0000-000024030000}"/>
    <cellStyle name="Comma 59 2" xfId="2944" xr:uid="{00000000-0005-0000-0000-00002A040000}"/>
    <cellStyle name="Comma 59 3" xfId="2943" xr:uid="{00000000-0005-0000-0000-000029040000}"/>
    <cellStyle name="Comma 59 4" xfId="15576" xr:uid="{BF9421A9-5132-42FA-ADFA-53A2266AE35B}"/>
    <cellStyle name="Comma 6" xfId="57" xr:uid="{00000000-0005-0000-0000-000056010000}"/>
    <cellStyle name="Comma 6 10" xfId="15578" xr:uid="{2ACD96F4-B383-41B8-8D75-0615D565AEB9}"/>
    <cellStyle name="Comma 6 11" xfId="15579" xr:uid="{00CA2B38-7C77-47F4-8B53-02D1CFD969ED}"/>
    <cellStyle name="Comma 6 12" xfId="15580" xr:uid="{BB163F26-E395-4EDE-AA91-2B312E959CC1}"/>
    <cellStyle name="Comma 6 13" xfId="15581" xr:uid="{0723BFFA-B7C2-43C8-8D7E-0E01FDF40879}"/>
    <cellStyle name="Comma 6 14" xfId="15582" xr:uid="{8B752BCE-477A-4EAF-8A8C-A5B941A23B7B}"/>
    <cellStyle name="Comma 6 15" xfId="15583" xr:uid="{EC708200-AE4C-4606-906B-EEF9F8ED938B}"/>
    <cellStyle name="Comma 6 16" xfId="15577" xr:uid="{E25618DC-82EE-4E9D-AD1A-936EAEB3316B}"/>
    <cellStyle name="Comma 6 2" xfId="409" xr:uid="{00000000-0005-0000-0000-000057010000}"/>
    <cellStyle name="Comma 6 2 10" xfId="15584" xr:uid="{14745178-8F79-487D-B3DF-BC83912784FB}"/>
    <cellStyle name="Comma 6 2 11" xfId="15585" xr:uid="{037319EA-5AA5-4A97-A899-CC9C5AC75D23}"/>
    <cellStyle name="Comma 6 2 2" xfId="1671" xr:uid="{00000000-0005-0000-0000-00005D000000}"/>
    <cellStyle name="Comma 6 2 2 2" xfId="2947" xr:uid="{00000000-0005-0000-0000-00002E040000}"/>
    <cellStyle name="Comma 6 2 2 2 2" xfId="15588" xr:uid="{49CE9550-95DD-46D5-8F87-917593884246}"/>
    <cellStyle name="Comma 6 2 2 2 2 2" xfId="15589" xr:uid="{0208756D-B178-4469-81F7-0784BD945718}"/>
    <cellStyle name="Comma 6 2 2 2 3" xfId="15587" xr:uid="{13873C07-5AA9-4E1C-B67C-2F4B4F924011}"/>
    <cellStyle name="Comma 6 2 2 3" xfId="2946" xr:uid="{00000000-0005-0000-0000-00002D040000}"/>
    <cellStyle name="Comma 6 2 2 3 2" xfId="15591" xr:uid="{F02F2E17-0707-4F7A-9631-364714811819}"/>
    <cellStyle name="Comma 6 2 2 3 3" xfId="15590" xr:uid="{31E72344-D396-415C-B6FD-821AFBD6880E}"/>
    <cellStyle name="Comma 6 2 2 4" xfId="6198" xr:uid="{00000000-0005-0000-0000-000064000000}"/>
    <cellStyle name="Comma 6 2 2 4 2" xfId="15593" xr:uid="{227B007D-E4D1-4CFE-A12B-C112C726DA59}"/>
    <cellStyle name="Comma 6 2 2 4 2 2" xfId="15594" xr:uid="{CD980154-9730-426D-A4DC-9500A0F0CB90}"/>
    <cellStyle name="Comma 6 2 2 4 3" xfId="15592" xr:uid="{9D10935E-89E7-4407-A286-8AED7AB84BFA}"/>
    <cellStyle name="Comma 6 2 2 5" xfId="1946" xr:uid="{00000000-0005-0000-0000-000064000000}"/>
    <cellStyle name="Comma 6 2 2 5 2" xfId="15595" xr:uid="{FB72073A-E7F7-42A7-8D54-FCA7A9D8D394}"/>
    <cellStyle name="Comma 6 2 2 6" xfId="15586" xr:uid="{79EF320F-7070-49FB-8D9D-75BC399CEC8E}"/>
    <cellStyle name="Comma 6 2 3" xfId="1784" xr:uid="{00000000-0005-0000-0000-000014000000}"/>
    <cellStyle name="Comma 6 2 3 2" xfId="2948" xr:uid="{00000000-0005-0000-0000-00002F040000}"/>
    <cellStyle name="Comma 6 2 3 2 2" xfId="15597" xr:uid="{CA8E0F2E-FA81-4C6F-BB9C-F6AE8210C81B}"/>
    <cellStyle name="Comma 6 2 3 3" xfId="15598" xr:uid="{9B151E27-E5D1-48F0-9838-35C7344B2AE9}"/>
    <cellStyle name="Comma 6 2 3 4" xfId="15596" xr:uid="{716FC853-A29E-49E8-BEA2-D47D79537198}"/>
    <cellStyle name="Comma 6 2 4" xfId="2945" xr:uid="{00000000-0005-0000-0000-00002C040000}"/>
    <cellStyle name="Comma 6 2 4 2" xfId="6348" xr:uid="{00000000-0005-0000-0000-00002C040000}"/>
    <cellStyle name="Comma 6 2 4 3" xfId="5786" xr:uid="{00000000-0005-0000-0000-000042040000}"/>
    <cellStyle name="Comma 6 2 4 4" xfId="15600" xr:uid="{AC363870-E6E3-4EBA-9C68-1832B0B97BB7}"/>
    <cellStyle name="Comma 6 2 4 5" xfId="15599" xr:uid="{15F0D7AF-1096-40E3-9E36-18A1959C2809}"/>
    <cellStyle name="Comma 6 2 5" xfId="6088" xr:uid="{00000000-0005-0000-0000-000062000000}"/>
    <cellStyle name="Comma 6 2 5 2" xfId="15602" xr:uid="{71911867-E2BB-40AE-AB55-C09CC1234A12}"/>
    <cellStyle name="Comma 6 2 5 2 2" xfId="15603" xr:uid="{5724E798-30A9-47FA-B7DF-8C75E7C802BC}"/>
    <cellStyle name="Comma 6 2 5 3" xfId="15601" xr:uid="{278278BC-F053-4E05-8473-F8AF9F810A47}"/>
    <cellStyle name="Comma 6 2 6" xfId="5994" xr:uid="{00000000-0005-0000-0000-000014000000}"/>
    <cellStyle name="Comma 6 2 6 2" xfId="15605" xr:uid="{F07F16F0-D126-4C5D-99BA-3ECBDD6648F6}"/>
    <cellStyle name="Comma 6 2 6 3" xfId="15604" xr:uid="{60ACD634-FEAF-453C-A476-E3A4A615160C}"/>
    <cellStyle name="Comma 6 2 7" xfId="15606" xr:uid="{79ABD879-1C4A-41CE-A9FF-7ECAEC390BF7}"/>
    <cellStyle name="Comma 6 2 8" xfId="15607" xr:uid="{B8BC7A14-7011-49E9-B222-E66D994DB7A8}"/>
    <cellStyle name="Comma 6 2 9" xfId="15608" xr:uid="{E7D04EF0-7DB8-4FAA-B8C5-802B8E8C6C16}"/>
    <cellStyle name="Comma 6 3" xfId="410" xr:uid="{00000000-0005-0000-0000-000058010000}"/>
    <cellStyle name="Comma 6 3 2" xfId="1452" xr:uid="{00000000-0005-0000-0000-000058010000}"/>
    <cellStyle name="Comma 6 3 2 2" xfId="2950" xr:uid="{00000000-0005-0000-0000-000031040000}"/>
    <cellStyle name="Comma 6 3 2 3" xfId="15610" xr:uid="{3B202A82-16AC-4DF6-8B7E-F4D47973CBB1}"/>
    <cellStyle name="Comma 6 3 3" xfId="1218" xr:uid="{00000000-0005-0000-0000-00005D000000}"/>
    <cellStyle name="Comma 6 3 3 2" xfId="6349" xr:uid="{00000000-0005-0000-0000-000030040000}"/>
    <cellStyle name="Comma 6 3 3 3" xfId="6000" xr:uid="{00000000-0005-0000-0000-000061000000}"/>
    <cellStyle name="Comma 6 3 3 4" xfId="2949" xr:uid="{00000000-0005-0000-0000-000030040000}"/>
    <cellStyle name="Comma 6 3 3 5" xfId="15611" xr:uid="{547D0FB8-847E-4CDC-B49B-B49A5F2B9706}"/>
    <cellStyle name="Comma 6 3 4" xfId="15612" xr:uid="{63CCD405-E931-4744-9BE3-AB91B71F9473}"/>
    <cellStyle name="Comma 6 3 5" xfId="15613" xr:uid="{1A120413-3AC6-42B0-A90C-388C0BBFFC26}"/>
    <cellStyle name="Comma 6 3 6" xfId="15614" xr:uid="{46FE91F3-EC52-42C7-8FAC-7ECFA94D164D}"/>
    <cellStyle name="Comma 6 3 7" xfId="15615" xr:uid="{94586634-EC3E-4E14-88E6-429A1A8B5A1D}"/>
    <cellStyle name="Comma 6 3 8" xfId="15609" xr:uid="{D002DC7E-2F2D-404F-B8AE-915F8FC64333}"/>
    <cellStyle name="Comma 6 4" xfId="411" xr:uid="{00000000-0005-0000-0000-000059010000}"/>
    <cellStyle name="Comma 6 4 2" xfId="2951" xr:uid="{00000000-0005-0000-0000-000032040000}"/>
    <cellStyle name="Comma 6 4 2 2" xfId="15617" xr:uid="{0FD4A2D4-A00D-4FD3-A180-DC29BA712A3C}"/>
    <cellStyle name="Comma 6 4 3" xfId="15618" xr:uid="{57988C83-D7F3-4122-8751-68B774F3C03C}"/>
    <cellStyle name="Comma 6 4 4" xfId="15619" xr:uid="{B5F3DC67-6DD7-4E0B-B668-EC9A8E44CFDC}"/>
    <cellStyle name="Comma 6 4 5" xfId="15620" xr:uid="{954121E4-1A9A-4DAE-B5D1-3E6C8AD25343}"/>
    <cellStyle name="Comma 6 4 6" xfId="15621" xr:uid="{D2B776A3-B5FA-4B86-B466-79E6142A9BCF}"/>
    <cellStyle name="Comma 6 4 7" xfId="15622" xr:uid="{06DCE3E4-6BF9-4D2E-83C2-02DC530515D5}"/>
    <cellStyle name="Comma 6 4 8" xfId="15616" xr:uid="{1763CF65-4644-4302-BDD6-4C5C807DE3C8}"/>
    <cellStyle name="Comma 6 5" xfId="412" xr:uid="{00000000-0005-0000-0000-00005A010000}"/>
    <cellStyle name="Comma 6 5 2" xfId="2953" xr:uid="{00000000-0005-0000-0000-000034040000}"/>
    <cellStyle name="Comma 6 5 2 2" xfId="15624" xr:uid="{18A6BD9F-CBB1-41AD-A3A9-5CB7BD49CCA3}"/>
    <cellStyle name="Comma 6 5 3" xfId="2952" xr:uid="{00000000-0005-0000-0000-000033040000}"/>
    <cellStyle name="Comma 6 5 3 2" xfId="15625" xr:uid="{004B38F7-9E97-4365-8DF3-1887F066B083}"/>
    <cellStyle name="Comma 6 5 4" xfId="15623" xr:uid="{3D12EE74-34C4-4544-8FEF-B703797F3AD2}"/>
    <cellStyle name="Comma 6 6" xfId="413" xr:uid="{00000000-0005-0000-0000-00005B010000}"/>
    <cellStyle name="Comma 6 6 2" xfId="5763" xr:uid="{00000000-0005-0000-0000-000048040000}"/>
    <cellStyle name="Comma 6 6 2 2" xfId="15628" xr:uid="{4CF35BCB-9A5D-4368-B795-E63AA1A18EDF}"/>
    <cellStyle name="Comma 6 6 2 3" xfId="15629" xr:uid="{7641220D-6CDC-4399-A4F6-B9834FDAEAF7}"/>
    <cellStyle name="Comma 6 6 2 3 2" xfId="15630" xr:uid="{E7D94567-FA69-4C9C-8A5B-2D840D5D2F42}"/>
    <cellStyle name="Comma 6 6 2 4" xfId="15627" xr:uid="{394E8FE1-B80D-4AA2-9F03-E0A6413ECAC1}"/>
    <cellStyle name="Comma 6 6 3" xfId="15631" xr:uid="{7CA37CD3-D3A9-4311-AE71-9F2083E4DDD5}"/>
    <cellStyle name="Comma 6 6 4" xfId="15632" xr:uid="{0D8FD3B9-0ADE-4FA2-8C55-14238181D9D4}"/>
    <cellStyle name="Comma 6 6 5" xfId="15626" xr:uid="{410D69F8-558E-4B86-9E1E-BA123E9CB3D5}"/>
    <cellStyle name="Comma 6 7" xfId="408" xr:uid="{00000000-0005-0000-0000-00005C010000}"/>
    <cellStyle name="Comma 6 7 2" xfId="15633" xr:uid="{C00EF48F-13EC-4457-8C38-23A6A1D73F80}"/>
    <cellStyle name="Comma 6 8" xfId="1648" xr:uid="{00000000-0005-0000-0000-00000F000000}"/>
    <cellStyle name="Comma 6 8 2" xfId="15634" xr:uid="{FF56F6EB-6590-4FC2-BA48-E24E96F48AE6}"/>
    <cellStyle name="Comma 6 9" xfId="1777" xr:uid="{00000000-0005-0000-0000-0000DA000000}"/>
    <cellStyle name="Comma 6 9 2" xfId="15635" xr:uid="{5556038B-F77C-41A4-BF1D-2AEAA210AC7C}"/>
    <cellStyle name="Comma 60" xfId="1534" xr:uid="{00000000-0005-0000-0000-0000A0050000}"/>
    <cellStyle name="Comma 60 2" xfId="2955" xr:uid="{00000000-0005-0000-0000-000036040000}"/>
    <cellStyle name="Comma 60 3" xfId="2954" xr:uid="{00000000-0005-0000-0000-000035040000}"/>
    <cellStyle name="Comma 60 4" xfId="15636" xr:uid="{9052B5D4-D7D5-4783-B8F3-917804BAD9DC}"/>
    <cellStyle name="Comma 61" xfId="1689" xr:uid="{00000000-0005-0000-0000-0000A3050000}"/>
    <cellStyle name="Comma 61 2" xfId="2957" xr:uid="{00000000-0005-0000-0000-000038040000}"/>
    <cellStyle name="Comma 61 3" xfId="2956" xr:uid="{00000000-0005-0000-0000-000037040000}"/>
    <cellStyle name="Comma 61 4" xfId="15637" xr:uid="{0CAD327F-B9AA-4F4A-98F3-28F85D0FD6EC}"/>
    <cellStyle name="Comma 62" xfId="1574" xr:uid="{00000000-0005-0000-0000-0000A6050000}"/>
    <cellStyle name="Comma 62 2" xfId="2958" xr:uid="{00000000-0005-0000-0000-000039040000}"/>
    <cellStyle name="Comma 62 3" xfId="15638" xr:uid="{268F3107-4851-46B6-B494-64304DA02929}"/>
    <cellStyle name="Comma 63" xfId="1660" xr:uid="{00000000-0005-0000-0000-0000B3050000}"/>
    <cellStyle name="Comma 63 2" xfId="2959" xr:uid="{00000000-0005-0000-0000-00003A040000}"/>
    <cellStyle name="Comma 63 3" xfId="15639" xr:uid="{1DC22900-C522-48D5-8EE0-DB4C9367854D}"/>
    <cellStyle name="Comma 64" xfId="1687" xr:uid="{00000000-0005-0000-0000-000024060000}"/>
    <cellStyle name="Comma 64 2" xfId="2960" xr:uid="{00000000-0005-0000-0000-00003B040000}"/>
    <cellStyle name="Comma 64 3" xfId="15640" xr:uid="{12C44296-A608-4783-85D7-CD3CA0AFCB79}"/>
    <cellStyle name="Comma 65" xfId="1657" xr:uid="{00000000-0005-0000-0000-000027060000}"/>
    <cellStyle name="Comma 65 2" xfId="2961" xr:uid="{00000000-0005-0000-0000-00003C040000}"/>
    <cellStyle name="Comma 65 3" xfId="15641" xr:uid="{2FAD3889-46CD-4B07-9557-0C315CD33761}"/>
    <cellStyle name="Comma 66" xfId="1715" xr:uid="{00000000-0005-0000-0000-00002A060000}"/>
    <cellStyle name="Comma 66 2" xfId="2962" xr:uid="{00000000-0005-0000-0000-00003D040000}"/>
    <cellStyle name="Comma 66 3" xfId="15642" xr:uid="{268EBFAE-E626-4E76-B241-40AD1F2E4DA8}"/>
    <cellStyle name="Comma 67" xfId="1656" xr:uid="{00000000-0005-0000-0000-00002D060000}"/>
    <cellStyle name="Comma 67 2" xfId="2963" xr:uid="{00000000-0005-0000-0000-00003E040000}"/>
    <cellStyle name="Comma 67 3" xfId="15643" xr:uid="{F0B89F12-274A-43CA-9B50-B5B303BF35AF}"/>
    <cellStyle name="Comma 68" xfId="1706" xr:uid="{00000000-0005-0000-0000-000030060000}"/>
    <cellStyle name="Comma 68 2" xfId="2964" xr:uid="{00000000-0005-0000-0000-00003F040000}"/>
    <cellStyle name="Comma 68 3" xfId="15644" xr:uid="{D7C7AB98-CB82-4476-ABF9-F3FE2AB2E0A2}"/>
    <cellStyle name="Comma 69" xfId="1600" xr:uid="{00000000-0005-0000-0000-000033060000}"/>
    <cellStyle name="Comma 69 2" xfId="2965" xr:uid="{00000000-0005-0000-0000-000040040000}"/>
    <cellStyle name="Comma 69 3" xfId="15645" xr:uid="{98F40CF8-D15D-4803-A880-C88BEAC70868}"/>
    <cellStyle name="Comma 7" xfId="63" xr:uid="{00000000-0005-0000-0000-00005D010000}"/>
    <cellStyle name="Comma 7 10" xfId="15646" xr:uid="{F462EDB6-7577-408D-9EB5-419D12AC225B}"/>
    <cellStyle name="Comma 7 11" xfId="6760" xr:uid="{0F42C660-F064-4BEE-8A1F-63A3995779AB}"/>
    <cellStyle name="Comma 7 2" xfId="415" xr:uid="{00000000-0005-0000-0000-00005E010000}"/>
    <cellStyle name="Comma 7 2 2" xfId="1453" xr:uid="{00000000-0005-0000-0000-00005E010000}"/>
    <cellStyle name="Comma 7 2 2 2" xfId="2968" xr:uid="{00000000-0005-0000-0000-000044040000}"/>
    <cellStyle name="Comma 7 2 2 2 2" xfId="15649" xr:uid="{61FD36E3-6790-4178-B5CE-ABFC89AD7139}"/>
    <cellStyle name="Comma 7 2 2 3" xfId="2967" xr:uid="{00000000-0005-0000-0000-000043040000}"/>
    <cellStyle name="Comma 7 2 2 4" xfId="15648" xr:uid="{AE9C6588-BE55-4B04-8AB1-F08C37B3F73E}"/>
    <cellStyle name="Comma 7 2 3" xfId="1220" xr:uid="{00000000-0005-0000-0000-00005E000000}"/>
    <cellStyle name="Comma 7 2 3 2" xfId="2969" xr:uid="{00000000-0005-0000-0000-000045040000}"/>
    <cellStyle name="Comma 7 2 3 2 2" xfId="15651" xr:uid="{63E3CBA4-919C-4371-9C50-E252170678E1}"/>
    <cellStyle name="Comma 7 2 3 3" xfId="15650" xr:uid="{3EF985A4-42EB-4951-92F6-7B2813AA97C1}"/>
    <cellStyle name="Comma 7 2 4" xfId="2966" xr:uid="{00000000-0005-0000-0000-000042040000}"/>
    <cellStyle name="Comma 7 2 4 2" xfId="6350" xr:uid="{00000000-0005-0000-0000-000042040000}"/>
    <cellStyle name="Comma 7 2 4 2 2" xfId="15654" xr:uid="{14C3FE5C-2BEF-4C07-9690-F6B8EEBC8A2E}"/>
    <cellStyle name="Comma 7 2 4 2 3" xfId="15653" xr:uid="{04818810-3126-4193-A579-CA439DD829D7}"/>
    <cellStyle name="Comma 7 2 4 3" xfId="5787" xr:uid="{00000000-0005-0000-0000-00005A040000}"/>
    <cellStyle name="Comma 7 2 4 3 2" xfId="15655" xr:uid="{85A48E80-D3B2-44CE-871F-2B631FF819FA}"/>
    <cellStyle name="Comma 7 2 4 4" xfId="15656" xr:uid="{3F42D436-EC29-4138-8CBF-0FCC7F83110F}"/>
    <cellStyle name="Comma 7 2 4 5" xfId="15652" xr:uid="{E07B91A6-30F3-46E4-898A-BD812A5B5BAD}"/>
    <cellStyle name="Comma 7 2 5" xfId="6137" xr:uid="{00000000-0005-0000-0000-000063000000}"/>
    <cellStyle name="Comma 7 2 5 2" xfId="15658" xr:uid="{E8EE134A-B4ED-49FA-A857-58E29E07B305}"/>
    <cellStyle name="Comma 7 2 5 3" xfId="15659" xr:uid="{8B57D124-7D1B-427C-8586-7D49B95B7668}"/>
    <cellStyle name="Comma 7 2 5 4" xfId="15657" xr:uid="{80C75CD0-3EFB-4F5B-A8A9-2CAB87694E14}"/>
    <cellStyle name="Comma 7 2 6" xfId="15660" xr:uid="{EA5F754E-168F-465A-974F-B10E0F63A5F0}"/>
    <cellStyle name="Comma 7 2 7" xfId="15661" xr:uid="{9A9D11B5-9E8F-4C79-AD90-C3C2C8E8C059}"/>
    <cellStyle name="Comma 7 2 8" xfId="15647" xr:uid="{23D97F1E-C329-4AB8-830D-306B5415A8DD}"/>
    <cellStyle name="Comma 7 3" xfId="416" xr:uid="{00000000-0005-0000-0000-00005F010000}"/>
    <cellStyle name="Comma 7 3 2" xfId="6120" xr:uid="{00000000-0005-0000-0000-00005E000000}"/>
    <cellStyle name="Comma 7 3 2 2" xfId="15664" xr:uid="{B50B6535-7592-449E-821E-AF5C6C12C98A}"/>
    <cellStyle name="Comma 7 3 2 3" xfId="15663" xr:uid="{60F90B13-AFCC-4031-B81F-D32A8DBC5A3C}"/>
    <cellStyle name="Comma 7 3 3" xfId="2970" xr:uid="{00000000-0005-0000-0000-000046040000}"/>
    <cellStyle name="Comma 7 3 3 2" xfId="15665" xr:uid="{2F33E151-ECD8-48C1-B762-954DB4147756}"/>
    <cellStyle name="Comma 7 3 4" xfId="15662" xr:uid="{D3C7B476-A7BC-4B55-ADC7-A3F282DD4A97}"/>
    <cellStyle name="Comma 7 4" xfId="417" xr:uid="{00000000-0005-0000-0000-000060010000}"/>
    <cellStyle name="Comma 7 4 2" xfId="2971" xr:uid="{00000000-0005-0000-0000-000047040000}"/>
    <cellStyle name="Comma 7 4 3" xfId="15666" xr:uid="{3222FEBC-CF39-4F03-A7B6-D27049452C08}"/>
    <cellStyle name="Comma 7 5" xfId="418" xr:uid="{00000000-0005-0000-0000-000061010000}"/>
    <cellStyle name="Comma 7 5 2" xfId="2973" xr:uid="{00000000-0005-0000-0000-000049040000}"/>
    <cellStyle name="Comma 7 5 2 2" xfId="2974" xr:uid="{00000000-0005-0000-0000-00004A040000}"/>
    <cellStyle name="Comma 7 5 3" xfId="2975" xr:uid="{00000000-0005-0000-0000-00004B040000}"/>
    <cellStyle name="Comma 7 5 4" xfId="2972" xr:uid="{00000000-0005-0000-0000-000048040000}"/>
    <cellStyle name="Comma 7 5 5" xfId="15667" xr:uid="{D0F84E0C-5C6B-44D3-8935-9C8AFFC275CF}"/>
    <cellStyle name="Comma 7 6" xfId="419" xr:uid="{00000000-0005-0000-0000-000062010000}"/>
    <cellStyle name="Comma 7 6 2" xfId="2977" xr:uid="{00000000-0005-0000-0000-00004D040000}"/>
    <cellStyle name="Comma 7 6 3" xfId="2976" xr:uid="{00000000-0005-0000-0000-00004C040000}"/>
    <cellStyle name="Comma 7 6 4" xfId="15668" xr:uid="{BC0297E9-EFDE-4CB5-B0DB-BEFD5BCE75A4}"/>
    <cellStyle name="Comma 7 7" xfId="414" xr:uid="{00000000-0005-0000-0000-000063010000}"/>
    <cellStyle name="Comma 7 7 2" xfId="6629" xr:uid="{00000000-0005-0000-0000-00005E000000}"/>
    <cellStyle name="Comma 7 7 3" xfId="6002" xr:uid="{00000000-0005-0000-0000-000063000000}"/>
    <cellStyle name="Comma 7 7 4" xfId="5373" xr:uid="{00000000-0005-0000-0000-00005E000000}"/>
    <cellStyle name="Comma 7 7 5" xfId="15670" xr:uid="{65E9184D-CBC5-4FC6-8E01-9C0C9B91BBD0}"/>
    <cellStyle name="Comma 7 7 6" xfId="15669" xr:uid="{5568C21A-0640-4F7C-9C78-D01DDC731BA8}"/>
    <cellStyle name="Comma 7 8" xfId="1790" xr:uid="{00000000-0005-0000-0000-0000DD000000}"/>
    <cellStyle name="Comma 7 8 2" xfId="15671" xr:uid="{BD6077F8-8E55-4186-B6A0-BC3DDAC17EFC}"/>
    <cellStyle name="Comma 7 9" xfId="15672" xr:uid="{E0242EAC-4224-46EB-90ED-2306BC8D1669}"/>
    <cellStyle name="Comma 70" xfId="1702" xr:uid="{00000000-0005-0000-0000-000036060000}"/>
    <cellStyle name="Comma 70 2" xfId="2978" xr:uid="{00000000-0005-0000-0000-00004E040000}"/>
    <cellStyle name="Comma 70 3" xfId="15673" xr:uid="{A8C4E103-1EE1-49E3-810E-FD8EE66C8A4A}"/>
    <cellStyle name="Comma 71" xfId="1705" xr:uid="{00000000-0005-0000-0000-000039060000}"/>
    <cellStyle name="Comma 71 2" xfId="2979" xr:uid="{00000000-0005-0000-0000-00004F040000}"/>
    <cellStyle name="Comma 71 3" xfId="15674" xr:uid="{0ED64142-8D98-487A-926B-7853A210A985}"/>
    <cellStyle name="Comma 72" xfId="1721" xr:uid="{00000000-0005-0000-0000-000073030000}"/>
    <cellStyle name="Comma 72 2" xfId="2980" xr:uid="{00000000-0005-0000-0000-000050040000}"/>
    <cellStyle name="Comma 72 3" xfId="15675" xr:uid="{B6925C0A-DE5A-4673-A5E6-4F53A47464D8}"/>
    <cellStyle name="Comma 73" xfId="1726" xr:uid="{00000000-0005-0000-0000-0000B0060000}"/>
    <cellStyle name="Comma 73 2" xfId="2981" xr:uid="{00000000-0005-0000-0000-000051040000}"/>
    <cellStyle name="Comma 73 3" xfId="15676" xr:uid="{9D6B3F4D-A40B-42A6-B567-CAB594CACE96}"/>
    <cellStyle name="Comma 74" xfId="1678" xr:uid="{00000000-0005-0000-0000-000057060000}"/>
    <cellStyle name="Comma 74 2" xfId="2982" xr:uid="{00000000-0005-0000-0000-000052040000}"/>
    <cellStyle name="Comma 74 3" xfId="15677" xr:uid="{7BC300FB-BB41-4789-B432-DF0608ECB68C}"/>
    <cellStyle name="Comma 75" xfId="1860" xr:uid="{00000000-0005-0000-0000-0000B6060000}"/>
    <cellStyle name="Comma 75 2" xfId="2983" xr:uid="{00000000-0005-0000-0000-000053040000}"/>
    <cellStyle name="Comma 75 3" xfId="15678" xr:uid="{3D9EC8F7-3810-4243-9A45-4BFFF3CAF591}"/>
    <cellStyle name="Comma 76" xfId="1824" xr:uid="{00000000-0005-0000-0000-0000B9060000}"/>
    <cellStyle name="Comma 76 2" xfId="2984" xr:uid="{00000000-0005-0000-0000-000054040000}"/>
    <cellStyle name="Comma 76 3" xfId="15679" xr:uid="{273BA40B-FF80-435D-AFB6-5CA02A48B995}"/>
    <cellStyle name="Comma 77" xfId="1838" xr:uid="{00000000-0005-0000-0000-0000BC060000}"/>
    <cellStyle name="Comma 77 2" xfId="2985" xr:uid="{00000000-0005-0000-0000-000055040000}"/>
    <cellStyle name="Comma 77 3" xfId="15680" xr:uid="{0036C811-A288-473C-A4FF-DF23D92656E2}"/>
    <cellStyle name="Comma 78" xfId="1704" xr:uid="{00000000-0005-0000-0000-0000BF060000}"/>
    <cellStyle name="Comma 78 2" xfId="2986" xr:uid="{00000000-0005-0000-0000-000056040000}"/>
    <cellStyle name="Comma 78 3" xfId="15681" xr:uid="{B3B0F74A-36A8-4A0E-BAA1-436676F4EF14}"/>
    <cellStyle name="Comma 79" xfId="1563" xr:uid="{00000000-0005-0000-0000-0000C2060000}"/>
    <cellStyle name="Comma 79 2" xfId="2987" xr:uid="{00000000-0005-0000-0000-000057040000}"/>
    <cellStyle name="Comma 79 2 2" xfId="15683" xr:uid="{83197CCF-F8BF-4192-BA0B-4CA9CDB7DE6F}"/>
    <cellStyle name="Comma 79 3" xfId="15682" xr:uid="{18BDE66B-3FD7-444B-B9FF-7CD6CC071F64}"/>
    <cellStyle name="Comma 8" xfId="78" xr:uid="{00000000-0005-0000-0000-000064010000}"/>
    <cellStyle name="Comma 8 10" xfId="15685" xr:uid="{6750261D-6189-424E-8B48-B26C2CCEF3DA}"/>
    <cellStyle name="Comma 8 11" xfId="15686" xr:uid="{F03A4F84-6620-4D8B-8FD4-7E19EBD79DDB}"/>
    <cellStyle name="Comma 8 12" xfId="15684" xr:uid="{88021C5F-8AD7-4A01-8AE9-FE848F441CC0}"/>
    <cellStyle name="Comma 8 13" xfId="32088" xr:uid="{6A41932E-B2D1-4103-9BE8-5BEC9CB0B59F}"/>
    <cellStyle name="Comma 8 14" xfId="6761" xr:uid="{BACBB560-1F84-45CA-989C-633EA2842D6D}"/>
    <cellStyle name="Comma 8 2" xfId="421" xr:uid="{00000000-0005-0000-0000-000065010000}"/>
    <cellStyle name="Comma 8 2 10" xfId="15687" xr:uid="{F89D2989-6A71-4163-ADE4-F10B1D05A58D}"/>
    <cellStyle name="Comma 8 2 2" xfId="422" xr:uid="{00000000-0005-0000-0000-000066010000}"/>
    <cellStyle name="Comma 8 2 2 2" xfId="2989" xr:uid="{00000000-0005-0000-0000-00005B040000}"/>
    <cellStyle name="Comma 8 2 2 2 2" xfId="15689" xr:uid="{39357D9B-E666-4300-BF02-A12501620B5F}"/>
    <cellStyle name="Comma 8 2 2 3" xfId="2990" xr:uid="{00000000-0005-0000-0000-00005C040000}"/>
    <cellStyle name="Comma 8 2 2 3 2" xfId="15690" xr:uid="{5226AB9D-C7A5-48A9-81A3-F9A6BB3410BE}"/>
    <cellStyle name="Comma 8 2 2 4" xfId="15688" xr:uid="{0243220A-2FCA-43C5-A7C6-4599EAC1A89C}"/>
    <cellStyle name="Comma 8 2 3" xfId="1454" xr:uid="{00000000-0005-0000-0000-000065010000}"/>
    <cellStyle name="Comma 8 2 3 2" xfId="2991" xr:uid="{00000000-0005-0000-0000-00005D040000}"/>
    <cellStyle name="Comma 8 2 3 2 2" xfId="15692" xr:uid="{607C8D53-C667-4D72-89F1-1F77B81DAEC4}"/>
    <cellStyle name="Comma 8 2 3 3" xfId="15691" xr:uid="{1ED4D237-C099-4771-9BF5-94C11CEF8B1B}"/>
    <cellStyle name="Comma 8 2 4" xfId="1578" xr:uid="{00000000-0005-0000-0000-00005F000000}"/>
    <cellStyle name="Comma 8 2 4 2" xfId="2992" xr:uid="{00000000-0005-0000-0000-00005E040000}"/>
    <cellStyle name="Comma 8 2 4 3" xfId="15693" xr:uid="{CCD77041-BDA4-4836-88B2-7A4C5892CC9F}"/>
    <cellStyle name="Comma 8 2 5" xfId="1783" xr:uid="{00000000-0005-0000-0000-000015000000}"/>
    <cellStyle name="Comma 8 2 5 2" xfId="2993" xr:uid="{00000000-0005-0000-0000-00005F040000}"/>
    <cellStyle name="Comma 8 2 5 2 2" xfId="15694" xr:uid="{82C4591A-941D-42BF-8288-B19C87C3EC97}"/>
    <cellStyle name="Comma 8 2 6" xfId="1092" xr:uid="{00000000-0005-0000-0000-000015000000}"/>
    <cellStyle name="Comma 8 2 6 2" xfId="6351" xr:uid="{00000000-0005-0000-0000-000059040000}"/>
    <cellStyle name="Comma 8 2 6 3" xfId="6075" xr:uid="{00000000-0005-0000-0000-000064000000}"/>
    <cellStyle name="Comma 8 2 6 3 2" xfId="15695" xr:uid="{5270232C-6D46-4D70-AA70-460D6236ED7A}"/>
    <cellStyle name="Comma 8 2 6 4" xfId="2988" xr:uid="{00000000-0005-0000-0000-000059040000}"/>
    <cellStyle name="Comma 8 2 7" xfId="5501" xr:uid="{00000000-0005-0000-0000-000064000000}"/>
    <cellStyle name="Comma 8 2 7 2" xfId="15696" xr:uid="{180CDE30-AE2F-46DA-AD5D-6D6A7351F72C}"/>
    <cellStyle name="Comma 8 2 8" xfId="5995" xr:uid="{00000000-0005-0000-0000-000015000000}"/>
    <cellStyle name="Comma 8 2 8 2" xfId="15697" xr:uid="{F8262FDA-F53C-4A94-A133-159DF70F2759}"/>
    <cellStyle name="Comma 8 2 8 3" xfId="32558" xr:uid="{C60614E7-27DD-4558-B367-871777239A4A}"/>
    <cellStyle name="Comma 8 2 9" xfId="1887" xr:uid="{00000000-0005-0000-0000-000015000000}"/>
    <cellStyle name="Comma 8 2 9 2" xfId="15698" xr:uid="{7E151882-FF61-481A-96FC-B99D5B1C7151}"/>
    <cellStyle name="Comma 8 2 9 3" xfId="32559" xr:uid="{BF75E1FE-A560-4EF3-8E67-6845112FF3BB}"/>
    <cellStyle name="Comma 8 3" xfId="423" xr:uid="{00000000-0005-0000-0000-000067010000}"/>
    <cellStyle name="Comma 8 3 2" xfId="1455" xr:uid="{00000000-0005-0000-0000-000067010000}"/>
    <cellStyle name="Comma 8 3 2 2" xfId="6147" xr:uid="{DAB9CF57-287A-4752-AD95-204C011C8EED}"/>
    <cellStyle name="Comma 8 3 2 2 2" xfId="15701" xr:uid="{4C87A649-263E-41AB-BB1F-B1A37D7A6A32}"/>
    <cellStyle name="Comma 8 3 2 2 3" xfId="32560" xr:uid="{241D8112-251C-492A-897C-8D198BA73FD0}"/>
    <cellStyle name="Comma 8 3 2 3" xfId="2995" xr:uid="{00000000-0005-0000-0000-000061040000}"/>
    <cellStyle name="Comma 8 3 2 4" xfId="15700" xr:uid="{822225CA-3D56-4DBE-BF77-9591720FE109}"/>
    <cellStyle name="Comma 8 3 3" xfId="1292" xr:uid="{00000000-0005-0000-0000-00005F000000}"/>
    <cellStyle name="Comma 8 3 3 2" xfId="6352" xr:uid="{00000000-0005-0000-0000-000060040000}"/>
    <cellStyle name="Comma 8 3 3 3" xfId="6098" xr:uid="{DAB9CF57-287A-4752-AD95-204C011C8EED}"/>
    <cellStyle name="Comma 8 3 3 3 2" xfId="15703" xr:uid="{B9669335-58D6-4BDE-B6DC-8715C16CCF15}"/>
    <cellStyle name="Comma 8 3 3 3 3" xfId="32561" xr:uid="{2DA13DC1-27B0-48D5-8816-24D009DADE12}"/>
    <cellStyle name="Comma 8 3 3 4" xfId="2994" xr:uid="{00000000-0005-0000-0000-000060040000}"/>
    <cellStyle name="Comma 8 3 3 5" xfId="15702" xr:uid="{916F79A5-D0BB-4DDD-85D9-4BDF67C77121}"/>
    <cellStyle name="Comma 8 3 4" xfId="5517" xr:uid="{DAB9CF57-287A-4752-AD95-204C011C8EED}"/>
    <cellStyle name="Comma 8 3 4 2" xfId="15704" xr:uid="{D36DF6EC-E099-4B59-B79A-13AD49F527BA}"/>
    <cellStyle name="Comma 8 3 4 3" xfId="32562" xr:uid="{10ABD8E1-919E-4715-AD84-A1A996C9E637}"/>
    <cellStyle name="Comma 8 3 5" xfId="6150" xr:uid="{00000000-0005-0000-0000-00005F000000}"/>
    <cellStyle name="Comma 8 3 5 2" xfId="15705" xr:uid="{3B3D056A-0DE4-4511-8115-85E2664A156F}"/>
    <cellStyle name="Comma 8 3 6" xfId="15706" xr:uid="{DC65B217-C539-475F-A388-690D7AA2F1AD}"/>
    <cellStyle name="Comma 8 3 6 2" xfId="15707" xr:uid="{1BEF58D3-2DB9-4936-A054-621DF4C32741}"/>
    <cellStyle name="Comma 8 3 7" xfId="15699" xr:uid="{04DF297E-211E-4FAE-AE91-BD2FA3CD2B34}"/>
    <cellStyle name="Comma 8 4" xfId="420" xr:uid="{00000000-0005-0000-0000-000068010000}"/>
    <cellStyle name="Comma 8 4 2" xfId="5446" xr:uid="{00000000-0005-0000-0000-000015000000}"/>
    <cellStyle name="Comma 8 4 2 2" xfId="15709" xr:uid="{67A47D6A-3A3C-44B3-98C2-EC5A1CF2CA9D}"/>
    <cellStyle name="Comma 8 4 3" xfId="2996" xr:uid="{00000000-0005-0000-0000-000062040000}"/>
    <cellStyle name="Comma 8 4 4" xfId="15708" xr:uid="{DD5026B1-885E-4925-9D56-5F1E492FD7C3}"/>
    <cellStyle name="Comma 8 5" xfId="2997" xr:uid="{00000000-0005-0000-0000-000063040000}"/>
    <cellStyle name="Comma 8 5 2" xfId="6121" xr:uid="{00000000-0005-0000-0000-00005F000000}"/>
    <cellStyle name="Comma 8 5 2 2" xfId="15711" xr:uid="{F4C1975D-9117-4284-9C5B-9C0D77A821E3}"/>
    <cellStyle name="Comma 8 5 3" xfId="15710" xr:uid="{32257399-CBD0-40AC-9BA1-4CB5CED74833}"/>
    <cellStyle name="Comma 8 6" xfId="5374" xr:uid="{00000000-0005-0000-0000-00005F000000}"/>
    <cellStyle name="Comma 8 6 2" xfId="15713" xr:uid="{BC69F64B-E0F5-4620-B8D2-25FE558BDCFF}"/>
    <cellStyle name="Comma 8 6 2 2" xfId="15714" xr:uid="{7E8CE32F-927D-450F-94D4-F5DF5DC841C6}"/>
    <cellStyle name="Comma 8 6 3" xfId="15712" xr:uid="{04B4B4F3-79A1-4CA6-8383-7160076E6F78}"/>
    <cellStyle name="Comma 8 7" xfId="5915" xr:uid="{00000000-0005-0000-0000-000015000000}"/>
    <cellStyle name="Comma 8 7 2" xfId="15716" xr:uid="{DCD02588-3623-4E29-B7DB-44E5ECA3642D}"/>
    <cellStyle name="Comma 8 7 2 2" xfId="32563" xr:uid="{AB3A96C7-F299-497F-8637-6B16448AF040}"/>
    <cellStyle name="Comma 8 7 3" xfId="15715" xr:uid="{02ED5D10-D04E-44E9-9B02-EE2A34DCEAC4}"/>
    <cellStyle name="Comma 8 8" xfId="15717" xr:uid="{CDDFE36E-D017-4E4B-A3F0-0311076198A7}"/>
    <cellStyle name="Comma 8 8 2" xfId="15718" xr:uid="{B39788CA-14AA-458C-98D4-C8854EDB1884}"/>
    <cellStyle name="Comma 8 8 2 2" xfId="32564" xr:uid="{02C25108-0E54-4A11-BA72-0C9D5123E172}"/>
    <cellStyle name="Comma 8 9" xfId="15719" xr:uid="{1B7F1CB9-DAA9-4E46-BF48-FEF4163C94B2}"/>
    <cellStyle name="Comma 8 9 2" xfId="15720" xr:uid="{5DC41047-E98A-4EEB-87FD-38B8CF92A8CD}"/>
    <cellStyle name="Comma 8_Mind Dojo group TB" xfId="424" xr:uid="{00000000-0005-0000-0000-000069010000}"/>
    <cellStyle name="Comma 80" xfId="1719" xr:uid="{00000000-0005-0000-0000-0000C5060000}"/>
    <cellStyle name="Comma 80 2" xfId="2998" xr:uid="{00000000-0005-0000-0000-000065040000}"/>
    <cellStyle name="Comma 80 3" xfId="15721" xr:uid="{707E0608-B6FD-45E3-9097-E651BDCFAED8}"/>
    <cellStyle name="Comma 81" xfId="1798" xr:uid="{00000000-0005-0000-0000-0000B2060000}"/>
    <cellStyle name="Comma 81 2" xfId="2999" xr:uid="{00000000-0005-0000-0000-000066040000}"/>
    <cellStyle name="Comma 81 3" xfId="15722" xr:uid="{D18FE0CA-BAFE-4AC1-977D-640EC5E2690E}"/>
    <cellStyle name="Comma 82" xfId="1831" xr:uid="{00000000-0005-0000-0000-0000C8060000}"/>
    <cellStyle name="Comma 82 2" xfId="3000" xr:uid="{00000000-0005-0000-0000-000067040000}"/>
    <cellStyle name="Comma 82 3" xfId="15723" xr:uid="{2601A1CA-777B-4D47-8FB5-61FD5C354078}"/>
    <cellStyle name="Comma 83" xfId="1577" xr:uid="{00000000-0005-0000-0000-0000CD060000}"/>
    <cellStyle name="Comma 83 2" xfId="3001" xr:uid="{00000000-0005-0000-0000-000068040000}"/>
    <cellStyle name="Comma 83 3" xfId="15724" xr:uid="{B91A0C8B-2B4E-435D-A0BF-6BA8D17EA80F}"/>
    <cellStyle name="Comma 84" xfId="1878" xr:uid="{00000000-0005-0000-0000-0000D0060000}"/>
    <cellStyle name="Comma 84 2" xfId="3002" xr:uid="{00000000-0005-0000-0000-000069040000}"/>
    <cellStyle name="Comma 84 3" xfId="15725" xr:uid="{EF74EEFD-42AC-430A-8B2C-9D60ED0DCADC}"/>
    <cellStyle name="Comma 85" xfId="1869" xr:uid="{00000000-0005-0000-0000-0000D3060000}"/>
    <cellStyle name="Comma 85 2" xfId="3003" xr:uid="{00000000-0005-0000-0000-00006A040000}"/>
    <cellStyle name="Comma 85 3" xfId="15726" xr:uid="{C005BB59-38D0-4D38-8B9B-A555E277342B}"/>
    <cellStyle name="Comma 86" xfId="1601" xr:uid="{00000000-0005-0000-0000-0000D6060000}"/>
    <cellStyle name="Comma 86 2" xfId="3004" xr:uid="{00000000-0005-0000-0000-00006B040000}"/>
    <cellStyle name="Comma 86 3" xfId="15727" xr:uid="{9D669768-DCD9-47F2-A8FF-AB3F0CE9638F}"/>
    <cellStyle name="Comma 87" xfId="1655" xr:uid="{00000000-0005-0000-0000-0000D9060000}"/>
    <cellStyle name="Comma 87 2" xfId="3005" xr:uid="{00000000-0005-0000-0000-00006C040000}"/>
    <cellStyle name="Comma 87 3" xfId="15728" xr:uid="{2A34F1EA-7D40-49DD-9930-0D67F8D58A2C}"/>
    <cellStyle name="Comma 88" xfId="1710" xr:uid="{00000000-0005-0000-0000-0000DC060000}"/>
    <cellStyle name="Comma 88 2" xfId="3006" xr:uid="{00000000-0005-0000-0000-00006D040000}"/>
    <cellStyle name="Comma 88 3" xfId="15729" xr:uid="{76B74157-C146-44BC-8BDC-FD712B15FA9B}"/>
    <cellStyle name="Comma 89" xfId="1597" xr:uid="{00000000-0005-0000-0000-0000DF060000}"/>
    <cellStyle name="Comma 89 2" xfId="3007" xr:uid="{00000000-0005-0000-0000-00006E040000}"/>
    <cellStyle name="Comma 89 3" xfId="15730" xr:uid="{80816E84-1019-4B8D-A9A7-F063927D08C0}"/>
    <cellStyle name="Comma 9" xfId="65" xr:uid="{00000000-0005-0000-0000-00006A010000}"/>
    <cellStyle name="Comma 9 10" xfId="15732" xr:uid="{26F86480-46CF-4AD2-ABE6-C240D65CA859}"/>
    <cellStyle name="Comma 9 10 2" xfId="15733" xr:uid="{865F7176-9BF0-45AF-BD3F-615199183046}"/>
    <cellStyle name="Comma 9 11" xfId="15731" xr:uid="{297A99CD-92CC-43F1-B050-ED7583DEC440}"/>
    <cellStyle name="Comma 9 12" xfId="6762" xr:uid="{5981AA89-4509-4408-B19A-6A650AA15C49}"/>
    <cellStyle name="Comma 9 2" xfId="426" xr:uid="{00000000-0005-0000-0000-00006B010000}"/>
    <cellStyle name="Comma 9 2 2" xfId="1456" xr:uid="{00000000-0005-0000-0000-00006B010000}"/>
    <cellStyle name="Comma 9 2 2 2" xfId="3010" xr:uid="{00000000-0005-0000-0000-000071040000}"/>
    <cellStyle name="Comma 9 2 2 3" xfId="15735" xr:uid="{EB3889E4-0761-4BE5-85B0-10337710455F}"/>
    <cellStyle name="Comma 9 2 3" xfId="1294" xr:uid="{00000000-0005-0000-0000-000060000000}"/>
    <cellStyle name="Comma 9 2 3 2" xfId="3011" xr:uid="{00000000-0005-0000-0000-000072040000}"/>
    <cellStyle name="Comma 9 2 3 3" xfId="15736" xr:uid="{2ACE6FEB-A43F-401B-B2F2-FF6B35B6DCF4}"/>
    <cellStyle name="Comma 9 2 4" xfId="3009" xr:uid="{00000000-0005-0000-0000-000070040000}"/>
    <cellStyle name="Comma 9 2 4 2" xfId="15738" xr:uid="{DF110A76-72E0-4858-A30B-E77062F5218C}"/>
    <cellStyle name="Comma 9 2 4 3" xfId="15737" xr:uid="{B5BF2CD7-B9A3-4412-BA69-1DE42CA1E3C0}"/>
    <cellStyle name="Comma 9 2 5" xfId="6151" xr:uid="{00000000-0005-0000-0000-000060000000}"/>
    <cellStyle name="Comma 9 2 5 2" xfId="15740" xr:uid="{939AD642-5622-4F69-9608-24E42425AE54}"/>
    <cellStyle name="Comma 9 2 5 3" xfId="15739" xr:uid="{A6A44A27-DFA0-47BC-B0A3-6DF0EC2594D0}"/>
    <cellStyle name="Comma 9 2 6" xfId="15741" xr:uid="{C5EAA449-35AF-470B-8EC2-CE86B5F3E087}"/>
    <cellStyle name="Comma 9 2 7" xfId="15742" xr:uid="{2F0831A5-734D-4808-B53B-A88D642FDC5A}"/>
    <cellStyle name="Comma 9 2 8" xfId="15734" xr:uid="{AE89FAB5-0653-4C26-9C6A-B74044AAD3C5}"/>
    <cellStyle name="Comma 9 3" xfId="425" xr:uid="{00000000-0005-0000-0000-00006C010000}"/>
    <cellStyle name="Comma 9 3 2" xfId="3013" xr:uid="{00000000-0005-0000-0000-000074040000}"/>
    <cellStyle name="Comma 9 3 2 2" xfId="3014" xr:uid="{00000000-0005-0000-0000-000075040000}"/>
    <cellStyle name="Comma 9 3 2 2 2" xfId="15745" xr:uid="{7D4DCF6E-8DD1-4679-AAAD-0CDAFD1404B9}"/>
    <cellStyle name="Comma 9 3 2 3" xfId="15744" xr:uid="{A5DFD126-E620-471E-8C10-7343661E6F45}"/>
    <cellStyle name="Comma 9 3 3" xfId="3012" xr:uid="{00000000-0005-0000-0000-000073040000}"/>
    <cellStyle name="Comma 9 3 3 2" xfId="15747" xr:uid="{6EE13B49-5385-4FD2-A53B-CB6797D35348}"/>
    <cellStyle name="Comma 9 3 3 2 2" xfId="15748" xr:uid="{456F0ECA-A617-4097-B25C-07805222B8BC}"/>
    <cellStyle name="Comma 9 3 3 3" xfId="15749" xr:uid="{642845B5-FDB6-41D4-8CFF-65684B19E00D}"/>
    <cellStyle name="Comma 9 3 3 4" xfId="15746" xr:uid="{7221B069-E162-402B-A8BC-EDB76D66ED86}"/>
    <cellStyle name="Comma 9 3 4" xfId="15750" xr:uid="{F8410D89-4A47-4E07-BFBF-38D1BF508CC5}"/>
    <cellStyle name="Comma 9 3 5" xfId="15751" xr:uid="{E43B1DCC-AC81-4EF3-AD51-C08C7E613EAA}"/>
    <cellStyle name="Comma 9 3 6" xfId="15752" xr:uid="{08E75FCE-3EB2-4355-8F42-AA60AAAD98ED}"/>
    <cellStyle name="Comma 9 3 7" xfId="15743" xr:uid="{845A446E-7A2C-4A86-BC1D-63F4AE49E27C}"/>
    <cellStyle name="Comma 9 4" xfId="1340" xr:uid="{00000000-0005-0000-0000-00006A010000}"/>
    <cellStyle name="Comma 9 4 2" xfId="3016" xr:uid="{00000000-0005-0000-0000-000077040000}"/>
    <cellStyle name="Comma 9 4 2 2" xfId="15754" xr:uid="{36A98E6A-15A2-4340-BC55-FF2EA16FA119}"/>
    <cellStyle name="Comma 9 4 3" xfId="3015" xr:uid="{00000000-0005-0000-0000-000076040000}"/>
    <cellStyle name="Comma 9 4 3 2" xfId="15755" xr:uid="{F08BEA0E-9D40-4496-9E96-B14E1EFB48D7}"/>
    <cellStyle name="Comma 9 4 4" xfId="15753" xr:uid="{F4BA0A77-CF9F-4D5C-BC11-519F13B77617}"/>
    <cellStyle name="Comma 9 5" xfId="1514" xr:uid="{00000000-0005-0000-0000-0000CB000000}"/>
    <cellStyle name="Comma 9 5 2" xfId="6353" xr:uid="{00000000-0005-0000-0000-00006F040000}"/>
    <cellStyle name="Comma 9 5 3" xfId="6077" xr:uid="{00000000-0005-0000-0000-000065000000}"/>
    <cellStyle name="Comma 9 5 4" xfId="3008" xr:uid="{00000000-0005-0000-0000-00006F040000}"/>
    <cellStyle name="Comma 9 5 5" xfId="15756" xr:uid="{E8F028BA-C883-431D-A5AF-0064CAB66826}"/>
    <cellStyle name="Comma 9 6" xfId="1782" xr:uid="{00000000-0005-0000-0000-0000E3000000}"/>
    <cellStyle name="Comma 9 6 2" xfId="15758" xr:uid="{1B98FCAD-5C8A-4687-844E-E27C323F2F1B}"/>
    <cellStyle name="Comma 9 6 2 2" xfId="15759" xr:uid="{B6B6A6FD-05DB-4DE4-A894-4E1BE51D2AB7}"/>
    <cellStyle name="Comma 9 6 3" xfId="15757" xr:uid="{4B914D96-E2FA-402B-89AE-EA79628A90C9}"/>
    <cellStyle name="Comma 9 7" xfId="1090" xr:uid="{00000000-0005-0000-0000-0000E3000000}"/>
    <cellStyle name="Comma 9 7 2" xfId="15760" xr:uid="{17BD2120-FCC3-4793-968B-22BF2668D14D}"/>
    <cellStyle name="Comma 9 8" xfId="15761" xr:uid="{D4EFE5B8-CE4B-4676-B625-DF74AA69D846}"/>
    <cellStyle name="Comma 9 9" xfId="15762" xr:uid="{2E27BBC1-E9A2-4AA6-8362-69722D1CB8B9}"/>
    <cellStyle name="Comma 90" xfId="1875" xr:uid="{00000000-0005-0000-0000-0000E2060000}"/>
    <cellStyle name="Comma 90 2" xfId="3017" xr:uid="{00000000-0005-0000-0000-000078040000}"/>
    <cellStyle name="Comma 90 3" xfId="15763" xr:uid="{A29080AA-D061-4757-AA88-93578CCE899B}"/>
    <cellStyle name="Comma 91" xfId="1855" xr:uid="{00000000-0005-0000-0000-0000E5060000}"/>
    <cellStyle name="Comma 91 2" xfId="3018" xr:uid="{00000000-0005-0000-0000-000079040000}"/>
    <cellStyle name="Comma 91 3" xfId="15764" xr:uid="{72A9F79C-4D5B-4A35-A31E-61A3EF1F7156}"/>
    <cellStyle name="Comma 92" xfId="1849" xr:uid="{00000000-0005-0000-0000-0000E8060000}"/>
    <cellStyle name="Comma 92 2" xfId="3019" xr:uid="{00000000-0005-0000-0000-00007A040000}"/>
    <cellStyle name="Comma 92 3" xfId="15765" xr:uid="{A0B2F90A-471F-4E26-95C5-47E4ADA72786}"/>
    <cellStyle name="Comma 93" xfId="1714" xr:uid="{00000000-0005-0000-0000-0000EB060000}"/>
    <cellStyle name="Comma 93 2" xfId="3020" xr:uid="{00000000-0005-0000-0000-00007B040000}"/>
    <cellStyle name="Comma 93 3" xfId="15766" xr:uid="{27223749-71D9-411F-92D9-E2F8E92C22C1}"/>
    <cellStyle name="Comma 94" xfId="1881" xr:uid="{00000000-0005-0000-0000-0000EE060000}"/>
    <cellStyle name="Comma 94 2" xfId="3021" xr:uid="{00000000-0005-0000-0000-00007C040000}"/>
    <cellStyle name="Comma 94 3" xfId="15767" xr:uid="{B38483FB-AAB2-4DF0-BBB7-13D25F150290}"/>
    <cellStyle name="Comma 95" xfId="1690" xr:uid="{00000000-0005-0000-0000-0000F1060000}"/>
    <cellStyle name="Comma 95 2" xfId="3022" xr:uid="{00000000-0005-0000-0000-00007D040000}"/>
    <cellStyle name="Comma 95 3" xfId="15768" xr:uid="{CCFF6616-8329-4B8F-B8E1-3EF08E9E7105}"/>
    <cellStyle name="Comma 96" xfId="998" xr:uid="{00000000-0005-0000-0000-0000E4040000}"/>
    <cellStyle name="Comma 96 2" xfId="3023" xr:uid="{00000000-0005-0000-0000-00007E040000}"/>
    <cellStyle name="Comma 96 3" xfId="15769" xr:uid="{FD973D4C-B2BE-428F-B836-DD196F87A085}"/>
    <cellStyle name="Comma 97" xfId="3024" xr:uid="{00000000-0005-0000-0000-00007F040000}"/>
    <cellStyle name="Comma 97 2" xfId="15770" xr:uid="{05200136-F97B-446C-902A-8EF209BA6054}"/>
    <cellStyle name="Comma 98" xfId="3025" xr:uid="{00000000-0005-0000-0000-000080040000}"/>
    <cellStyle name="Comma 98 2" xfId="15771" xr:uid="{142DD509-FBCD-4B97-A108-C1042BC16587}"/>
    <cellStyle name="Comma 99" xfId="3026" xr:uid="{00000000-0005-0000-0000-000081040000}"/>
    <cellStyle name="Comma 99 2" xfId="15772" xr:uid="{7C0AE481-9AD3-4973-9192-8EB7EC94562A}"/>
    <cellStyle name="comma zerodec" xfId="4" xr:uid="{00000000-0005-0000-0000-00006D010000}"/>
    <cellStyle name="comma zerodec 2" xfId="62" xr:uid="{00000000-0005-0000-0000-00006E010000}"/>
    <cellStyle name="comma zerodec 2 2" xfId="427" xr:uid="{00000000-0005-0000-0000-00006F010000}"/>
    <cellStyle name="comma zerodec 2 2 2" xfId="3028" xr:uid="{00000000-0005-0000-0000-000085040000}"/>
    <cellStyle name="comma zerodec 2 2 3" xfId="3029" xr:uid="{00000000-0005-0000-0000-000086040000}"/>
    <cellStyle name="comma zerodec 2 2 4" xfId="3027" xr:uid="{00000000-0005-0000-0000-000084040000}"/>
    <cellStyle name="comma zerodec 2 2 5" xfId="15774" xr:uid="{B467FFF0-79CB-41AA-A7B5-315061541BA8}"/>
    <cellStyle name="comma zerodec 2 3" xfId="3030" xr:uid="{00000000-0005-0000-0000-000087040000}"/>
    <cellStyle name="comma zerodec 2 4" xfId="15773" xr:uid="{5ED4DA42-797D-452D-9B09-79F03B7163AE}"/>
    <cellStyle name="comma zerodec 3" xfId="428" xr:uid="{00000000-0005-0000-0000-000070010000}"/>
    <cellStyle name="comma zerodec 3 2" xfId="1569" xr:uid="{00000000-0005-0000-0000-00000B000000}"/>
    <cellStyle name="comma zerodec 3 2 2" xfId="3032" xr:uid="{00000000-0005-0000-0000-000089040000}"/>
    <cellStyle name="comma zerodec 3 2 3" xfId="15776" xr:uid="{640ADC67-74B4-40BE-9BAE-24DE7C0EED0D}"/>
    <cellStyle name="comma zerodec 3 3" xfId="1835" xr:uid="{00000000-0005-0000-0000-000070010000}"/>
    <cellStyle name="comma zerodec 3 3 2" xfId="5453" xr:uid="{00000000-0005-0000-0000-000066000000}"/>
    <cellStyle name="comma zerodec 3 4" xfId="3031" xr:uid="{00000000-0005-0000-0000-000088040000}"/>
    <cellStyle name="comma zerodec 3 5" xfId="15775" xr:uid="{1C84CB7B-C896-43F1-979B-310947D06593}"/>
    <cellStyle name="comma zerodec 4" xfId="3033" xr:uid="{00000000-0005-0000-0000-00008A040000}"/>
    <cellStyle name="comma zerodec 4 2" xfId="3034" xr:uid="{00000000-0005-0000-0000-00008B040000}"/>
    <cellStyle name="comma zerodec 5" xfId="3035" xr:uid="{00000000-0005-0000-0000-00008C040000}"/>
    <cellStyle name="comma zerodec 6" xfId="2724" xr:uid="{00000000-0005-0000-0000-00000B000000}"/>
    <cellStyle name="comma zerodec_DT_GMMB" xfId="429" xr:uid="{00000000-0005-0000-0000-000071010000}"/>
    <cellStyle name="Comma, 0 Dec, Parens, Zero -" xfId="15777" xr:uid="{031ACB99-2334-482F-9EE1-5C43809E713C}"/>
    <cellStyle name="Comma0" xfId="3036" xr:uid="{00000000-0005-0000-0000-00008E040000}"/>
    <cellStyle name="Comma0 2" xfId="15778" xr:uid="{4CE51959-F1F8-4369-85DE-F2A510FD1014}"/>
    <cellStyle name="Comma1" xfId="3037" xr:uid="{00000000-0005-0000-0000-00008F040000}"/>
    <cellStyle name="Comma2" xfId="3038" xr:uid="{00000000-0005-0000-0000-000090040000}"/>
    <cellStyle name="comma3" xfId="15779" xr:uid="{926A5200-7D75-4732-800F-7B0144992558}"/>
    <cellStyle name="Commentaire" xfId="15780" xr:uid="{D64A3E98-BFB9-41FC-BCD3-7F06D6834004}"/>
    <cellStyle name="Company" xfId="15781" xr:uid="{BAE36CEB-9022-4A71-ABD0-517D4CE2A526}"/>
    <cellStyle name="comps" xfId="15782" xr:uid="{5D6EA530-A59E-4641-8C9A-648CC2A78E05}"/>
    <cellStyle name="CONTENT" xfId="3039" xr:uid="{00000000-0005-0000-0000-000091040000}"/>
    <cellStyle name="Copied" xfId="28" xr:uid="{00000000-0005-0000-0000-000072010000}"/>
    <cellStyle name="Copied 2" xfId="3040" xr:uid="{00000000-0005-0000-0000-000093040000}"/>
    <cellStyle name="Copied 2 2" xfId="3041" xr:uid="{00000000-0005-0000-0000-000094040000}"/>
    <cellStyle name="Copied 2 3" xfId="15783" xr:uid="{DBFCD7B2-BBE1-466A-B242-2545AF2CEBB0}"/>
    <cellStyle name="COST1" xfId="3042" xr:uid="{00000000-0005-0000-0000-000095040000}"/>
    <cellStyle name="Cover Date" xfId="430" xr:uid="{00000000-0005-0000-0000-000073010000}"/>
    <cellStyle name="Cover Date 2" xfId="3043" xr:uid="{00000000-0005-0000-0000-000096040000}"/>
    <cellStyle name="Cover Date 3" xfId="15784" xr:uid="{7F92D2DB-0AE6-4978-AB71-D08801EE1648}"/>
    <cellStyle name="Cover Subtitle" xfId="431" xr:uid="{00000000-0005-0000-0000-000074010000}"/>
    <cellStyle name="Cover Subtitle 2" xfId="3044" xr:uid="{00000000-0005-0000-0000-000097040000}"/>
    <cellStyle name="Cover Subtitle 3" xfId="15785" xr:uid="{7C93515A-B5BC-4C6A-A7C2-F4FF1049F224}"/>
    <cellStyle name="Cover Title" xfId="432" xr:uid="{00000000-0005-0000-0000-000075010000}"/>
    <cellStyle name="Cover Title 2" xfId="3045" xr:uid="{00000000-0005-0000-0000-000098040000}"/>
    <cellStyle name="Cover Title 3" xfId="15786" xr:uid="{A1DA6949-090A-406C-913C-601CBDD76866}"/>
    <cellStyle name="COVERAGE" xfId="15787" xr:uid="{F756E02C-D7D8-49BF-809F-DFC834C3C490}"/>
    <cellStyle name="CS" xfId="15788" xr:uid="{A59923FF-4667-453A-A8A2-435DA09DAF59}"/>
    <cellStyle name="Cur" xfId="15789" xr:uid="{F9A23946-DFEB-420F-A09E-4D8914BB42BF}"/>
    <cellStyle name="CurRatio" xfId="15790" xr:uid="{9E6F54F0-CAED-454C-85F4-B0912D5BF65B}"/>
    <cellStyle name="Currency (hidden)" xfId="433" xr:uid="{00000000-0005-0000-0000-000076010000}"/>
    <cellStyle name="Currency (hidden) 2" xfId="3046" xr:uid="{00000000-0005-0000-0000-000099040000}"/>
    <cellStyle name="Currency (hidden) 2 2" xfId="15792" xr:uid="{5DC10C9B-8E1C-4D8D-A3A5-3B0F24C449E1}"/>
    <cellStyle name="Currency (hidden) 3" xfId="15793" xr:uid="{8AD56D77-20CF-4D67-B541-24C1590B5D10}"/>
    <cellStyle name="Currency (hidden) 4" xfId="15791" xr:uid="{7FE3567A-D176-4D8C-955F-4EABA6F3347B}"/>
    <cellStyle name="Currency (no dec.)" xfId="15794" xr:uid="{E7C83085-5700-4307-8E44-3EECD0473AC3}"/>
    <cellStyle name="Currency [00]" xfId="3047" xr:uid="{00000000-0005-0000-0000-00009A040000}"/>
    <cellStyle name="Currency [00] 2" xfId="3048" xr:uid="{00000000-0005-0000-0000-00009B040000}"/>
    <cellStyle name="Currency [00] 2 2" xfId="15796" xr:uid="{702487F9-1110-4629-B265-D99CEAD47B46}"/>
    <cellStyle name="Currency [00] 3" xfId="15795" xr:uid="{8BD1F4C2-AEC8-470F-B57E-DF67597160DD}"/>
    <cellStyle name="Currency [1]" xfId="15797" xr:uid="{0320A18B-006D-4556-9E4F-AF8618043C39}"/>
    <cellStyle name="Currency 0" xfId="3049" xr:uid="{00000000-0005-0000-0000-00009C040000}"/>
    <cellStyle name="Currency 0 2" xfId="15799" xr:uid="{CB38F66B-CA09-4617-A281-8EFD4F643D6A}"/>
    <cellStyle name="Currency 0 3" xfId="15800" xr:uid="{DAD2E1DA-9675-4D01-9A73-6A99DD805A49}"/>
    <cellStyle name="Currency 0 4" xfId="15801" xr:uid="{3060306C-0827-4005-AC49-1997D6C31A92}"/>
    <cellStyle name="Currency 0 5" xfId="15802" xr:uid="{EB45AFBA-B0D6-4A76-B9CF-533255159BFA}"/>
    <cellStyle name="Currency 0 6" xfId="15803" xr:uid="{81A35A78-8190-4EAF-B570-DA9796A99F02}"/>
    <cellStyle name="Currency 0 7" xfId="15798" xr:uid="{D6F65939-FA6A-446A-9F78-BD99E50E2020}"/>
    <cellStyle name="Currency 2" xfId="434" xr:uid="{00000000-0005-0000-0000-000077010000}"/>
    <cellStyle name="Currency 2 10" xfId="6763" xr:uid="{806AC4E7-E18B-4416-8807-27F25AF768AA}"/>
    <cellStyle name="Currency 2 2" xfId="3051" xr:uid="{00000000-0005-0000-0000-00009E040000}"/>
    <cellStyle name="Currency 2 2 2" xfId="15806" xr:uid="{C2976CEB-E74F-4B49-B6C7-334F7EB107E2}"/>
    <cellStyle name="Currency 2 2 3" xfId="15805" xr:uid="{779954A0-DB37-4D7A-99DD-21C68C59C423}"/>
    <cellStyle name="Currency 2 3" xfId="3052" xr:uid="{00000000-0005-0000-0000-00009F040000}"/>
    <cellStyle name="Currency 2 3 2" xfId="3053" xr:uid="{00000000-0005-0000-0000-0000A0040000}"/>
    <cellStyle name="Currency 2 3 3" xfId="15807" xr:uid="{B3C6BCFA-0CC8-4216-8AB2-696505BFC284}"/>
    <cellStyle name="Currency 2 4" xfId="3054" xr:uid="{00000000-0005-0000-0000-0000A1040000}"/>
    <cellStyle name="Currency 2 4 2" xfId="3055" xr:uid="{00000000-0005-0000-0000-0000A2040000}"/>
    <cellStyle name="Currency 2 4 3" xfId="15808" xr:uid="{833FC049-520A-4BDC-B6EE-5530FDABB789}"/>
    <cellStyle name="Currency 2 5" xfId="3050" xr:uid="{00000000-0005-0000-0000-00009D040000}"/>
    <cellStyle name="Currency 2 5 2" xfId="15809" xr:uid="{5D674C72-9E4D-4351-B117-F6B653D3C40D}"/>
    <cellStyle name="Currency 2 6" xfId="15810" xr:uid="{386B8723-7063-4D94-864D-044EC716669A}"/>
    <cellStyle name="Currency 2 7" xfId="15811" xr:uid="{2DECCBA7-61EB-4B49-9F1E-E7E876A14B7C}"/>
    <cellStyle name="Currency 2 8" xfId="15812" xr:uid="{6E25C26D-B487-4089-A82E-507D2416E43E}"/>
    <cellStyle name="Currency 2 9" xfId="15804" xr:uid="{56DDF458-0E30-4382-B61B-15F70830D222}"/>
    <cellStyle name="Currency 2*" xfId="15813" xr:uid="{C2047563-DF33-437C-AC63-28981067C44B}"/>
    <cellStyle name="Currency 2_6bny1016" xfId="15814" xr:uid="{3F2C02AD-AA3C-472B-A761-0E917BD31A58}"/>
    <cellStyle name="Currency 3" xfId="3056" xr:uid="{00000000-0005-0000-0000-0000A3040000}"/>
    <cellStyle name="Currency 3*" xfId="15815" xr:uid="{A56DD8E0-82DD-4915-947C-1668B4316135}"/>
    <cellStyle name="Currency0" xfId="3057" xr:uid="{00000000-0005-0000-0000-0000A4040000}"/>
    <cellStyle name="Currency0 2" xfId="15817" xr:uid="{89CE04CB-566C-4616-A3DE-CA497731A80F}"/>
    <cellStyle name="Currency0 3" xfId="15816" xr:uid="{98B2456C-E768-4BEF-8ED7-763DEA6726F6}"/>
    <cellStyle name="Currency1" xfId="5" xr:uid="{00000000-0005-0000-0000-000078010000}"/>
    <cellStyle name="Currency1 2" xfId="64" xr:uid="{00000000-0005-0000-0000-000079010000}"/>
    <cellStyle name="Currency1 2 2" xfId="435" xr:uid="{00000000-0005-0000-0000-00007A010000}"/>
    <cellStyle name="Currency1 2 2 2" xfId="3059" xr:uid="{00000000-0005-0000-0000-0000A8040000}"/>
    <cellStyle name="Currency1 2 2 3" xfId="3060" xr:uid="{00000000-0005-0000-0000-0000A9040000}"/>
    <cellStyle name="Currency1 2 2 4" xfId="3058" xr:uid="{00000000-0005-0000-0000-0000A7040000}"/>
    <cellStyle name="Currency1 2 2 5" xfId="15819" xr:uid="{5D6045EA-1A27-4A30-89C3-2521384FC1B8}"/>
    <cellStyle name="Currency1 2 3" xfId="3061" xr:uid="{00000000-0005-0000-0000-0000AA040000}"/>
    <cellStyle name="Currency1 2 4" xfId="15818" xr:uid="{B5DE11F7-99BC-4451-979B-66AA4736DE4D}"/>
    <cellStyle name="Currency1 3" xfId="436" xr:uid="{00000000-0005-0000-0000-00007B010000}"/>
    <cellStyle name="Currency1 3 2" xfId="1565" xr:uid="{00000000-0005-0000-0000-00000C000000}"/>
    <cellStyle name="Currency1 3 2 2" xfId="3063" xr:uid="{00000000-0005-0000-0000-0000AC040000}"/>
    <cellStyle name="Currency1 3 2 3" xfId="15821" xr:uid="{4BE60F18-D3EA-4F83-8A0D-49061E746F9A}"/>
    <cellStyle name="Currency1 3 3" xfId="1836" xr:uid="{00000000-0005-0000-0000-00007B010000}"/>
    <cellStyle name="Currency1 3 4" xfId="3062" xr:uid="{00000000-0005-0000-0000-0000AB040000}"/>
    <cellStyle name="Currency1 3 5" xfId="15820" xr:uid="{D985D9E5-9208-429D-9B8F-37635775B6B1}"/>
    <cellStyle name="Currency1 4" xfId="3064" xr:uid="{00000000-0005-0000-0000-0000AD040000}"/>
    <cellStyle name="Currency1 5" xfId="2531" xr:uid="{00000000-0005-0000-0000-00000C000000}"/>
    <cellStyle name="Currency1_DT_GMMB" xfId="437" xr:uid="{00000000-0005-0000-0000-00007C010000}"/>
    <cellStyle name="Currency2" xfId="3065" xr:uid="{00000000-0005-0000-0000-0000AF040000}"/>
    <cellStyle name="Currency-Denomination" xfId="15822" xr:uid="{2C459591-B4C7-4CBF-A7E3-59243697780D}"/>
    <cellStyle name="Currency-Denomination 2" xfId="15823" xr:uid="{2BE1A472-66EE-4F7D-AD4E-081AEA3AEB58}"/>
    <cellStyle name="currnecy" xfId="15824" xr:uid="{27A97190-6FCB-418C-8C41-2994B5B28E61}"/>
    <cellStyle name="Custom" xfId="438" xr:uid="{00000000-0005-0000-0000-00007D010000}"/>
    <cellStyle name="Custom 2" xfId="15825" xr:uid="{8611ED09-401B-4334-AD3C-91983129063C}"/>
    <cellStyle name="d" xfId="15826" xr:uid="{3A10B90D-9617-4C52-BAC8-B49C3D9254CA}"/>
    <cellStyle name="D_050117 CCA EW - CCA - 11 Jan 05 (DB adj)" xfId="15827" xr:uid="{1CC8956E-5665-4F57-A8E3-5090944047C5}"/>
    <cellStyle name="D_050204 CCA EW - CCA - 11 Jan 05 (DB adj) - 4" xfId="15828" xr:uid="{FFEE549B-4B3D-430D-9AA0-AF8967B3AD00}"/>
    <cellStyle name="D_15 Nov 2004_CCA Jason" xfId="15829" xr:uid="{E3ADEA79-E2F0-4D00-97A6-E6085F211BBC}"/>
    <cellStyle name="D_22 Nov 2004_CCA Jason" xfId="15830" xr:uid="{C212BBAB-01CC-4361-97AD-9541D17F6CCB}"/>
    <cellStyle name="D_5 Nov 2004_CCA Jason_revised.xls dlgChart" xfId="15831" xr:uid="{B442719F-22C0-4963-BE87-785ADDF8F256}"/>
    <cellStyle name="D_8 Nov 2004_CCA Jason" xfId="15832" xr:uid="{97F7E23E-3055-4058-A321-F929EC351231}"/>
    <cellStyle name="D_8 Nov 2004_CCA Jason.xls Chart 1" xfId="15833" xr:uid="{A61E43EC-8525-4B40-84FA-456F3A3A4941}"/>
    <cellStyle name="D_Adam_Comps" xfId="15834" xr:uid="{02FB50BD-1E8D-4BB2-AD24-62CB8843626A}"/>
    <cellStyle name="D_Comps File Generic Media" xfId="15835" xr:uid="{DBAE30D6-E768-4A07-8AED-AB444F4273DD}"/>
    <cellStyle name="D_Copy of DMT496 Professional Publishing Comps 050714 Abhas" xfId="15836" xr:uid="{28160DA5-F5F9-45D2-B8EC-2826EA25275F}"/>
    <cellStyle name="D_Copy of TDI1183 Template 051219 II Mili v1" xfId="15837" xr:uid="{27BC77CC-C57E-44F5-8D14-F5FCFE95B842}"/>
    <cellStyle name="D_Copy of TDI1183 Template 051219 II Neeraj" xfId="15838" xr:uid="{3484BEBD-C3F9-4CDF-A2A0-33333D58C6B6}"/>
    <cellStyle name="D_Copy of TDI1183 Template 051219 II Neeraj QC1 ILUKA Babneet" xfId="15839" xr:uid="{19E76DA8-4CA9-4072-B366-DA895CBC6C7F}"/>
    <cellStyle name="D_Copy of TDI1183 Template 051219 Nikunj" xfId="15840" xr:uid="{A264A6BD-D1B5-4421-BC07-F1B99D7BC18E}"/>
    <cellStyle name="D_Directories Trading Multiples 10Jan2005" xfId="15841" xr:uid="{4E5D817C-A019-40D8-B903-4A36C6ABAB7B}"/>
    <cellStyle name="D_DMT448 Comps 050622 Ankur" xfId="15842" xr:uid="{56C68C9D-A15D-42C5-A888-D1DAA18B248A}"/>
    <cellStyle name="D_DMT448 Comps 050622 Puneet" xfId="15843" xr:uid="{61549CAE-5037-4F51-BC07-EA73F7AABD33}"/>
    <cellStyle name="D_DMT448 Comps 050622 Puneet QC Sumit" xfId="15844" xr:uid="{61A2C87B-5B80-45B6-933A-CBA091B5B7F5}"/>
    <cellStyle name="D_DMT458 Comps 050628 Abhishek" xfId="15845" xr:uid="{A727FAB7-6E26-4C56-919C-738582BB9036}"/>
    <cellStyle name="D_DMT458 Comps 050628 Abhishek QC Beasley and Chrysalis" xfId="15846" xr:uid="{5F7FB581-CD5A-439A-9CFA-DBED7485E454}"/>
    <cellStyle name="D_DMT458 Comps 050628 Abhishek Radio and Emmis QCD" xfId="15847" xr:uid="{522BECFE-EBA6-463E-975D-0E375CCEDFD9}"/>
    <cellStyle name="D_DMT458 Comps 050628 Manish QC Ulster" xfId="15848" xr:uid="{8EC1C149-3C7C-429B-AB51-6A22D0D3095D}"/>
    <cellStyle name="D_DMT458 Comps 050628 Puneet" xfId="15849" xr:uid="{2C44447A-D03D-4597-A193-BF88E9156D5C}"/>
    <cellStyle name="D_DMT458 Comps 050628 Puneet vQC" xfId="15850" xr:uid="{5FA8BCCB-2A5B-4E0D-A4D4-11EB8A847D16}"/>
    <cellStyle name="D_DMT458 Comps 050628 Rajan" xfId="15851" xr:uid="{055636FD-F00D-46B3-A19C-B14EB80856DE}"/>
    <cellStyle name="D_DMT458 Comps 050628 Rajan 5 Cos Final vQC Anish" xfId="15852" xr:uid="{E4A00E21-AF97-44FD-87D4-10C3DC1150F1}"/>
    <cellStyle name="D_DMT458 Comps 050628 Rajan SMG QCd" xfId="15853" xr:uid="{ACE3DBB2-A8BA-4DCE-AB0C-1A4B96FEA17F}"/>
    <cellStyle name="D_DMT458 Comps 050630 Abhishek" xfId="15854" xr:uid="{4EA989CB-DC5E-4940-9935-4EF9069FC6F4}"/>
    <cellStyle name="D_DMT458 Comps 050630 Abhishek QC Sumit" xfId="15855" xr:uid="{E233F05D-4D73-426E-AD7B-045DD8416210}"/>
    <cellStyle name="D_DMT458 Comps 050630 Ankur" xfId="15856" xr:uid="{EA6238DD-EA5F-4632-836D-7607A2C09D1D}"/>
    <cellStyle name="D_DMT458 Comps 050630 Ankur QC Sumit" xfId="15857" xr:uid="{A539CCA5-9D22-499E-AC69-53B5DE95B14F}"/>
    <cellStyle name="D_DMT458 Comps 050630 SUMIT for Reed Elsevier from 462" xfId="15858" xr:uid="{2DB1E26B-6D03-4DCE-B9F5-B74F096AF5EC}"/>
    <cellStyle name="D_DMT462 Comps 050628 Ankur" xfId="15859" xr:uid="{0DD07CA0-2657-4587-859C-D328D95C2C54}"/>
    <cellStyle name="D_DMT462 Comps 050628 Ankur Arbitron QC" xfId="15860" xr:uid="{CC9B9CC8-0BDC-4F12-A34D-0E48F72CBA07}"/>
    <cellStyle name="D_DMT462 Comps 050629 Abhishek" xfId="15861" xr:uid="{818F51CD-145A-40BF-938B-FA0F34620555}"/>
    <cellStyle name="D_DMT462 Comps 050629 Abhishek QCd" xfId="15862" xr:uid="{232A085F-61E2-43F5-AAA9-5D06A95DA22C}"/>
    <cellStyle name="D_DMT462 Comps 050629 Ankur Ipsos QC" xfId="15863" xr:uid="{78566351-9B6D-414E-80B3-F5AA5782957F}"/>
    <cellStyle name="D_DMT462 Comps 050629 Puneet" xfId="15864" xr:uid="{88504C18-0E22-4262-985B-A33AB179093E}"/>
    <cellStyle name="D_DMT462 Comps 050629 Puneet QC Reuters" xfId="15865" xr:uid="{6EF3F5D7-B218-4234-91F2-3188451CBD63}"/>
    <cellStyle name="D_DMT462 Comps 050629 Rajan" xfId="15866" xr:uid="{83D58287-35D2-48FA-AC60-00A44D18AE1C}"/>
    <cellStyle name="D_DMT462 Comps 050629 Rajan QCd" xfId="15867" xr:uid="{02D3086B-1BDA-4BF5-97AF-545C6EEEE62E}"/>
    <cellStyle name="D_DMT482 Consumer Comps 050707 Puneet" xfId="15868" xr:uid="{387D758A-CA7A-44BD-92E2-F29A68D9473C}"/>
    <cellStyle name="D_DMT482 Consumer Publishing Comps 050707 Puneet" xfId="15869" xr:uid="{71232054-C37B-4ECD-AA77-92D4B7A261C6}"/>
    <cellStyle name="D_DMT482 Consumer Publishing Comps 050708 Amit" xfId="15870" xr:uid="{D81C9F78-1E42-44C8-A98B-9C6EBB548E77}"/>
    <cellStyle name="D_DMT482 Consumer Publishing Comps 050709" xfId="15871" xr:uid="{D40297DF-CB75-4030-A7F3-C0A845A07542}"/>
    <cellStyle name="D_DMT482 Newspaper Comps 050709" xfId="15872" xr:uid="{31230847-8832-48F6-A051-3DC6B847CA22}"/>
    <cellStyle name="D_DMT482 Newspapers Comps 050708" xfId="15873" xr:uid="{3E612457-85EE-48C0-9C06-B3A333D7E13E}"/>
    <cellStyle name="D_DMT482 Newspapers Comps 050708 Manas" xfId="15874" xr:uid="{9AED99A3-C14C-46A0-A121-CAF48255CF55}"/>
    <cellStyle name="D_DMT482 Newspapers Comps 050708 Pankaj" xfId="15875" xr:uid="{311727C3-2906-4973-BB27-8A56D2687D0B}"/>
    <cellStyle name="D_DMT482 Professional Publishing Comps 050708 Puneet" xfId="15876" xr:uid="{C8C6F820-674E-4ECB-ABB2-25B9D431A33C}"/>
    <cellStyle name="D_DMT482 Professional Publishing Comps 050708 Rajesh" xfId="15877" xr:uid="{53AA718C-FCD9-473F-B7AE-9C6977710383}"/>
    <cellStyle name="D_DMT482 Professional Publishing Comps 050712" xfId="15878" xr:uid="{00EF5CFF-752E-4873-8850-A6CCCBB68C56}"/>
    <cellStyle name="D_DMT482 Radio Comps 050709 Pankaj" xfId="15879" xr:uid="{D3699F1A-8DD1-4C33-B1FD-EAEA54A29CB0}"/>
    <cellStyle name="D_DMT482 Radio Comps 050712" xfId="15880" xr:uid="{AD6A8B80-CA70-41A3-A6CB-7D2CEE7908BC}"/>
    <cellStyle name="D_DMT489 Comps 050716" xfId="15881" xr:uid="{2B0084DE-6059-4E8B-819D-8CBB33D654B9}"/>
    <cellStyle name="D_DMT493 Media Comps 050714" xfId="15882" xr:uid="{F06E70A3-0516-47D2-B764-3EEEFABF5674}"/>
    <cellStyle name="D_DMT493 Media Comps 050714 Puneet" xfId="15883" xr:uid="{BC99098F-1136-4149-9BC6-838F03E3D892}"/>
    <cellStyle name="D_DMT496 Comps 050714" xfId="15884" xr:uid="{3F0DE00D-30DD-4F32-A5BE-48CBD3BD676E}"/>
    <cellStyle name="D_DMT496 Professional Publishing Comps 050714" xfId="15885" xr:uid="{D0B3B67D-819B-4BCE-8965-FBAE45E82E02}"/>
    <cellStyle name="D_DMT496 Professional Publishing Comps 050714 Abhishek" xfId="15886" xr:uid="{CBC68FA0-0985-4201-AA11-F97BA6412021}"/>
    <cellStyle name="D_DMT496 Professional Publishing Comps 050714 Amit" xfId="15887" xr:uid="{78F553DD-89B3-4E63-9D22-49A5D8B3F352}"/>
    <cellStyle name="D_DMT496 Professional Publishing Comps 050714 Ankur" xfId="15888" xr:uid="{89AAAF76-8B21-4526-B479-85CF18AEEA3B}"/>
    <cellStyle name="D_DMT496 Professional Publishing Comps 050714 Manish" xfId="15889" xr:uid="{58CD949B-5C40-4DE9-9C9F-E0932C272EFB}"/>
    <cellStyle name="D_DMT496 Professional Publishing Comps 050714 Pankaj" xfId="15890" xr:uid="{87BA92EA-7882-41AB-A3CB-D020817BE02C}"/>
    <cellStyle name="D_DMT496A Comps 050715 Abhas" xfId="15891" xr:uid="{0B9894A4-E155-4FCB-AE9D-6EBB36C8791F}"/>
    <cellStyle name="D_DMT496A Comps 050715 Abhishek" xfId="15892" xr:uid="{0265A92C-7A14-487C-A599-316D3AB51E29}"/>
    <cellStyle name="D_DMT496A Comps 050715 Amit" xfId="15893" xr:uid="{863971B7-4855-439A-9703-63580E3B9ACA}"/>
    <cellStyle name="D_DMT496A Comps 050715 Manas" xfId="15894" xr:uid="{EE0C967F-EC6B-452A-B156-29CF9AC64CAF}"/>
    <cellStyle name="D_DMT496A Comps 050715 Pankaj" xfId="15895" xr:uid="{F0A5E1A4-D0F9-4454-BB4F-CCBC097C3D62}"/>
    <cellStyle name="D_DMT496A Comps 050715 QC 2 Pankaj" xfId="15896" xr:uid="{64A68DC8-B472-4F3D-B6A9-8A52221359C1}"/>
    <cellStyle name="D_DMT496A Comps 050715 QC Antena Amit" xfId="15897" xr:uid="{73720ED4-39B1-4CFC-B3C6-A662860F7EC1}"/>
    <cellStyle name="D_DMT496A Comps 050715 QC BEC Pankaj" xfId="15898" xr:uid="{8BDB1C66-D164-40B5-ABDB-E197273C8FD1}"/>
    <cellStyle name="D_DMT496A Comps 050715 QC Disney Amit" xfId="15899" xr:uid="{F377AA93-9870-498A-B518-40AD5215004A}"/>
    <cellStyle name="D_DMT496A Comps 050715 QC EMI Abhas" xfId="15900" xr:uid="{9695C959-4E53-47AB-9E5F-B945ADC4F89F}"/>
    <cellStyle name="D_DMT496A Comps 050715 QC M6 metro Amit" xfId="15901" xr:uid="{BCE97DE5-24D3-48AE-8BC4-F5A6B2F778F2}"/>
    <cellStyle name="D_DMT496A Comps 050715 QC Mediaset Abhishek" xfId="15902" xr:uid="{CA1B7F52-E1D3-4B2F-BFBF-1AF6473C181F}"/>
    <cellStyle name="D_DMT496A Comps 050715 QC Newscorp Abhishek" xfId="15903" xr:uid="{481F2B18-2F33-4360-BA20-9EF4DCDCDD4B}"/>
    <cellStyle name="D_DMT496A Comps 050715 QC Premiere Amit" xfId="15904" xr:uid="{E6CDBFCA-EE99-4B15-A1F8-97EEF8388571}"/>
    <cellStyle name="D_DMT496A Comps 050715 QC Prosieben Abhas" xfId="15905" xr:uid="{C0F2FAB3-D809-4491-BA7D-5C444AC986B7}"/>
    <cellStyle name="D_DMT496A Comps 050715 QC RTL Abhishek" xfId="15906" xr:uid="{F3B23D51-333B-4DBF-B2B7-B7FF8EBB9157}"/>
    <cellStyle name="D_DMT496A Comps 050715 QC Sogecable Manas" xfId="15907" xr:uid="{18FA0519-A3CE-4633-BE5B-492706026D13}"/>
    <cellStyle name="D_DMT496A Comps 050715 QC Telecinco Amit" xfId="15908" xr:uid="{C1621185-7965-4B5D-91E1-B4D7464B5FCE}"/>
    <cellStyle name="D_DMT496A Comps 050715 QC TF1 Rajan" xfId="15909" xr:uid="{B41C4750-37CC-4893-9E51-D523AABC6A19}"/>
    <cellStyle name="D_DMT496A Comps 050715 QC Time warner Abhas" xfId="15910" xr:uid="{F8F0429B-71FC-47DC-AB74-1393D2048D35}"/>
    <cellStyle name="D_DMT496A Comps 050715 QC TVN Srilatha" xfId="15911" xr:uid="{05EFB93C-4F4D-44C1-AC5A-2FDF49AD8390}"/>
    <cellStyle name="D_DMT496A Comps 050715 QC Viacom Abhas" xfId="15912" xr:uid="{B2C05706-55DE-4A66-A533-152360F385DA}"/>
    <cellStyle name="D_DMT496A Comps 050715 QC WMG Pankaj" xfId="15913" xr:uid="{4E787CAE-DD83-4762-BA3E-610471BF39CA}"/>
    <cellStyle name="D_DMT496A Comps 050715 Rajan" xfId="15914" xr:uid="{8E3407EC-CC2C-4354-A0E4-79C5C4FB21C6}"/>
    <cellStyle name="D_DMT496A Comps 050715 Srilatha" xfId="15915" xr:uid="{34A8B94F-3B37-4211-A33F-28EBA043B553}"/>
    <cellStyle name="D_DMT496B Comps 050715 4Kids Sorabh" xfId="15916" xr:uid="{BEA750A2-84A5-4803-87B4-F6D7D8EDD3AE}"/>
    <cellStyle name="D_DMT496B Comps 050715 Abhishek" xfId="15917" xr:uid="{F79F7D8F-5CCD-4C6C-9B1F-1F2F9A34EF7C}"/>
    <cellStyle name="D_DMT496B Comps 050716 Amit" xfId="15918" xr:uid="{F370C491-9DEE-4F71-9684-39497F519BCF}"/>
    <cellStyle name="D_DMT496B Comps 050716 Jetix Sorabh" xfId="15919" xr:uid="{A952E3F5-33C8-4F84-B975-0AE4D7384DD4}"/>
    <cellStyle name="D_DMT503 Media Comps 050721 Puneet" xfId="15920" xr:uid="{CE362386-2DCC-4253-A25F-40290B4F400D}"/>
    <cellStyle name="D_DMT505 Media Comps 050722 Puneet" xfId="15921" xr:uid="{716F58C9-5699-460E-AA90-A747F7A5E29B}"/>
    <cellStyle name="D_DMT505 Media Comps 050722 Rajan" xfId="15922" xr:uid="{D48988AE-CCD9-45AC-9C43-07A9A7A88F7D}"/>
    <cellStyle name="D_DMT506 Media Comps 050722 Manas" xfId="15923" xr:uid="{CEB4EF9B-489C-43CA-A3BE-B8614234A5B3}"/>
    <cellStyle name="D_DMT506 Media Comps 050723 Himanshu" xfId="15924" xr:uid="{1DFD45BE-7622-48AA-958A-A96C41E27919}"/>
    <cellStyle name="D_DMT506 Media Comps 050723 Saurabh" xfId="15925" xr:uid="{26B7AEE4-8839-4CE0-B32B-5914A8929E31}"/>
    <cellStyle name="D_DMT506 QC SUMIT Media Comps 050722 Amazon" xfId="15926" xr:uid="{7FB1E71C-E527-4BB9-9DD4-8FECA6C58744}"/>
    <cellStyle name="D_DMT506 QC SUMIT Media Comps 050723" xfId="15927" xr:uid="{26F7587F-D39E-40DD-A01D-D269C8E9F2BA}"/>
    <cellStyle name="D_DMT507 Media Comps 050725" xfId="15928" xr:uid="{0998E314-4E78-446E-AA5E-801DFA15925E}"/>
    <cellStyle name="D_DMT507 Media Comps 050725 Electronics Arts Sorabh" xfId="15929" xr:uid="{C3B4C671-154B-4627-B7FA-AE980E826586}"/>
    <cellStyle name="D_DMT507 Media Comps 050725 Himanshu" xfId="15930" xr:uid="{D1A9A17A-DAA4-4654-ACE4-74287D7C3694}"/>
    <cellStyle name="D_DMT507 Media Comps 050725 Manas" xfId="15931" xr:uid="{EBB762E5-B143-42E4-AB4C-D8218DB390AD}"/>
    <cellStyle name="D_DMT507 Media Comps 050725 Manish" xfId="15932" xr:uid="{68AEABE6-9770-4C0B-B89A-FDD9F01BB99A}"/>
    <cellStyle name="D_DMT507 Media Comps 050725 Pankaj" xfId="15933" xr:uid="{E368534B-CAD9-427E-8BDC-F31C39CFDAED}"/>
    <cellStyle name="D_DMT507 Media Comps 050725 Pixar Sorabh" xfId="15934" xr:uid="{E4763CC2-256E-4E6C-BB63-0B5D84DCC67A}"/>
    <cellStyle name="D_DMT507 Media Comps 050725 reamworks Sorabh" xfId="15935" xr:uid="{130447C2-0B8E-45C4-9C49-89DB42ECFD63}"/>
    <cellStyle name="D_DMT507 Media Comps 050725 THQ Sorabh" xfId="15936" xr:uid="{ECC7541B-E6F7-4D07-827D-822020A40C41}"/>
    <cellStyle name="D_DMT507 Media Comps Template" xfId="15937" xr:uid="{596A10E6-5F22-4ACC-84F2-DAED9B5AA587}"/>
    <cellStyle name="D_DMT562 Software Games Comps 050830" xfId="15938" xr:uid="{984F4872-710F-4895-A0EC-1CF6F1B33E25}"/>
    <cellStyle name="D_DMT562 Software Games Comps 050830 Infogrames" xfId="15939" xr:uid="{4E017772-E0A4-47C9-B6C8-061D58E514B8}"/>
    <cellStyle name="D_DMT562 Software Games Comps 050830 Pankaj" xfId="15940" xr:uid="{D3DF0EDC-9636-4B46-9A09-05788A715703}"/>
    <cellStyle name="D_DMT562 Software Games Comps 050830 Puneet" xfId="15941" xr:uid="{DC9EA7BA-CDCE-48AB-889F-1457FFEA1239}"/>
    <cellStyle name="D_DMT568 Media Comps 050902 Set 4 Puneet" xfId="15942" xr:uid="{548BB768-B644-480D-B3CA-B77334263FE5}"/>
    <cellStyle name="D_DMT591 Media Comps 050916" xfId="15943" xr:uid="{EDDB4C10-1D5C-49E8-9C2E-700879FDD1F1}"/>
    <cellStyle name="D_DMT591 Media Comps 050916 Avneesh" xfId="15944" xr:uid="{57416CE2-2ABA-492A-BFB0-F90269BF0200}"/>
    <cellStyle name="D_DMT591 Media Comps 050916 Avneesh Qc" xfId="15945" xr:uid="{511F90B9-D8D0-4F3F-8A04-86B83F232D1E}"/>
    <cellStyle name="D_DMT591 Media Comps 050916 Himanshu" xfId="15946" xr:uid="{3624C639-8D13-465B-9D6C-E2C8DC53FAC9}"/>
    <cellStyle name="D_DMT591 Media Comps 050916 Manas" xfId="15947" xr:uid="{83362331-8089-4F5F-BC5C-F8BA966DD408}"/>
    <cellStyle name="D_DMT591 Media Comps 050916 Manish" xfId="15948" xr:uid="{88555BC5-8264-45E5-9A11-30828717A817}"/>
    <cellStyle name="D_DMT591 Media Comps 050916 Rajesh" xfId="15949" xr:uid="{E1E99A34-F8F6-459A-9933-49DF730712D2}"/>
    <cellStyle name="D_DMT607 Agencies Comps 051005 Jitesh (New Template)" xfId="15950" xr:uid="{3F61D4D8-E1E1-412D-BAAF-46270692DDFC}"/>
    <cellStyle name="D_DMT607 Agencies Comps 051005 Manas (New Template)" xfId="15951" xr:uid="{BCFE8AFC-CE25-401D-9691-FBD57682B776}"/>
    <cellStyle name="D_DMT629 Media Comps 051024 Kapil" xfId="15952" xr:uid="{65CF427A-07BB-459C-B76D-6853480DC33C}"/>
    <cellStyle name="D_DMT629 Media Comps 051024 Nikunj" xfId="15953" xr:uid="{EC08CF72-8253-4CE7-B90D-F5DEFFE5FA64}"/>
    <cellStyle name="D_DMT629 Media Comps 051024 Rajesh" xfId="15954" xr:uid="{4CC0DDD0-481D-4DB7-8161-C8B2C575B8BD}"/>
    <cellStyle name="D_DMT629 Media Comps 051024 Ubisoft Kapil QC" xfId="15955" xr:uid="{D67F225E-D0A8-445A-9B7A-E0E0A9110A12}"/>
    <cellStyle name="D_DMT629 Media Comps 051024 vishal ii" xfId="15956" xr:uid="{237A1BD5-7171-463F-9B8D-32E7DEA05F65}"/>
    <cellStyle name="D_DMT629 Media Comps 051024 Yogesh" xfId="15957" xr:uid="{27C136E1-DBDE-42DB-BFB0-06CDA2F73BF2}"/>
    <cellStyle name="D_DMT629 Media Comps 051025 Electronics Arts QC Anish" xfId="15958" xr:uid="{9418889B-0ED8-4C54-B884-F6B23DFE3299}"/>
    <cellStyle name="D_DMT629 Media Comps 051025 Himanshu" xfId="15959" xr:uid="{E5F72072-4E5F-4E16-AC46-5FCDADB9795A}"/>
    <cellStyle name="D_DMT629 Media Comps 051025 Pankaj" xfId="15960" xr:uid="{5427720C-755A-468D-8A1B-D68834630300}"/>
    <cellStyle name="D_DMT629 Media Comps 051025 vishal THQ QC" xfId="15961" xr:uid="{A9EAE811-6556-4022-BBD0-EEEA2C9C355E}"/>
    <cellStyle name="D_DMT667 Media Comps 051118  Anish" xfId="15962" xr:uid="{ABFD932D-C0C8-4245-99C5-0E0ACC29AFF7}"/>
    <cellStyle name="D_DMT667 Media Comps 051118 Charanjeet" xfId="15963" xr:uid="{FA04D73C-B1CE-4729-B220-85C19A023273}"/>
    <cellStyle name="D_DMT667 Media Comps 051118 Gaurav" xfId="15964" xr:uid="{4E42B1E9-8069-45D1-9A7A-D7FA6A5DB2FD}"/>
    <cellStyle name="D_DMT667 Media Comps 051118 Madhur" xfId="15965" xr:uid="{77B559C5-768E-4E3F-8AFF-A3E66B10FC5E}"/>
    <cellStyle name="D_DMT667 Media Comps 051118 Rajan" xfId="15966" xr:uid="{67E3E2E1-6858-4136-A8A6-30AB7A7B3CE8}"/>
    <cellStyle name="D_DMT667 Media Comps 051118 Sweta" xfId="15967" xr:uid="{B7ABB974-7ADE-46D7-8BA3-85019DDCF734}"/>
    <cellStyle name="D_DMT667 Media Comps 051118 Vaibhav" xfId="15968" xr:uid="{389BB8A3-B850-43F7-979C-5CA6109A28B6}"/>
    <cellStyle name="D_DMT667 Media Comps 051118 Varun" xfId="15969" xr:uid="{51CD3C8C-F15D-4E79-99A7-9AD71BA35979}"/>
    <cellStyle name="D_DMT667 Media Comps 051118 Vimal" xfId="15970" xr:uid="{F903ECEC-F928-4F8C-949E-8EBBB4BB9FC2}"/>
    <cellStyle name="D_DMT708 Video_Wireless Comps 051209 Avneesh" xfId="15971" xr:uid="{8DB1032A-F555-4180-9D7B-8EBD89636DED}"/>
    <cellStyle name="D_graph synthèse des valos Circuit A" xfId="15972" xr:uid="{61AF5AB1-FA39-406A-9E81-9EA3B80A569D}"/>
    <cellStyle name="D_graph synthèse des valos Circuit A_050117 CCA EW - CCA - 11 Jan 05 (DB adj)" xfId="15973" xr:uid="{3333D115-8979-4A48-ADF1-C6B10EB57BFD}"/>
    <cellStyle name="D_graph synthèse des valos Circuit A_050204 CCA EW - CCA - 11 Jan 05 (DB adj) - 4" xfId="15974" xr:uid="{59A4E2FB-A789-4A04-BDCB-2CF7B1F7112C}"/>
    <cellStyle name="D_graph synthèse des valos Circuit A_15 Nov 2004_CCA Jason" xfId="15975" xr:uid="{C2077782-34FB-488B-A7CD-6EEDC5E06055}"/>
    <cellStyle name="D_graph synthèse des valos Circuit A_22 Nov 2004_CCA Jason" xfId="15976" xr:uid="{55BA7F8F-964E-4DCF-ACCC-E76CE9D581A3}"/>
    <cellStyle name="D_graph synthèse des valos Circuit A_5 Nov 2004_CCA Jason_revised.xls dlgChart" xfId="15977" xr:uid="{EC877989-A06A-492D-B30E-7EB2E6ED0039}"/>
    <cellStyle name="D_graph synthèse des valos Circuit A_8 Nov 2004_CCA Jason" xfId="15978" xr:uid="{BE63A651-2363-4B8C-95D3-E6D16B63A7C4}"/>
    <cellStyle name="D_graph synthèse des valos Circuit A_8 Nov 2004_CCA Jason.xls Chart 1" xfId="15979" xr:uid="{07716C3C-56DF-4F0D-AEC1-19DECD24F0BB}"/>
    <cellStyle name="D_graph synthèse des valos Circuit A_Comps File Generic Media" xfId="15980" xr:uid="{56E68317-BC25-4505-8A3F-F43E4B07D7D1}"/>
    <cellStyle name="D_graph synthèse des valos Circuit A_Copy of DMT496 Professional Publishing Comps 050714 Abhas" xfId="15981" xr:uid="{DF8B282E-8519-4D57-9085-B82531D1009C}"/>
    <cellStyle name="D_graph synthèse des valos Circuit A_Copy of TDI1183 Template 051219 II Mili v1" xfId="15982" xr:uid="{F041CBB2-502D-43F9-A744-D6AF5FF8446D}"/>
    <cellStyle name="D_graph synthèse des valos Circuit A_Copy of TDI1183 Template 051219 II Neeraj" xfId="15983" xr:uid="{785FF055-DD27-41BA-A39C-46E8E78BA2B9}"/>
    <cellStyle name="D_graph synthèse des valos Circuit A_Copy of TDI1183 Template 051219 II Neeraj QC1 ILUKA Babneet" xfId="15984" xr:uid="{9539D444-3F99-4486-872F-5A48D0464163}"/>
    <cellStyle name="D_graph synthèse des valos Circuit A_Copy of TDI1183 Template 051219 Nikunj" xfId="15985" xr:uid="{F1325524-9E09-4BB6-99FC-42E5F64356C9}"/>
    <cellStyle name="D_graph synthèse des valos Circuit A_Directories Trading Multiples 10Jan2005" xfId="15986" xr:uid="{F7442AC4-6484-48CB-A19B-97FBDEEEB06D}"/>
    <cellStyle name="D_graph synthèse des valos Circuit A_DMT448 Comps 050622 Ankur" xfId="15987" xr:uid="{963CC559-469B-49C2-8684-11EB3632CBEF}"/>
    <cellStyle name="D_graph synthèse des valos Circuit A_DMT448 Comps 050622 Puneet" xfId="15988" xr:uid="{7C331AC6-74F5-4597-9D5F-BC595601C2C0}"/>
    <cellStyle name="D_graph synthèse des valos Circuit A_DMT448 Comps 050622 Puneet QC Sumit" xfId="15989" xr:uid="{64A7142C-A537-45E7-8503-9C1E6F38D337}"/>
    <cellStyle name="D_graph synthèse des valos Circuit A_DMT458 Comps 050628 Abhishek" xfId="15990" xr:uid="{1486FAD3-35FD-4C1B-824E-23CC16342B34}"/>
    <cellStyle name="D_graph synthèse des valos Circuit A_DMT458 Comps 050628 Abhishek QC Beasley and Chrysalis" xfId="15991" xr:uid="{D792E63C-FB05-46E8-8DCB-341BB8CC070E}"/>
    <cellStyle name="D_graph synthèse des valos Circuit A_DMT458 Comps 050628 Abhishek Radio and Emmis QCD" xfId="15992" xr:uid="{0392BCAD-83B0-40C5-A1C6-A278C09D8E34}"/>
    <cellStyle name="D_graph synthèse des valos Circuit A_DMT458 Comps 050628 Manish QC Ulster" xfId="15993" xr:uid="{E29FABB0-6ADE-4991-AD5B-C257F2BD3E3B}"/>
    <cellStyle name="D_graph synthèse des valos Circuit A_DMT458 Comps 050628 Puneet" xfId="15994" xr:uid="{A190068D-4AC1-4A7B-9FF4-94E37EEB5065}"/>
    <cellStyle name="D_graph synthèse des valos Circuit A_DMT458 Comps 050628 Puneet vQC" xfId="15995" xr:uid="{350C4D88-F757-498E-BEFA-BC4C82E22109}"/>
    <cellStyle name="D_graph synthèse des valos Circuit A_DMT458 Comps 050628 Rajan" xfId="15996" xr:uid="{99015715-ADF6-4699-B87C-5D0FC2A426E7}"/>
    <cellStyle name="D_graph synthèse des valos Circuit A_DMT458 Comps 050628 Rajan 5 Cos Final vQC Anish" xfId="15997" xr:uid="{ED809CB0-97D2-463A-8562-F4C3CB4D5C3B}"/>
    <cellStyle name="D_graph synthèse des valos Circuit A_DMT458 Comps 050628 Rajan SMG QCd" xfId="15998" xr:uid="{C8048AEC-1AA2-434F-AC7A-96606F2FD068}"/>
    <cellStyle name="D_graph synthèse des valos Circuit A_DMT458 Comps 050630 Abhishek" xfId="15999" xr:uid="{6BDCCAF2-083E-44EE-AEB5-2F81A713D8B4}"/>
    <cellStyle name="D_graph synthèse des valos Circuit A_DMT458 Comps 050630 Abhishek QC Sumit" xfId="16000" xr:uid="{4A14C324-C895-4D11-8DDA-76EF79194F8D}"/>
    <cellStyle name="D_graph synthèse des valos Circuit A_DMT458 Comps 050630 Ankur" xfId="16001" xr:uid="{CCBBB209-82B5-4CA5-8758-8418E8006812}"/>
    <cellStyle name="D_graph synthèse des valos Circuit A_DMT458 Comps 050630 Ankur QC Sumit" xfId="16002" xr:uid="{F41ED0CC-B89E-47FA-9DA8-5C346044A0AC}"/>
    <cellStyle name="D_graph synthèse des valos Circuit A_DMT458 Comps 050630 SUMIT for Reed Elsevier from 462" xfId="16003" xr:uid="{FD76E03D-0390-4581-9FA3-85D859EB2974}"/>
    <cellStyle name="D_graph synthèse des valos Circuit A_DMT462 Comps 050628 Ankur" xfId="16004" xr:uid="{2A9FF567-3085-4D5D-A212-3781D807F4DD}"/>
    <cellStyle name="D_graph synthèse des valos Circuit A_DMT462 Comps 050628 Ankur Arbitron QC" xfId="16005" xr:uid="{2CB21A1F-0627-48B8-AB5A-F16867E60F1D}"/>
    <cellStyle name="D_graph synthèse des valos Circuit A_DMT462 Comps 050629 Abhishek" xfId="16006" xr:uid="{81A9CF21-4867-4FBD-85CC-E6BE456DD30A}"/>
    <cellStyle name="D_graph synthèse des valos Circuit A_DMT462 Comps 050629 Abhishek QCd" xfId="16007" xr:uid="{7888B77F-484C-47C2-9FCF-4536BDCDB94A}"/>
    <cellStyle name="D_graph synthèse des valos Circuit A_DMT462 Comps 050629 Ankur Ipsos QC" xfId="16008" xr:uid="{B3538C68-12F8-416E-8BF0-A35252700DB9}"/>
    <cellStyle name="D_graph synthèse des valos Circuit A_DMT462 Comps 050629 Puneet" xfId="16009" xr:uid="{DA3D2247-9E54-4C20-B250-990DFF5D85A3}"/>
    <cellStyle name="D_graph synthèse des valos Circuit A_DMT462 Comps 050629 Puneet QC Reuters" xfId="16010" xr:uid="{264D4F0F-18E8-45C9-8F6B-9DFA4C715D6C}"/>
    <cellStyle name="D_graph synthèse des valos Circuit A_DMT462 Comps 050629 Rajan" xfId="16011" xr:uid="{669721C3-2778-43FC-8AB4-832E647163B8}"/>
    <cellStyle name="D_graph synthèse des valos Circuit A_DMT462 Comps 050629 Rajan QCd" xfId="16012" xr:uid="{0D18CBD7-DBB7-4DF6-8693-D21C659CD387}"/>
    <cellStyle name="D_graph synthèse des valos Circuit A_DMT482 Consumer Comps 050707 Puneet" xfId="16013" xr:uid="{0613642B-1912-4EA4-8526-91696817A807}"/>
    <cellStyle name="D_graph synthèse des valos Circuit A_DMT482 Consumer Publishing Comps 050707 Puneet" xfId="16014" xr:uid="{9DF69F63-12DE-4ACB-B875-7C2333CBBF33}"/>
    <cellStyle name="D_graph synthèse des valos Circuit A_DMT482 Consumer Publishing Comps 050708 Amit" xfId="16015" xr:uid="{BAE1CA95-0265-4425-A76B-D96EFC13883B}"/>
    <cellStyle name="D_graph synthèse des valos Circuit A_DMT482 Consumer Publishing Comps 050709" xfId="16016" xr:uid="{CA7EB461-96F4-4D55-ADBB-1CBF4E676F3A}"/>
    <cellStyle name="D_graph synthèse des valos Circuit A_DMT482 Newspaper Comps 050709" xfId="16017" xr:uid="{6F7ECF9F-BACE-4B06-86F9-9B24E69BAACE}"/>
    <cellStyle name="D_graph synthèse des valos Circuit A_DMT482 Newspapers Comps 050708" xfId="16018" xr:uid="{B9ECA0BD-5AC5-4A20-9565-B6F0800B37DF}"/>
    <cellStyle name="D_graph synthèse des valos Circuit A_DMT482 Newspapers Comps 050708 Manas" xfId="16019" xr:uid="{04714C53-5A65-4C34-8D05-294A7C2AD50A}"/>
    <cellStyle name="D_graph synthèse des valos Circuit A_DMT482 Newspapers Comps 050708 Pankaj" xfId="16020" xr:uid="{A3C6347F-9647-46AF-ABB0-A7EC970915EE}"/>
    <cellStyle name="D_graph synthèse des valos Circuit A_DMT482 Professional Publishing Comps 050708 Puneet" xfId="16021" xr:uid="{5E9AB949-3088-478E-B4A8-8FC06AD6F15F}"/>
    <cellStyle name="D_graph synthèse des valos Circuit A_DMT482 Professional Publishing Comps 050708 Rajesh" xfId="16022" xr:uid="{1323510A-1425-422B-BE54-60B0701D35FA}"/>
    <cellStyle name="D_graph synthèse des valos Circuit A_DMT482 Professional Publishing Comps 050712" xfId="16023" xr:uid="{0A414FD7-7F1D-456A-B2EC-90ECEA36B95B}"/>
    <cellStyle name="D_graph synthèse des valos Circuit A_DMT482 Radio Comps 050709 Pankaj" xfId="16024" xr:uid="{3E3B51A5-1CAB-4087-9E0B-D5DBB45E0CBB}"/>
    <cellStyle name="D_graph synthèse des valos Circuit A_DMT482 Radio Comps 050712" xfId="16025" xr:uid="{11B1A44E-8046-4D8E-98E1-FF3D1F3CDB71}"/>
    <cellStyle name="D_graph synthèse des valos Circuit A_DMT489 Comps 050716" xfId="16026" xr:uid="{91AB5203-AEE6-4A17-9680-DCCF134D998D}"/>
    <cellStyle name="D_graph synthèse des valos Circuit A_DMT493 Media Comps 050714" xfId="16027" xr:uid="{F00C462D-0614-4D59-B6BA-97105300B7C5}"/>
    <cellStyle name="D_graph synthèse des valos Circuit A_DMT493 Media Comps 050714 Puneet" xfId="16028" xr:uid="{07237E40-07ED-4D71-B6DB-D9E5F0311128}"/>
    <cellStyle name="D_graph synthèse des valos Circuit A_DMT496 Comps 050714" xfId="16029" xr:uid="{D008DE04-C550-4D73-B6DB-04649525F3D0}"/>
    <cellStyle name="D_graph synthèse des valos Circuit A_DMT496 Professional Publishing Comps 050714" xfId="16030" xr:uid="{27900C55-CAF5-4360-B3C1-2BDE7CCCC4EF}"/>
    <cellStyle name="D_graph synthèse des valos Circuit A_DMT496 Professional Publishing Comps 050714 Abhishek" xfId="16031" xr:uid="{6918E957-0763-4E79-9A9C-A84AFF5DF46B}"/>
    <cellStyle name="D_graph synthèse des valos Circuit A_DMT496 Professional Publishing Comps 050714 Amit" xfId="16032" xr:uid="{D28077C1-969D-48F6-8487-7A520410933B}"/>
    <cellStyle name="D_graph synthèse des valos Circuit A_DMT496 Professional Publishing Comps 050714 Ankur" xfId="16033" xr:uid="{4EB0B243-60C2-45ED-9851-17810EA05BCE}"/>
    <cellStyle name="D_graph synthèse des valos Circuit A_DMT496 Professional Publishing Comps 050714 Manish" xfId="16034" xr:uid="{28FC669E-720B-410A-B15C-F75B408A1980}"/>
    <cellStyle name="D_graph synthèse des valos Circuit A_DMT496 Professional Publishing Comps 050714 Pankaj" xfId="16035" xr:uid="{2553EED3-9432-4359-AC86-5E2C05A05203}"/>
    <cellStyle name="D_graph synthèse des valos Circuit A_DMT496A Comps 050715 Abhas" xfId="16036" xr:uid="{E0CFDB0B-95BA-45B5-96ED-89087542B303}"/>
    <cellStyle name="D_graph synthèse des valos Circuit A_DMT496A Comps 050715 Abhishek" xfId="16037" xr:uid="{722DBA6D-B3AC-423D-AFD0-4F79A93F0987}"/>
    <cellStyle name="D_graph synthèse des valos Circuit A_DMT496A Comps 050715 Amit" xfId="16038" xr:uid="{EDDD2585-8234-4DED-959D-938A830611B7}"/>
    <cellStyle name="D_graph synthèse des valos Circuit A_DMT496A Comps 050715 Manas" xfId="16039" xr:uid="{C12736F6-4E0E-40C7-8AA0-E08221338A50}"/>
    <cellStyle name="D_graph synthèse des valos Circuit A_DMT496A Comps 050715 Pankaj" xfId="16040" xr:uid="{E19A462F-C11B-4EDD-83BD-A941682A06A8}"/>
    <cellStyle name="D_graph synthèse des valos Circuit A_DMT496A Comps 050715 QC 2 Pankaj" xfId="16041" xr:uid="{196C34B2-0719-4ED4-8835-571505476875}"/>
    <cellStyle name="D_graph synthèse des valos Circuit A_DMT496A Comps 050715 QC Antena Amit" xfId="16042" xr:uid="{2E219351-19A2-47B3-8D35-3EF04B0ECE4E}"/>
    <cellStyle name="D_graph synthèse des valos Circuit A_DMT496A Comps 050715 QC BEC Pankaj" xfId="16043" xr:uid="{DFB52C20-9E1B-4AEF-9CA5-558B81F88F10}"/>
    <cellStyle name="D_graph synthèse des valos Circuit A_DMT496A Comps 050715 QC Disney Amit" xfId="16044" xr:uid="{9DE09E4A-4806-4776-9E7C-433B1DCB139A}"/>
    <cellStyle name="D_graph synthèse des valos Circuit A_DMT496A Comps 050715 QC EMI Abhas" xfId="16045" xr:uid="{0FAEC7E9-45C8-4181-AE74-CC69A5422F69}"/>
    <cellStyle name="D_graph synthèse des valos Circuit A_DMT496A Comps 050715 QC M6 metro Amit" xfId="16046" xr:uid="{AE540F50-9F3D-4377-8CD6-1DD04C2CA063}"/>
    <cellStyle name="D_graph synthèse des valos Circuit A_DMT496A Comps 050715 QC Mediaset Abhishek" xfId="16047" xr:uid="{03595AC8-6A45-4412-83C5-0E52E833E1CA}"/>
    <cellStyle name="D_graph synthèse des valos Circuit A_DMT496A Comps 050715 QC Newscorp Abhishek" xfId="16048" xr:uid="{74E90F34-F9DB-49DE-B230-D07D774109F3}"/>
    <cellStyle name="D_graph synthèse des valos Circuit A_DMT496A Comps 050715 QC Premiere Amit" xfId="16049" xr:uid="{C900EDC7-9AE4-45F7-BAB9-004164DD5884}"/>
    <cellStyle name="D_graph synthèse des valos Circuit A_DMT496A Comps 050715 QC Prosieben Abhas" xfId="16050" xr:uid="{C1032EFB-08D0-4DB7-9F98-886BC115FA6C}"/>
    <cellStyle name="D_graph synthèse des valos Circuit A_DMT496A Comps 050715 QC RTL Abhishek" xfId="16051" xr:uid="{F18DE36D-D091-4FEA-81C6-1D60ACF3EF2D}"/>
    <cellStyle name="D_graph synthèse des valos Circuit A_DMT496A Comps 050715 QC Sogecable Manas" xfId="16052" xr:uid="{5E6DB593-3095-4978-B9B9-2B89B21F5809}"/>
    <cellStyle name="D_graph synthèse des valos Circuit A_DMT496A Comps 050715 QC Telecinco Amit" xfId="16053" xr:uid="{4A625566-E813-4031-8816-4A00C518F0A8}"/>
    <cellStyle name="D_graph synthèse des valos Circuit A_DMT496A Comps 050715 QC TF1 Rajan" xfId="16054" xr:uid="{737AFCA9-84AE-4EAD-A04A-0E8F37D3E748}"/>
    <cellStyle name="D_graph synthèse des valos Circuit A_DMT496A Comps 050715 QC Time warner Abhas" xfId="16055" xr:uid="{7409BD32-69FA-4D61-9C3D-FD6F99F92A47}"/>
    <cellStyle name="D_graph synthèse des valos Circuit A_DMT496A Comps 050715 QC TVN Srilatha" xfId="16056" xr:uid="{39C546C2-876A-40D2-BA86-4BA3CB5F54FE}"/>
    <cellStyle name="D_graph synthèse des valos Circuit A_DMT496A Comps 050715 QC Viacom Abhas" xfId="16057" xr:uid="{39D77470-A898-47B2-8CC0-12CF6C23BD3D}"/>
    <cellStyle name="D_graph synthèse des valos Circuit A_DMT496A Comps 050715 QC WMG Pankaj" xfId="16058" xr:uid="{E0E7C94C-23F8-4D1E-B1ED-888F99FECF53}"/>
    <cellStyle name="D_graph synthèse des valos Circuit A_DMT496A Comps 050715 Rajan" xfId="16059" xr:uid="{5540B3D1-0807-489F-90BD-39CD2B5B3DB2}"/>
    <cellStyle name="D_graph synthèse des valos Circuit A_DMT496A Comps 050715 Srilatha" xfId="16060" xr:uid="{5C1EBAF6-E3E6-4C01-99DC-36757D5A059A}"/>
    <cellStyle name="D_graph synthèse des valos Circuit A_DMT496B Comps 050715 4Kids Sorabh" xfId="16061" xr:uid="{EF1656D2-EC97-4DF6-9803-5EA38266C056}"/>
    <cellStyle name="D_graph synthèse des valos Circuit A_DMT496B Comps 050715 Abhishek" xfId="16062" xr:uid="{950D2872-900C-4344-8D9D-FCB96E5EDFD6}"/>
    <cellStyle name="D_graph synthèse des valos Circuit A_DMT496B Comps 050716 Amit" xfId="16063" xr:uid="{9E88AAAC-DFBA-4DA0-A155-9FEF2144C70B}"/>
    <cellStyle name="D_graph synthèse des valos Circuit A_DMT496B Comps 050716 Jetix Sorabh" xfId="16064" xr:uid="{9DA8C263-15CB-4AC7-8AEC-ABC892AD8DE4}"/>
    <cellStyle name="D_graph synthèse des valos Circuit A_DMT503 Media Comps 050721 Puneet" xfId="16065" xr:uid="{313FEDD4-079E-4BC7-8AC8-E10A46892423}"/>
    <cellStyle name="D_graph synthèse des valos Circuit A_DMT505 Media Comps 050722 Puneet" xfId="16066" xr:uid="{35DA2E0A-AD5C-4BD4-9086-2E2F0183D7C6}"/>
    <cellStyle name="D_graph synthèse des valos Circuit A_DMT505 Media Comps 050722 Rajan" xfId="16067" xr:uid="{EC315388-52C3-4931-9BDC-C7B625C94378}"/>
    <cellStyle name="D_graph synthèse des valos Circuit A_DMT506 Media Comps 050722 Manas" xfId="16068" xr:uid="{7D17F195-C709-4B32-9625-1FEF83EB7B89}"/>
    <cellStyle name="D_graph synthèse des valos Circuit A_DMT506 Media Comps 050723 Himanshu" xfId="16069" xr:uid="{E887F6F4-B60F-49CD-BDDF-E559EF789210}"/>
    <cellStyle name="D_graph synthèse des valos Circuit A_DMT506 Media Comps 050723 Saurabh" xfId="16070" xr:uid="{D0BBB5E9-7807-4957-A601-ADD045DC9FE8}"/>
    <cellStyle name="D_graph synthèse des valos Circuit A_DMT506 QC SUMIT Media Comps 050722 Amazon" xfId="16071" xr:uid="{3B9A31FE-0A42-4DF8-88C2-4B84F931C2EE}"/>
    <cellStyle name="D_graph synthèse des valos Circuit A_DMT506 QC SUMIT Media Comps 050723" xfId="16072" xr:uid="{BBD8172B-1294-4ADB-A64D-CBB7719A8FE3}"/>
    <cellStyle name="D_graph synthèse des valos Circuit A_DMT507 Media Comps 050725" xfId="16073" xr:uid="{221A0154-6796-4A86-BCD2-9194D99A6B13}"/>
    <cellStyle name="D_graph synthèse des valos Circuit A_DMT507 Media Comps 050725 Electronics Arts Sorabh" xfId="16074" xr:uid="{DFFB1708-1D0A-4325-81DF-4EA16C414C7C}"/>
    <cellStyle name="D_graph synthèse des valos Circuit A_DMT507 Media Comps 050725 Himanshu" xfId="16075" xr:uid="{C1E3C4EB-4BE8-4966-8687-CCFDA7A4B6F7}"/>
    <cellStyle name="D_graph synthèse des valos Circuit A_DMT507 Media Comps 050725 Manas" xfId="16076" xr:uid="{8D00180F-AF6F-4C84-862D-0AB3D1080BBF}"/>
    <cellStyle name="D_graph synthèse des valos Circuit A_DMT507 Media Comps 050725 Manish" xfId="16077" xr:uid="{17372069-488C-47C0-BE65-387ECAE4CACD}"/>
    <cellStyle name="D_graph synthèse des valos Circuit A_DMT507 Media Comps 050725 Pankaj" xfId="16078" xr:uid="{080E10AD-636A-4C2F-A6E9-9ECA5C3AB450}"/>
    <cellStyle name="D_graph synthèse des valos Circuit A_DMT507 Media Comps 050725 Pixar Sorabh" xfId="16079" xr:uid="{64E002AB-4045-4577-8128-3E2689D64370}"/>
    <cellStyle name="D_graph synthèse des valos Circuit A_DMT507 Media Comps 050725 reamworks Sorabh" xfId="16080" xr:uid="{9B5C8A97-5954-4BF1-9407-F262D425E876}"/>
    <cellStyle name="D_graph synthèse des valos Circuit A_DMT507 Media Comps 050725 THQ Sorabh" xfId="16081" xr:uid="{74CFFB5B-C218-4C85-8DA5-BA4E54BD55E2}"/>
    <cellStyle name="D_graph synthèse des valos Circuit A_DMT507 Media Comps Template" xfId="16082" xr:uid="{A112622F-75C8-4268-BB36-8733D3DACFFA}"/>
    <cellStyle name="D_graph synthèse des valos Circuit A_DMT562 Software Games Comps 050830" xfId="16083" xr:uid="{AAA84040-D456-40BF-9CDC-E8A5C45E3516}"/>
    <cellStyle name="D_graph synthèse des valos Circuit A_DMT562 Software Games Comps 050830 Infogrames" xfId="16084" xr:uid="{CC38688E-8B17-4FD2-B23F-9E1051F78A43}"/>
    <cellStyle name="D_graph synthèse des valos Circuit A_DMT562 Software Games Comps 050830 Pankaj" xfId="16085" xr:uid="{46CF7733-E805-414B-8978-DA4AE6A8C3FF}"/>
    <cellStyle name="D_graph synthèse des valos Circuit A_DMT562 Software Games Comps 050830 Puneet" xfId="16086" xr:uid="{C573E10F-8A82-434E-BDDA-E371D4095986}"/>
    <cellStyle name="D_graph synthèse des valos Circuit A_DMT568 Media Comps 050902 Set 4 Puneet" xfId="16087" xr:uid="{F60C71E9-66F7-4899-85D7-D73FF2F7A0F2}"/>
    <cellStyle name="D_graph synthèse des valos Circuit A_DMT591 Media Comps 050916" xfId="16088" xr:uid="{22A39FF5-23B2-4A73-9B03-774743901888}"/>
    <cellStyle name="D_graph synthèse des valos Circuit A_DMT591 Media Comps 050916 Avneesh" xfId="16089" xr:uid="{442B2B0E-483E-4484-9F5C-7C4D69C2A66F}"/>
    <cellStyle name="D_graph synthèse des valos Circuit A_DMT591 Media Comps 050916 Avneesh Qc" xfId="16090" xr:uid="{1E4F94BE-A229-459F-9436-74180A1F2A5D}"/>
    <cellStyle name="D_graph synthèse des valos Circuit A_DMT591 Media Comps 050916 Himanshu" xfId="16091" xr:uid="{2A58031A-9FE2-43F4-970C-5F29143070D6}"/>
    <cellStyle name="D_graph synthèse des valos Circuit A_DMT591 Media Comps 050916 Manas" xfId="16092" xr:uid="{7BC1B840-5FF3-4563-A492-8DA32215DB62}"/>
    <cellStyle name="D_graph synthèse des valos Circuit A_DMT591 Media Comps 050916 Manish" xfId="16093" xr:uid="{F1B2DD19-B7FD-4DC8-998A-D0F056F09FF2}"/>
    <cellStyle name="D_graph synthèse des valos Circuit A_DMT591 Media Comps 050916 Rajesh" xfId="16094" xr:uid="{C093AF05-48D5-4E52-A665-CCA4A5A1BEB9}"/>
    <cellStyle name="D_graph synthèse des valos Circuit A_DMT607 Agencies Comps 051005 Jitesh (New Template)" xfId="16095" xr:uid="{3490E1B2-9F94-431C-98A8-8DF362F98C56}"/>
    <cellStyle name="D_graph synthèse des valos Circuit A_DMT607 Agencies Comps 051005 Manas (New Template)" xfId="16096" xr:uid="{AEF12BD0-E3A4-4034-8884-5543D2196A21}"/>
    <cellStyle name="D_graph synthèse des valos Circuit A_DMT629 Media Comps 051024 Kapil" xfId="16097" xr:uid="{229BDBEC-0EF7-4563-9AC8-44D650971801}"/>
    <cellStyle name="D_graph synthèse des valos Circuit A_DMT629 Media Comps 051024 Nikunj" xfId="16098" xr:uid="{D635E024-66C6-4AF4-B123-F0276BC9BE3A}"/>
    <cellStyle name="D_graph synthèse des valos Circuit A_DMT629 Media Comps 051024 Rajesh" xfId="16099" xr:uid="{454342ED-F886-4FFF-B8DE-90AB311C07D8}"/>
    <cellStyle name="D_graph synthèse des valos Circuit A_DMT629 Media Comps 051024 Ubisoft Kapil QC" xfId="16100" xr:uid="{0959CDF0-0ED7-431B-9915-3A203A13D9D9}"/>
    <cellStyle name="D_graph synthèse des valos Circuit A_DMT629 Media Comps 051024 vishal ii" xfId="16101" xr:uid="{D022B330-2D10-47A7-9F7E-DDAB9BBF6F89}"/>
    <cellStyle name="D_graph synthèse des valos Circuit A_DMT629 Media Comps 051024 Yogesh" xfId="16102" xr:uid="{D4438894-A8F7-4B0D-8F58-7005573A5EDF}"/>
    <cellStyle name="D_graph synthèse des valos Circuit A_DMT629 Media Comps 051025 Electronics Arts QC Anish" xfId="16103" xr:uid="{49CB85B8-F8C2-48A4-8688-4B5F98CF18F6}"/>
    <cellStyle name="D_graph synthèse des valos Circuit A_DMT629 Media Comps 051025 Himanshu" xfId="16104" xr:uid="{985126D3-EAC1-4C3F-A2D7-C36AEEED7C45}"/>
    <cellStyle name="D_graph synthèse des valos Circuit A_DMT629 Media Comps 051025 Pankaj" xfId="16105" xr:uid="{11A80B4F-A15F-414F-802A-848B98A70C92}"/>
    <cellStyle name="D_graph synthèse des valos Circuit A_DMT629 Media Comps 051025 vishal THQ QC" xfId="16106" xr:uid="{DF16AF5B-C467-4D76-8092-DDEDC6BEB78A}"/>
    <cellStyle name="D_graph synthèse des valos Circuit A_DMT667 Media Comps 051118  Anish" xfId="16107" xr:uid="{17CC592F-AAE0-4ADF-9587-1C703700CC61}"/>
    <cellStyle name="D_graph synthèse des valos Circuit A_DMT667 Media Comps 051118 Charanjeet" xfId="16108" xr:uid="{382081A5-FBA5-4C05-8FED-B692896C0109}"/>
    <cellStyle name="D_graph synthèse des valos Circuit A_DMT667 Media Comps 051118 Gaurav" xfId="16109" xr:uid="{D6A7D32F-CA7A-4C30-ABAF-3C8AE67C8B54}"/>
    <cellStyle name="D_graph synthèse des valos Circuit A_DMT667 Media Comps 051118 Madhur" xfId="16110" xr:uid="{77707985-5B1D-4297-8349-DC785732B053}"/>
    <cellStyle name="D_graph synthèse des valos Circuit A_DMT667 Media Comps 051118 Rajan" xfId="16111" xr:uid="{47D4A8D8-A96D-43FC-9BBA-834E806F85F5}"/>
    <cellStyle name="D_graph synthèse des valos Circuit A_DMT667 Media Comps 051118 Sweta" xfId="16112" xr:uid="{ED9154D4-2971-4EE8-8CCB-6329DD93EA63}"/>
    <cellStyle name="D_graph synthèse des valos Circuit A_DMT667 Media Comps 051118 Vaibhav" xfId="16113" xr:uid="{1160F51D-8CCA-4654-A895-41D150EF09E8}"/>
    <cellStyle name="D_graph synthèse des valos Circuit A_DMT667 Media Comps 051118 Varun" xfId="16114" xr:uid="{86DE5E43-E6C1-4B3B-86B3-C1E6277D20A0}"/>
    <cellStyle name="D_graph synthèse des valos Circuit A_DMT667 Media Comps 051118 Vimal" xfId="16115" xr:uid="{19F8C82C-E3CB-4503-9EE8-205EF78406EB}"/>
    <cellStyle name="D_graph synthèse des valos Circuit A_DMT708 Video_Wireless Comps 051209 Avneesh" xfId="16116" xr:uid="{DB177FA2-2585-4A34-9F6A-6832A44F1CF5}"/>
    <cellStyle name="D_graph synthèse des valos Circuit A_M&amp;M Comps 060206 Part II (Precious &amp; Coal) 060214" xfId="16117" xr:uid="{A0ED59D4-B7DE-4F11-B077-B3B96069E1D0}"/>
    <cellStyle name="D_graph synthèse des valos Circuit A_Market Research Comps 25 August 2005" xfId="16118" xr:uid="{A9B9B58E-E417-410C-81B0-A8DA906AAB25}"/>
    <cellStyle name="D_graph synthèse des valos Circuit A_Springer CCA Oct 11 JMv14" xfId="16119" xr:uid="{BA39D697-E9B1-463A-8198-FE7F2CAFA4D3}"/>
    <cellStyle name="D_graph synthèse des valos Circuit A_Springer CCA Oct 11 JMv15" xfId="16120" xr:uid="{CBC24E20-26E0-4533-999C-DFECC8754FF0}"/>
    <cellStyle name="D_graph synthèse des valos Circuit A_TDI1183 Comps  051219 II Vishal2" xfId="16121" xr:uid="{067A07BD-7467-4EFE-8E87-964DAC5CFED8}"/>
    <cellStyle name="D_graph synthèse des valos Circuit A_TDI1183 Comps 051219 QC1 Pankaj" xfId="16122" xr:uid="{49F71D52-8DF5-4BC1-9CA8-C92027F9129C}"/>
    <cellStyle name="D_graph synthèse des valos Circuit A_TDI1183 Comps 051219 QC1 Pankaj V1" xfId="16123" xr:uid="{2A9A4C0A-1E9A-48AD-82AF-8A26C498D764}"/>
    <cellStyle name="D_graph synthèse des valos Circuit A_TDI1183 Comps 051220 AbhasV1" xfId="16124" xr:uid="{107696BF-09FC-4859-A2F8-0BF03A347895}"/>
    <cellStyle name="D_graph synthèse des valos Circuit A_TDI1183 Comps 051220 Ainul" xfId="16125" xr:uid="{4BA4CE05-B958-45E2-B167-FB3E628DA38A}"/>
    <cellStyle name="D_graph synthèse des valos Circuit A_TDI1183 Comps 051221 vQC Ankur" xfId="16126" xr:uid="{3D027B6C-51C9-4DC1-A947-D8268CE665CD}"/>
    <cellStyle name="D_graph synthèse des valos Circuit A_TDI1183 Comps 051222 SorabhV2" xfId="16127" xr:uid="{B78831C4-A184-4679-8998-4C129268DFC1}"/>
    <cellStyle name="D_graph synthèse des valos Circuit A_TDI1183 Comps 051222 SorabhV3" xfId="16128" xr:uid="{D8447DC2-5512-4CE7-AE88-0D20EB500F94}"/>
    <cellStyle name="D_graph synthèse des valos Circuit A_TDI1183 M&amp;M Comps 051221 Vimal" xfId="16129" xr:uid="{E1FC4DB8-D91E-47BA-88B4-8A39DCB2A311}"/>
    <cellStyle name="D_graph synthèse des valos Circuit A_TDI1183 Media Comps 051219 Abhishek New" xfId="16130" xr:uid="{4C5137A1-0165-43CC-9512-14EBDD484849}"/>
    <cellStyle name="D_graph synthèse des valos Circuit A_TDI1183 Media Comps 051219 Ritesh New" xfId="16131" xr:uid="{F2A9798F-C1F4-4E09-915E-BBED2457337B}"/>
    <cellStyle name="D_graph synthèse des valos Circuit A_TDI1183 Metal &amp; Mining 051219 Anurag" xfId="16132" xr:uid="{011EDD00-056A-4597-A18D-8CA1DFFBA785}"/>
    <cellStyle name="D_graph synthèse des valos Circuit A_TDI1183 QC SUMIT Template 051222" xfId="16133" xr:uid="{7643C6E8-BF0E-4A6F-81DB-90D859A2B11E}"/>
    <cellStyle name="D_graph synthèse des valos Circuit A_TDI1183 Template 051219  Ashish" xfId="16134" xr:uid="{F912D0C7-A179-479F-8DF0-8DB513353A7F}"/>
    <cellStyle name="D_graph synthèse des valos Circuit A_TDI1183 Template 051219  Ashish QC1 Buenaventura Babneet" xfId="16135" xr:uid="{E30C30B9-1406-4D78-9455-C3C6D4EC5A1F}"/>
    <cellStyle name="D_graph synthèse des valos Circuit A_TDI1183 Template 051219 II Amit M" xfId="16136" xr:uid="{6947F7A0-B14F-4BA4-9620-2D60F913FF6B}"/>
    <cellStyle name="D_graph synthèse des valos Circuit A_TDI1183 Template 051219 II Amit M V1" xfId="16137" xr:uid="{16199567-6F72-45C5-B951-028D52B2B7AF}"/>
    <cellStyle name="D_graph synthèse des valos Circuit A_TDI1183 Template 051219 II Anurag" xfId="16138" xr:uid="{9D1C7ED1-2737-422A-9816-9F3D09B24B4A}"/>
    <cellStyle name="D_graph synthèse des valos Circuit A_TDI1183 Template 051219 II Atul" xfId="16139" xr:uid="{B53C4CFA-9111-4165-80FA-CED42ACF1FAC}"/>
    <cellStyle name="D_graph synthèse des valos Circuit A_TDI1183 Template 051219 II Celtic Qc1 Yogendra" xfId="16140" xr:uid="{4E43A554-3430-4724-9BEB-F33BE6775B86}"/>
    <cellStyle name="D_graph synthèse des valos Circuit A_TDI1183 Template 051219 II Himanshu Sahai" xfId="16141" xr:uid="{687ED600-E41D-4E92-B5B6-E62DB19B47F4}"/>
    <cellStyle name="D_graph synthèse des valos Circuit A_TDI1183 Template 051219 II Kamlesh" xfId="16142" xr:uid="{870FD60D-D288-4140-87FC-D0F49FF22411}"/>
    <cellStyle name="D_graph synthèse des valos Circuit A_TDI1183 Template 051219 II Kamlesh QC1 ASSMANG, PETER HAMBRO Babneet" xfId="16143" xr:uid="{1093AFBF-91A8-4EDF-B7D2-4F4CED18AB8A}"/>
    <cellStyle name="D_graph synthèse des valos Circuit A_TDI1183 Template 051219 II Kamlesh QC1 MERAFE Babneet" xfId="16144" xr:uid="{776891B8-E612-4004-82F9-9A23F00AB104}"/>
    <cellStyle name="D_graph synthèse des valos Circuit A_TDI1183 Template 051219 II Lalit" xfId="16145" xr:uid="{3B60AE25-A755-4AF5-9643-749F763837DF}"/>
    <cellStyle name="D_graph synthèse des valos Circuit A_TDI1183 Template 051219 II Mili" xfId="16146" xr:uid="{17C01D84-93B9-4116-8B44-4B09E27EAEF1}"/>
    <cellStyle name="D_graph synthèse des valos Circuit A_TDI1183 Template 051219 II Nandini" xfId="16147" xr:uid="{051C1704-F4DE-4CF3-912D-7811CBADD1D7}"/>
    <cellStyle name="D_graph synthèse des valos Circuit A_TDI1183 Template 051219 II Nitin New" xfId="16148" xr:uid="{C8774ADB-A085-41DD-B601-EE408BEDFF9C}"/>
    <cellStyle name="D_graph synthèse des valos Circuit A_TDI1183 Template 051219 II Sachin" xfId="16149" xr:uid="{C7BDF2EC-A496-4443-9D6D-3D73935C411E}"/>
    <cellStyle name="D_graph synthèse des valos Circuit A_TDI1183 Template 051219 II Vishal" xfId="16150" xr:uid="{E2C30BEC-303E-4AF9-8A65-7E2EF80A33E3}"/>
    <cellStyle name="D_graph synthèse des valos Circuit A_TDI1183 Template 051219 II Vishal2" xfId="16151" xr:uid="{28B25F4B-417E-4F67-AD06-9D27852933A7}"/>
    <cellStyle name="D_graph synthèse des valos Circuit A_TDI1183 Template 051219 II Yogesh Final" xfId="16152" xr:uid="{FC436D7D-0F6D-4DE9-9F07-FC2DF83D99F8}"/>
    <cellStyle name="D_graph synthèse des valos Circuit A_TDI1183 Template 051219 Mukesh Revised II" xfId="16153" xr:uid="{F4F21278-690C-4887-A0D8-9C220AB5C187}"/>
    <cellStyle name="D_graph synthèse des valos Circuit A_TDI1183 Template 051219 QC1 Newcrest_Yogendra" xfId="16154" xr:uid="{97D6F84D-0150-4CB3-860E-C7754265322E}"/>
    <cellStyle name="D_graph synthèse des valos Circuit A_TDI1183 Template 051220 II Himanshu Sahai" xfId="16155" xr:uid="{0CBB8696-9E90-4F17-AD5A-0AE3CEB03512}"/>
    <cellStyle name="D_graph synthèse des valos Circuit A_TDI1183 Template 051220 II QC1 Alcan_Yogendra" xfId="16156" xr:uid="{2493F8AE-A5FE-4C80-AD79-92FA377A2F60}"/>
    <cellStyle name="D_graph synthèse des valos Circuit A_TDI1183 Template 051220 II QC1 Assore _Yogendra" xfId="16157" xr:uid="{0DB5A7D9-47D6-46B5-93CD-0BFF8791D399}"/>
    <cellStyle name="D_graph synthèse des valos Circuit A_TDI1183 Template 051220 II QC1 Consol_Yogendra" xfId="16158" xr:uid="{F1317E54-60E7-40EB-B383-DA792186B069}"/>
    <cellStyle name="D_graph synthèse des valos Circuit A_TDI1183 Template 051220 II QC1 Peabody_Yogendra" xfId="16159" xr:uid="{7A91EEE8-4149-4EEA-BC47-4F9DA9257F81}"/>
    <cellStyle name="D_graph synthèse des valos Circuit A_TDI1183 Template 051220 II QC1 Rio Tinto_Yogendra" xfId="16160" xr:uid="{6513C159-A572-4B2C-A766-8638B97A27D3}"/>
    <cellStyle name="D_graph synthèse des valos Circuit A_TDI1183 Template 051220 Qc1 Abhishek" xfId="16161" xr:uid="{2CF06FC7-4913-463E-BCB1-6C28F9A2ABB0}"/>
    <cellStyle name="D_graph synthèse des valos Circuit A_TDI1183 Template 051220 Qc1 Ritesh" xfId="16162" xr:uid="{90B5620A-7D47-4152-9A5A-F66E54E466AC}"/>
    <cellStyle name="D_graph synthèse des valos Circuit A_TDI1212 M&amp;M Comps 060104 Part 1 Ainul" xfId="16163" xr:uid="{DD160D47-5B96-44EC-A037-85F08006DB33}"/>
    <cellStyle name="D_graph synthèse des valos Circuit A_TDI1212 M&amp;M Comps 060104 Part 1 QC Anish" xfId="16164" xr:uid="{571EAA7A-F1C4-481B-8E0F-E0BEDB6E6D49}"/>
    <cellStyle name="D_graph synthèse des valos Circuit A_TDI1212 M&amp;M Comps 060104 vQC Ankur" xfId="16165" xr:uid="{AD74F1E8-FC74-4601-BA6F-6181C95BA406}"/>
    <cellStyle name="D_graph synthèse des valos Circuit A_TDI1212 M&amp;M Comps 060105 Part 1" xfId="16166" xr:uid="{59A58143-9B11-45A6-94AC-E8C0CDFDB5DB}"/>
    <cellStyle name="D_graph synthèse des valos Circuit A_TDI1212 M&amp;M Comps 060105 Part 1 060121 Pankaj(inludes LionOre)" xfId="16167" xr:uid="{D23D336B-8EAF-4A8F-9249-5CEF1A5C48B4}"/>
    <cellStyle name="D_graph synthèse des valos Circuit A_TDI1212 M&amp;M Comps 060105 Part II (Precious metals &amp; Coal) " xfId="16168" xr:uid="{D576CB9C-238F-440F-A694-D110D14952C2}"/>
    <cellStyle name="D_graph synthèse des valos Circuit A_TDI1252 M&amp;M Comps 060121 Part 1" xfId="16169" xr:uid="{97EFD79F-A61A-4277-86B9-D51D6A8F367D}"/>
    <cellStyle name="D_graph synthèse des valos Circuit A_TDI1301 M&amp;M Comps 060125 Himanshu" xfId="16170" xr:uid="{378BE68C-DA2C-4EB3-AB17-2F8CD7C5823C}"/>
    <cellStyle name="D_graph synthèse des valos Circuit A_TDI1317 Steel Comps 060130 Rajesh Garg" xfId="16171" xr:uid="{944EFC80-E8C1-48F7-9267-20AA7B174668}"/>
    <cellStyle name="D_graph synthèse des valos Circuit A_TDI1317 Steel Comps 060130 v Puneet" xfId="16172" xr:uid="{1DE4C4C9-4240-4C8A-93AA-EFD4732235A0}"/>
    <cellStyle name="D_graph synthèse des valos Circuit A_TDI1317 Steel Comps 060201v QC Manish" xfId="16173" xr:uid="{99829721-3FED-4E64-910B-60152199B164}"/>
    <cellStyle name="D_graph synthèse des valos Circuit A_TDI1317 Steel Comps 060202 QC Anish" xfId="16174" xr:uid="{A9644898-1631-42C9-9E24-A1BDF6D68F59}"/>
    <cellStyle name="D_graph synthèse des valos Circuit A_TDI1317 Steel Comps 060202 QC Consolidated 060206v1" xfId="16175" xr:uid="{6FA4FB14-39D6-49C8-83E6-AC245CC33065}"/>
    <cellStyle name="D_graph synthèse des valos Circuit A_TDI1317 Steel Comps 060202 QC Consolidated till 060204v1" xfId="16176" xr:uid="{B9A02813-2F35-410A-B7B0-EC769FB9EDDA}"/>
    <cellStyle name="D_graph synthèse des valos Circuit A_TDI1317 Steel Comps 060202 v Ainul" xfId="16177" xr:uid="{187EBECB-4EA6-4DB6-8B44-E472F3E94C66}"/>
    <cellStyle name="D_graph synthèse des valos Circuit A_TDI1317 Steel Comps 060203 vQC Ankur" xfId="16178" xr:uid="{87CA50AD-404A-4D3F-9F8C-CDB70ADAD575}"/>
    <cellStyle name="D_graph synthèse des valos Circuit A_TDI1317 Steel Comps Template 060130 Nikunj" xfId="16179" xr:uid="{EF596DF4-DAE5-4221-8BD4-B2152875686F}"/>
    <cellStyle name="D_graph synthèse des valos Circuit A_TDI1317 Steel Comps Template 060130 Sachin" xfId="16180" xr:uid="{45B5809E-03B4-477C-8026-2A657BDD1746}"/>
    <cellStyle name="D_graph synthèse des valos Circuit A_TDI1317 Steel Comps Template 060131 Ashish" xfId="16181" xr:uid="{DA414915-E9D8-47CF-A6F4-281667BD30EF}"/>
    <cellStyle name="D_graph synthèse des valos Circuit A_TDI1318 M&amp;M Comps 060204 Aquarius Platinum Mili" xfId="16182" xr:uid="{41A239A7-1328-4FED-9DEE-7F57B266AC94}"/>
    <cellStyle name="D_graph synthèse des valos Circuit A_TDI659 Comps File Generic Media Abhas 050615" xfId="16183" xr:uid="{DE5296E0-AEA4-4609-948D-D33FB6F2065D}"/>
    <cellStyle name="D_M&amp;M Comps 060206 Part II (Precious &amp; Coal) 060214" xfId="16184" xr:uid="{079A3397-783B-4A38-9B48-B5C604D4A944}"/>
    <cellStyle name="D_Market Research Comps 25 August 2005" xfId="16185" xr:uid="{ABD8485A-BF42-4A4A-97AE-57E1340575AB}"/>
    <cellStyle name="D_Springer CCA Oct 11 JMv14" xfId="16186" xr:uid="{64C63A94-478B-43DD-B4B8-74F81F958C27}"/>
    <cellStyle name="D_Springer CCA Oct 11 JMv15" xfId="16187" xr:uid="{9064BAE7-D221-4344-B1C4-9BC7A153201A}"/>
    <cellStyle name="D_TDI1183 Comps  051219 II Vishal2" xfId="16188" xr:uid="{CD3F4043-52AA-421F-A868-3FE47D82A475}"/>
    <cellStyle name="D_TDI1183 Comps 051219 QC1 Pankaj" xfId="16189" xr:uid="{4103CABA-9E92-4093-B5FC-29C568642A4E}"/>
    <cellStyle name="D_TDI1183 Comps 051219 QC1 Pankaj V1" xfId="16190" xr:uid="{FE3C788B-8C39-4AC0-B714-784A491E5E9E}"/>
    <cellStyle name="D_TDI1183 Comps 051220 AbhasV1" xfId="16191" xr:uid="{9CE26398-9266-4270-94F1-B61898932DB9}"/>
    <cellStyle name="D_TDI1183 Comps 051220 Ainul" xfId="16192" xr:uid="{A0D7774C-DD2E-42A6-910F-B6C39E0FE2D7}"/>
    <cellStyle name="D_TDI1183 Comps 051221 vQC Ankur" xfId="16193" xr:uid="{18B0DFA5-FECF-44BE-BFB4-3E9913BC1635}"/>
    <cellStyle name="D_TDI1183 Comps 051222 SorabhV2" xfId="16194" xr:uid="{D31867EE-D990-41DA-A5FF-C6132CB7A682}"/>
    <cellStyle name="D_TDI1183 Comps 051222 SorabhV3" xfId="16195" xr:uid="{7692B7DF-51F9-404E-8735-DE127F3FF8C5}"/>
    <cellStyle name="D_TDI1183 M&amp;M Comps 051221 Vimal" xfId="16196" xr:uid="{1AC3B591-3AD8-429E-87D0-02D8284FAD1E}"/>
    <cellStyle name="D_TDI1183 Media Comps 051219 Abhishek New" xfId="16197" xr:uid="{6B08DEBB-4CEF-4E34-957B-C40B1FC3E5DD}"/>
    <cellStyle name="D_TDI1183 Media Comps 051219 Ritesh New" xfId="16198" xr:uid="{0490E76D-7D3A-4F68-85F0-E1E9627A3186}"/>
    <cellStyle name="D_TDI1183 Metal &amp; Mining 051219 Anurag" xfId="16199" xr:uid="{6A0AA3EF-39E9-4F01-A2A2-5081E0D74529}"/>
    <cellStyle name="D_TDI1183 QC SUMIT Template 051222" xfId="16200" xr:uid="{BA15C381-78D3-454D-9D43-752E72617244}"/>
    <cellStyle name="D_TDI1183 Template 051219  Ashish" xfId="16201" xr:uid="{69779AEC-E2D0-421E-AD5C-C6F3AF7EDC39}"/>
    <cellStyle name="D_TDI1183 Template 051219  Ashish QC1 Buenaventura Babneet" xfId="16202" xr:uid="{8B1DD7B0-A70F-4C87-8968-49778DF2820C}"/>
    <cellStyle name="D_TDI1183 Template 051219 II Amit M" xfId="16203" xr:uid="{4FE5CB9B-5E70-4354-91AB-6269249FA190}"/>
    <cellStyle name="D_TDI1183 Template 051219 II Amit M V1" xfId="16204" xr:uid="{B6B0360A-1BDB-4710-B9BA-2E3DB3F0D022}"/>
    <cellStyle name="D_TDI1183 Template 051219 II Anurag" xfId="16205" xr:uid="{773F289B-52A3-4579-A5E1-EF17022E454B}"/>
    <cellStyle name="D_TDI1183 Template 051219 II Atul" xfId="16206" xr:uid="{064B72B0-21E9-4D33-892D-04984C6BDC6F}"/>
    <cellStyle name="D_TDI1183 Template 051219 II Celtic Qc1 Yogendra" xfId="16207" xr:uid="{D70F24B9-EBCD-45F2-92B5-F5AE8A8858DA}"/>
    <cellStyle name="D_TDI1183 Template 051219 II Himanshu Sahai" xfId="16208" xr:uid="{8DA90252-3F47-4CF8-8E27-BCA120A86565}"/>
    <cellStyle name="D_TDI1183 Template 051219 II Kamlesh" xfId="16209" xr:uid="{E72ED0D1-7FEF-4FD8-912A-886DEC822F82}"/>
    <cellStyle name="D_TDI1183 Template 051219 II Kamlesh QC1 ASSMANG, PETER HAMBRO Babneet" xfId="16210" xr:uid="{4C358FC8-F3CE-473B-8073-D8EB29E098CA}"/>
    <cellStyle name="D_TDI1183 Template 051219 II Kamlesh QC1 MERAFE Babneet" xfId="16211" xr:uid="{8AF5EA9A-2F43-4F24-BF54-D024BEE8E7BD}"/>
    <cellStyle name="D_TDI1183 Template 051219 II Lalit" xfId="16212" xr:uid="{4E5E641D-763B-48BD-ABDA-4081276B434F}"/>
    <cellStyle name="D_TDI1183 Template 051219 II Mili" xfId="16213" xr:uid="{1939C6C2-A387-414D-A9B3-80C6E60B8760}"/>
    <cellStyle name="D_TDI1183 Template 051219 II Nandini" xfId="16214" xr:uid="{AA3CB44E-C33F-4939-B854-D26F53780007}"/>
    <cellStyle name="D_TDI1183 Template 051219 II Nitin New" xfId="16215" xr:uid="{870DBFF6-CF45-4361-9F3C-346D1F0E46D5}"/>
    <cellStyle name="D_TDI1183 Template 051219 II Sachin" xfId="16216" xr:uid="{F33A5FEE-A6CA-4FEB-BB5F-A81A2D5BC98C}"/>
    <cellStyle name="D_TDI1183 Template 051219 II Vishal" xfId="16217" xr:uid="{FB68A7AD-E38F-4804-AD7E-4A13836F385B}"/>
    <cellStyle name="D_TDI1183 Template 051219 II Vishal2" xfId="16218" xr:uid="{1F810274-4EF6-4A67-9BF3-919C223F9690}"/>
    <cellStyle name="D_TDI1183 Template 051219 II Yogesh Final" xfId="16219" xr:uid="{8D2696CB-7453-4A82-A4BC-4C62BA8FBB4B}"/>
    <cellStyle name="D_TDI1183 Template 051219 Mukesh Revised II" xfId="16220" xr:uid="{C51000C5-99ED-43BA-890A-3DD97BEFC42C}"/>
    <cellStyle name="D_TDI1183 Template 051219 QC1 Newcrest_Yogendra" xfId="16221" xr:uid="{37EA8BB8-D221-49E7-AE95-C52614E17B26}"/>
    <cellStyle name="D_TDI1183 Template 051220 II Himanshu Sahai" xfId="16222" xr:uid="{684B85F1-61D7-4527-875F-7AD37B41184F}"/>
    <cellStyle name="D_TDI1183 Template 051220 II QC1 Alcan_Yogendra" xfId="16223" xr:uid="{800B1258-E65A-4C6F-B2D0-ED3ADDCEA9D7}"/>
    <cellStyle name="D_TDI1183 Template 051220 II QC1 Assore _Yogendra" xfId="16224" xr:uid="{0EB32DF2-0430-467D-826F-8EE5D505598F}"/>
    <cellStyle name="D_TDI1183 Template 051220 II QC1 Consol_Yogendra" xfId="16225" xr:uid="{53F7E951-F1D2-4B0D-A6E6-2D3A49024A0B}"/>
    <cellStyle name="D_TDI1183 Template 051220 II QC1 Peabody_Yogendra" xfId="16226" xr:uid="{BA07A76E-28C8-4323-AA8F-C73FE19A7EA4}"/>
    <cellStyle name="D_TDI1183 Template 051220 II QC1 Rio Tinto_Yogendra" xfId="16227" xr:uid="{201E2624-512A-4A46-80F8-D5D9221E7EBA}"/>
    <cellStyle name="D_TDI1183 Template 051220 Qc1 Abhishek" xfId="16228" xr:uid="{0AFCD2C4-9288-4DAE-8F97-36617740FE0B}"/>
    <cellStyle name="D_TDI1183 Template 051220 Qc1 Ritesh" xfId="16229" xr:uid="{AD990781-8DB4-40AB-8DDA-1CD8233F58A2}"/>
    <cellStyle name="D_TDI1212 M&amp;M Comps 060104 Part 1 Ainul" xfId="16230" xr:uid="{076BCF5B-7F5F-4110-AA99-0C9AE9A4C2D7}"/>
    <cellStyle name="D_TDI1212 M&amp;M Comps 060104 Part 1 QC Anish" xfId="16231" xr:uid="{2CCDAE73-378A-4320-851B-783C4FBC0FC1}"/>
    <cellStyle name="D_TDI1212 M&amp;M Comps 060104 vQC Ankur" xfId="16232" xr:uid="{D23C688E-B13A-439F-9621-45A8273F51C6}"/>
    <cellStyle name="D_TDI1212 M&amp;M Comps 060105 Part 1" xfId="16233" xr:uid="{6CBD9739-FD60-4F41-9DD4-5287ACEF02F6}"/>
    <cellStyle name="D_TDI1212 M&amp;M Comps 060105 Part 1 060121 Pankaj(inludes LionOre)" xfId="16234" xr:uid="{7FCDBEE8-6C76-4675-9789-1398DD7C6ECB}"/>
    <cellStyle name="D_TDI1212 M&amp;M Comps 060105 Part II (Precious metals &amp; Coal) " xfId="16235" xr:uid="{423EB2D0-B69D-4F60-BEC2-4415E91D91F9}"/>
    <cellStyle name="D_TDI1252 M&amp;M Comps 060121 Part 1" xfId="16236" xr:uid="{4901DE05-C051-4FEA-A183-272AB9914F52}"/>
    <cellStyle name="D_TDI1301 M&amp;M Comps 060125 Himanshu" xfId="16237" xr:uid="{81740F02-424F-4330-837D-6A11E825EEA1}"/>
    <cellStyle name="D_TDI1317 Steel Comps 060130 Rajesh Garg" xfId="16238" xr:uid="{E7D3C7CD-F153-4FCD-81DD-52F0D819FA0F}"/>
    <cellStyle name="D_TDI1317 Steel Comps 060130 v Puneet" xfId="16239" xr:uid="{A3013877-E448-4EE7-889D-80287718A969}"/>
    <cellStyle name="D_TDI1317 Steel Comps 060201v QC Manish" xfId="16240" xr:uid="{351EB5D3-9FE9-456B-9753-FE2D9A603519}"/>
    <cellStyle name="D_TDI1317 Steel Comps 060202 QC Anish" xfId="16241" xr:uid="{F03587A8-56C7-468A-96AB-45CEC5DBA044}"/>
    <cellStyle name="D_TDI1317 Steel Comps 060202 QC Consolidated 060206v1" xfId="16242" xr:uid="{C95C76E2-4C6E-477D-86BA-C07978816003}"/>
    <cellStyle name="D_TDI1317 Steel Comps 060202 QC Consolidated till 060204v1" xfId="16243" xr:uid="{CA9F8A71-0F4B-45E9-B849-DC5545A6FDFA}"/>
    <cellStyle name="D_TDI1317 Steel Comps 060202 v Ainul" xfId="16244" xr:uid="{57A2AD39-810A-4DAF-B2BA-F2C5FE22CA06}"/>
    <cellStyle name="D_TDI1317 Steel Comps 060203 vQC Ankur" xfId="16245" xr:uid="{3AEAB85A-8060-45E7-8440-2CA8A280DB1E}"/>
    <cellStyle name="D_TDI1317 Steel Comps Template 060130 Nikunj" xfId="16246" xr:uid="{C6150A58-F870-4E04-B4E3-70F314D8A673}"/>
    <cellStyle name="D_TDI1317 Steel Comps Template 060130 Sachin" xfId="16247" xr:uid="{F2E5B1D1-A33A-4EC4-8EAC-9A631F3F4656}"/>
    <cellStyle name="D_TDI1317 Steel Comps Template 060131 Ashish" xfId="16248" xr:uid="{CF5121A1-27C4-4DF4-A74D-077EAB392856}"/>
    <cellStyle name="D_TDI1318 M&amp;M Comps 060204 Aquarius Platinum Mili" xfId="16249" xr:uid="{EF35A830-E929-46AD-9408-C91ABA8BF368}"/>
    <cellStyle name="D_TDI659 Comps File Generic Media Abhas 050615" xfId="16250" xr:uid="{E4F218CF-2007-432C-96B0-8FFAE614CE45}"/>
    <cellStyle name="Dash" xfId="16251" xr:uid="{61390D64-3573-432E-AB3C-0AF67BA92D40}"/>
    <cellStyle name="Data Input" xfId="16252" xr:uid="{91D0467D-2BDA-4DF6-95EF-75E667ED89A6}"/>
    <cellStyle name="DataBases" xfId="3066" xr:uid="{00000000-0005-0000-0000-0000B1040000}"/>
    <cellStyle name="DataToHide" xfId="3067" xr:uid="{00000000-0005-0000-0000-0000B2040000}"/>
    <cellStyle name="Date" xfId="29" xr:uid="{00000000-0005-0000-0000-00007E010000}"/>
    <cellStyle name="Date 2" xfId="3068" xr:uid="{00000000-0005-0000-0000-0000B4040000}"/>
    <cellStyle name="Date 2 2" xfId="16253" xr:uid="{C7E44DE4-91FA-44B1-982C-FEB095617671}"/>
    <cellStyle name="Date 3" xfId="3069" xr:uid="{00000000-0005-0000-0000-0000B5040000}"/>
    <cellStyle name="Date 3 2" xfId="16254" xr:uid="{0A3CCF99-E901-4C0F-B6F5-1E145C520E60}"/>
    <cellStyle name="Date 4" xfId="3070" xr:uid="{00000000-0005-0000-0000-0000B6040000}"/>
    <cellStyle name="Date Aligned" xfId="3071" xr:uid="{00000000-0005-0000-0000-0000B7040000}"/>
    <cellStyle name="Date Aligned 2" xfId="16256" xr:uid="{78F7EC1B-490B-4D32-9EF1-F548B8701C2B}"/>
    <cellStyle name="Date Aligned 3" xfId="16257" xr:uid="{CD4B476D-417B-4587-A9C8-A55050EA915B}"/>
    <cellStyle name="Date Aligned 4" xfId="16258" xr:uid="{714D7EFA-7FD4-481F-9D0E-6BADCC6B7735}"/>
    <cellStyle name="Date Aligned 5" xfId="16259" xr:uid="{93C33E0E-DAC9-4A7A-870E-0443A296D9CF}"/>
    <cellStyle name="Date Aligned 6" xfId="16260" xr:uid="{A0EC1401-A113-448C-A00D-062AA9BCC61B}"/>
    <cellStyle name="Date Aligned 7" xfId="16255" xr:uid="{616FCA6B-5A43-4AC3-836D-9E2E749EEE92}"/>
    <cellStyle name="Date Aligned*" xfId="16261" xr:uid="{686A81B6-910F-4CF0-8D66-0C6A9CE90C04}"/>
    <cellStyle name="Date Aligned_6bny1016" xfId="16262" xr:uid="{6EDA6445-C0DE-46FF-89E8-1D4DA22FE519}"/>
    <cellStyle name="Date dd-mmm" xfId="16263" xr:uid="{6153DB91-AE64-418B-9875-164AAF9A2A10}"/>
    <cellStyle name="Date dd-mmm-yy" xfId="16264" xr:uid="{001DE4A9-2F06-465C-8858-D97E526A9869}"/>
    <cellStyle name="Date mmm-yy" xfId="16265" xr:uid="{12BCD3B5-BE76-4369-9E2A-62ED337D271A}"/>
    <cellStyle name="Date Short" xfId="3072" xr:uid="{00000000-0005-0000-0000-0000B8040000}"/>
    <cellStyle name="Date Short 2" xfId="16266" xr:uid="{90543D3B-8380-496C-A0BF-CBF3E0E0E68D}"/>
    <cellStyle name="Date_4cny0981.xls Chart 11" xfId="16267" xr:uid="{B1F85E9F-3F86-4057-98CE-AD93C4D38859}"/>
    <cellStyle name="date2" xfId="16268" xr:uid="{59BC37B3-A691-4998-BF99-3A5105CF2E4C}"/>
    <cellStyle name="date2 2" xfId="16269" xr:uid="{33E3ED09-6344-4CEE-9ECA-34359C3230C3}"/>
    <cellStyle name="date2 2 10" xfId="16270" xr:uid="{C248D980-57BC-4F71-A2FC-A80CAA59E275}"/>
    <cellStyle name="date2 2 11" xfId="16271" xr:uid="{031A6666-2C44-45CB-B598-F115278E9390}"/>
    <cellStyle name="date2 2 12" xfId="16272" xr:uid="{A0562329-B37D-4592-8598-B24D1832B6B8}"/>
    <cellStyle name="date2 2 13" xfId="16273" xr:uid="{996E9B17-B148-4398-8920-49B0E30B3242}"/>
    <cellStyle name="date2 2 14" xfId="16274" xr:uid="{358BCF3F-4959-4104-AE6B-59DAF203D8CC}"/>
    <cellStyle name="date2 2 15" xfId="16275" xr:uid="{F0C23123-2D71-4351-9BA6-7B2BA44A2A81}"/>
    <cellStyle name="date2 2 16" xfId="16276" xr:uid="{E902A988-8F3D-4049-AE2C-7028820CA837}"/>
    <cellStyle name="date2 2 17" xfId="16277" xr:uid="{7A804050-2046-4B32-A718-D6CA1BF12F3B}"/>
    <cellStyle name="date2 2 18" xfId="16278" xr:uid="{92471362-EE02-442A-9B8A-A2CA9B37CFA6}"/>
    <cellStyle name="date2 2 19" xfId="16279" xr:uid="{6F0FEAEB-2D73-4B8F-B059-8B1C225ED115}"/>
    <cellStyle name="date2 2 2" xfId="16280" xr:uid="{A3AF1D25-5D1E-4FCF-9DEC-95DDC14A8276}"/>
    <cellStyle name="date2 2 20" xfId="16281" xr:uid="{CA5D9281-37D1-49DB-A3C0-9CE1D4EF1E23}"/>
    <cellStyle name="date2 2 21" xfId="16282" xr:uid="{FBDCFFBC-B983-4933-861A-833569E0CC37}"/>
    <cellStyle name="date2 2 22" xfId="16283" xr:uid="{5378A777-AEC9-4F4C-91CE-8E7743C613DD}"/>
    <cellStyle name="date2 2 23" xfId="16284" xr:uid="{B67DE8DC-AF89-4571-8AF2-9E839A8493D5}"/>
    <cellStyle name="date2 2 24" xfId="16285" xr:uid="{5F5B1C14-D2D9-49AD-8E80-8BEC0C298BE4}"/>
    <cellStyle name="date2 2 25" xfId="16286" xr:uid="{5DB4E2E6-677D-4284-8D38-61C55D06E4A6}"/>
    <cellStyle name="date2 2 26" xfId="16287" xr:uid="{4986CB67-F401-4DE3-B839-0BFC630C31BC}"/>
    <cellStyle name="date2 2 27" xfId="16288" xr:uid="{359DC57E-5989-4105-9811-5E40067D81BA}"/>
    <cellStyle name="date2 2 28" xfId="16289" xr:uid="{4EE4F6B4-C173-41DA-9741-2F77D6114659}"/>
    <cellStyle name="date2 2 3" xfId="16290" xr:uid="{61671F8B-9096-409B-A842-C23C4B595A47}"/>
    <cellStyle name="date2 2 4" xfId="16291" xr:uid="{C179E4F4-6F00-4D75-8135-F37C13F06922}"/>
    <cellStyle name="date2 2 5" xfId="16292" xr:uid="{D0DD5296-39C6-408B-BC7F-594CABB7AA30}"/>
    <cellStyle name="date2 2 6" xfId="16293" xr:uid="{95C1BBF5-5305-488D-8DE6-021626917E19}"/>
    <cellStyle name="date2 2 7" xfId="16294" xr:uid="{218B2183-2A6C-41E4-A384-53E03736BAFC}"/>
    <cellStyle name="date2 2 8" xfId="16295" xr:uid="{74F38258-5AB7-472F-AC8B-044D5DB5137A}"/>
    <cellStyle name="date2 2 9" xfId="16296" xr:uid="{19DD9C5D-C9F4-4910-834D-0BB7FD36219D}"/>
    <cellStyle name="date2 3" xfId="16297" xr:uid="{786F8096-694C-415A-BE91-BEB067DC55DA}"/>
    <cellStyle name="date2 4" xfId="16298" xr:uid="{608EA591-C2C7-43A0-82BA-2AF768396E51}"/>
    <cellStyle name="date2 5" xfId="16299" xr:uid="{9C9F041F-A8E2-49B4-8ADD-3FB95C1FBE20}"/>
    <cellStyle name="date2 6" xfId="16300" xr:uid="{D4B2B461-5B3C-4E84-BD50-019FFF2E04B6}"/>
    <cellStyle name="date2 7" xfId="16301" xr:uid="{97018CEF-9FC3-4844-AAA3-3226D5B8D9C0}"/>
    <cellStyle name="date2 8" xfId="16302" xr:uid="{4858C135-E9CE-402C-B64B-ED019B2A9FC8}"/>
    <cellStyle name="DATES" xfId="439" xr:uid="{00000000-0005-0000-0000-00007F010000}"/>
    <cellStyle name="DATES 2" xfId="3073" xr:uid="{00000000-0005-0000-0000-0000BA040000}"/>
    <cellStyle name="DATES 3" xfId="16303" xr:uid="{9A00FB6E-368F-4FE9-8E1F-E515412BDB65}"/>
    <cellStyle name="DateTime" xfId="16304" xr:uid="{F3F8ED03-5C52-4C0F-9BB7-09544C136047}"/>
    <cellStyle name="Day-Mon-Yr" xfId="16305" xr:uid="{1B58B8D2-E6A8-4A85-A3F5-A9BD61B471D4}"/>
    <cellStyle name="days" xfId="16306" xr:uid="{5561867A-0A8D-41A1-ACFF-9C1DBFAE134A}"/>
    <cellStyle name="ddd" xfId="16307" xr:uid="{E90E65B6-3493-488B-8598-0C277C02F3EE}"/>
    <cellStyle name="ddmmmyy" xfId="3074" xr:uid="{00000000-0005-0000-0000-0000BB040000}"/>
    <cellStyle name="ddmmyy" xfId="3075" xr:uid="{00000000-0005-0000-0000-0000BC040000}"/>
    <cellStyle name="ddmmyy(白)" xfId="3076" xr:uid="{00000000-0005-0000-0000-0000BD040000}"/>
    <cellStyle name="Decimal Number" xfId="16308" xr:uid="{2CD32DA8-F97F-447C-A805-EC2B6E7751EC}"/>
    <cellStyle name="Decimal_0dp" xfId="16309" xr:uid="{31720934-EF23-44BF-8723-548B93F17C58}"/>
    <cellStyle name="DELTA" xfId="3077" xr:uid="{00000000-0005-0000-0000-0000BE040000}"/>
    <cellStyle name="DELTA 2" xfId="16310" xr:uid="{D721DA76-5CDC-433A-970C-5403DF1B2E88}"/>
    <cellStyle name="Déprotégé" xfId="16311" xr:uid="{CE7ABB5C-302C-4DCB-AB13-DFA3E9C46373}"/>
    <cellStyle name="Deviant" xfId="16312" xr:uid="{FF3A825D-5916-4C33-990D-D398073FFC65}"/>
    <cellStyle name="Dezimal [0]_BASF_JP" xfId="3078" xr:uid="{00000000-0005-0000-0000-0000BF040000}"/>
    <cellStyle name="Dezimal_BASF_JP" xfId="3079" xr:uid="{00000000-0005-0000-0000-0000C0040000}"/>
    <cellStyle name="dollar" xfId="16313" xr:uid="{7B46D9E7-9D18-4D51-8956-34B9B93631E5}"/>
    <cellStyle name="Dollar (zero dec)" xfId="6" xr:uid="{00000000-0005-0000-0000-000080010000}"/>
    <cellStyle name="Dollar (zero dec) 2" xfId="66" xr:uid="{00000000-0005-0000-0000-000081010000}"/>
    <cellStyle name="Dollar (zero dec) 2 2" xfId="440" xr:uid="{00000000-0005-0000-0000-000082010000}"/>
    <cellStyle name="Dollar (zero dec) 2 2 2" xfId="3081" xr:uid="{00000000-0005-0000-0000-0000C4040000}"/>
    <cellStyle name="Dollar (zero dec) 2 2 3" xfId="3082" xr:uid="{00000000-0005-0000-0000-0000C5040000}"/>
    <cellStyle name="Dollar (zero dec) 2 2 4" xfId="3080" xr:uid="{00000000-0005-0000-0000-0000C3040000}"/>
    <cellStyle name="Dollar (zero dec) 2 2 5" xfId="16315" xr:uid="{80BE199F-FBF3-4E20-8DB9-5171ECC438A7}"/>
    <cellStyle name="Dollar (zero dec) 2 3" xfId="3083" xr:uid="{00000000-0005-0000-0000-0000C6040000}"/>
    <cellStyle name="Dollar (zero dec) 2 4" xfId="16314" xr:uid="{B77C23EC-0AD4-486B-B8C1-B20D2DC2C82A}"/>
    <cellStyle name="Dollar (zero dec) 3" xfId="441" xr:uid="{00000000-0005-0000-0000-000083010000}"/>
    <cellStyle name="Dollar (zero dec) 3 2" xfId="1568" xr:uid="{00000000-0005-0000-0000-00000E000000}"/>
    <cellStyle name="Dollar (zero dec) 3 2 2" xfId="3085" xr:uid="{00000000-0005-0000-0000-0000C8040000}"/>
    <cellStyle name="Dollar (zero dec) 3 2 3" xfId="16317" xr:uid="{375B6F86-6894-4BBA-8DAD-44E303C6406E}"/>
    <cellStyle name="Dollar (zero dec) 3 3" xfId="1837" xr:uid="{00000000-0005-0000-0000-000083010000}"/>
    <cellStyle name="Dollar (zero dec) 3 4" xfId="3084" xr:uid="{00000000-0005-0000-0000-0000C7040000}"/>
    <cellStyle name="Dollar (zero dec) 3 5" xfId="16316" xr:uid="{43B99446-D004-40C6-BF4B-97F0C85F00D4}"/>
    <cellStyle name="Dollar (zero dec) 4" xfId="3086" xr:uid="{00000000-0005-0000-0000-0000C9040000}"/>
    <cellStyle name="Dollar (zero dec) 5" xfId="3150" xr:uid="{00000000-0005-0000-0000-00000E000000}"/>
    <cellStyle name="Dollar (zero dec)_DT_GMMB" xfId="442" xr:uid="{00000000-0005-0000-0000-000084010000}"/>
    <cellStyle name="Dotted Line" xfId="3087" xr:uid="{00000000-0005-0000-0000-0000CB040000}"/>
    <cellStyle name="Dotted Line 2" xfId="16318" xr:uid="{5D0569FC-E75E-4AC4-9315-361EE12F2C6E}"/>
    <cellStyle name="Double" xfId="16319" xr:uid="{2020DD2C-4794-43D5-8FDE-7B120AEAC456}"/>
    <cellStyle name="Double Accounting" xfId="16320" xr:uid="{CEE5260C-B665-4718-A573-157ED160FD8D}"/>
    <cellStyle name="Duizenden" xfId="16321" xr:uid="{930C2539-A546-48F8-9373-577B86939CBB}"/>
    <cellStyle name="dunkel" xfId="16322" xr:uid="{73742279-E2B8-4E7B-B588-4A60913580C0}"/>
    <cellStyle name="E&amp;Y House" xfId="30" xr:uid="{00000000-0005-0000-0000-000085010000}"/>
    <cellStyle name="E&amp;Y House 2" xfId="443" xr:uid="{00000000-0005-0000-0000-000086010000}"/>
    <cellStyle name="E&amp;Y House 2 2" xfId="3089" xr:uid="{00000000-0005-0000-0000-0000CE040000}"/>
    <cellStyle name="E&amp;Y House 2 3" xfId="3090" xr:uid="{00000000-0005-0000-0000-0000CF040000}"/>
    <cellStyle name="E&amp;Y House 2 4" xfId="3088" xr:uid="{00000000-0005-0000-0000-0000CD040000}"/>
    <cellStyle name="E&amp;Y House 2 5" xfId="16323" xr:uid="{953ECD86-316F-466A-8EB6-EF73C5711A23}"/>
    <cellStyle name="E&amp;Y House_TPP LEAD Q3'2001" xfId="3091" xr:uid="{00000000-0005-0000-0000-0000D0040000}"/>
    <cellStyle name="È­Æó±âÈ£" xfId="3092" xr:uid="{00000000-0005-0000-0000-0000D1040000}"/>
    <cellStyle name="È­Æó±âÈ£0" xfId="3093" xr:uid="{00000000-0005-0000-0000-0000D2040000}"/>
    <cellStyle name="Enter Currency (0)" xfId="3094" xr:uid="{00000000-0005-0000-0000-0000D3040000}"/>
    <cellStyle name="Enter Currency (0) 2" xfId="3095" xr:uid="{00000000-0005-0000-0000-0000D4040000}"/>
    <cellStyle name="Enter Currency (0) 3" xfId="16324" xr:uid="{BEAECE4F-28AF-465A-BD2B-105DE5636149}"/>
    <cellStyle name="Enter Currency (2)" xfId="3096" xr:uid="{00000000-0005-0000-0000-0000D5040000}"/>
    <cellStyle name="Enter Currency (2) 2" xfId="3097" xr:uid="{00000000-0005-0000-0000-0000D6040000}"/>
    <cellStyle name="Enter Currency (2) 3" xfId="16325" xr:uid="{931F6606-37D0-4237-BECD-231F3136F567}"/>
    <cellStyle name="Enter Units (0)" xfId="3098" xr:uid="{00000000-0005-0000-0000-0000D7040000}"/>
    <cellStyle name="Enter Units (0) 2" xfId="3099" xr:uid="{00000000-0005-0000-0000-0000D8040000}"/>
    <cellStyle name="Enter Units (0) 3" xfId="16326" xr:uid="{9050B1B5-155E-437C-A659-4E51ACABF170}"/>
    <cellStyle name="Enter Units (1)" xfId="3100" xr:uid="{00000000-0005-0000-0000-0000D9040000}"/>
    <cellStyle name="Enter Units (1) 2" xfId="3101" xr:uid="{00000000-0005-0000-0000-0000DA040000}"/>
    <cellStyle name="Enter Units (1) 3" xfId="16327" xr:uid="{2CC97F1A-0A95-4A02-9C4A-1490E76C2AAF}"/>
    <cellStyle name="Enter Units (2)" xfId="3102" xr:uid="{00000000-0005-0000-0000-0000DB040000}"/>
    <cellStyle name="Enter Units (2) 2" xfId="3103" xr:uid="{00000000-0005-0000-0000-0000DC040000}"/>
    <cellStyle name="Enter Units (2) 3" xfId="16328" xr:uid="{BD4B9C98-AC74-447A-BD5E-54C433465EE6}"/>
    <cellStyle name="Entered" xfId="31" xr:uid="{00000000-0005-0000-0000-000087010000}"/>
    <cellStyle name="Entered 2" xfId="3104" xr:uid="{00000000-0005-0000-0000-0000DE040000}"/>
    <cellStyle name="Entered 2 2" xfId="3105" xr:uid="{00000000-0005-0000-0000-0000DF040000}"/>
    <cellStyle name="Entered 2 3" xfId="16329" xr:uid="{D7DAD716-F603-4376-AB3F-4B743E75CED0}"/>
    <cellStyle name="Entities" xfId="3106" xr:uid="{00000000-0005-0000-0000-0000E0040000}"/>
    <cellStyle name="Entrée" xfId="16330" xr:uid="{0354C3A0-5E9F-44C9-AEF7-F890B09439FF}"/>
    <cellStyle name="Equity research inputs" xfId="16331" xr:uid="{726B7FFA-9564-4ABA-BD55-218CBF30C08A}"/>
    <cellStyle name="Euro" xfId="67" xr:uid="{00000000-0005-0000-0000-000088010000}"/>
    <cellStyle name="Euro-" xfId="16333" xr:uid="{54631530-5395-40B8-89EC-5AABE2B99E36}"/>
    <cellStyle name="Euro 10" xfId="16334" xr:uid="{02AAF2C7-9E0B-465B-A0F8-D2727BC5A2F1}"/>
    <cellStyle name="Euro 11" xfId="16332" xr:uid="{7077E120-224F-48BB-8A33-94E7B9FA590C}"/>
    <cellStyle name="Euro 12" xfId="32058" xr:uid="{1B375C05-9F66-464C-A69A-D5D0AD098201}"/>
    <cellStyle name="Euro 2" xfId="444" xr:uid="{00000000-0005-0000-0000-000089010000}"/>
    <cellStyle name="Euro 2 2" xfId="3108" xr:uid="{00000000-0005-0000-0000-0000E3040000}"/>
    <cellStyle name="Euro 2 3" xfId="3107" xr:uid="{00000000-0005-0000-0000-0000E2040000}"/>
    <cellStyle name="Euro 2 4" xfId="16335" xr:uid="{FE48AD56-0B45-4772-A99C-B409D80BCAFB}"/>
    <cellStyle name="Euro 3" xfId="3109" xr:uid="{00000000-0005-0000-0000-0000E4040000}"/>
    <cellStyle name="Euro 3 2" xfId="3110" xr:uid="{00000000-0005-0000-0000-0000E5040000}"/>
    <cellStyle name="Euro 3 3" xfId="16336" xr:uid="{55D29DC5-9748-4250-A2B5-AE4E56CC7CED}"/>
    <cellStyle name="Euro 4" xfId="3111" xr:uid="{00000000-0005-0000-0000-0000E6040000}"/>
    <cellStyle name="Euro 4 2" xfId="3112" xr:uid="{00000000-0005-0000-0000-0000E7040000}"/>
    <cellStyle name="Euro 4 3" xfId="16337" xr:uid="{460665AA-588F-4EFE-B910-F9251AB2B0B7}"/>
    <cellStyle name="Euro 5" xfId="16338" xr:uid="{68A8EDED-8B5E-4C51-BBAE-E3D7F47F7AD6}"/>
    <cellStyle name="Euro 6" xfId="16339" xr:uid="{9BD124BB-F2EC-4931-A87C-0A5EC24ACA61}"/>
    <cellStyle name="Euro 7" xfId="16340" xr:uid="{0B7D8D5F-AC89-4ED5-8454-9771EFA9468E}"/>
    <cellStyle name="Euro 8" xfId="16341" xr:uid="{548DA9A2-5E0B-4559-9A76-4265F26F2ED7}"/>
    <cellStyle name="Euro 9" xfId="16342" xr:uid="{42617A1C-1427-41A1-B688-49AA57F6ADB4}"/>
    <cellStyle name="Euro_Adam_Comps" xfId="16343" xr:uid="{1D8D0958-BA83-4CCC-B61A-A2589CCA10A2}"/>
    <cellStyle name="Evidence" xfId="3113" xr:uid="{00000000-0005-0000-0000-0000E8040000}"/>
    <cellStyle name="ex_ratio" xfId="16344" xr:uid="{25B5EFB2-FE51-4CF5-867C-08AE494181D3}"/>
    <cellStyle name="Excel Built-in Normal" xfId="16345" xr:uid="{52C701C2-B14E-49E4-AD5E-24122B55FD69}"/>
    <cellStyle name="Explanatory Text" xfId="6902" builtinId="53" customBuiltin="1"/>
    <cellStyle name="Explanatory Text 2" xfId="445" xr:uid="{00000000-0005-0000-0000-00008A010000}"/>
    <cellStyle name="Explanatory Text 2 2" xfId="1141" xr:uid="{00000000-0005-0000-0000-000076000000}"/>
    <cellStyle name="Explanatory Text 2 2 2" xfId="3116" xr:uid="{00000000-0005-0000-0000-0000EB040000}"/>
    <cellStyle name="Explanatory Text 2 2 3" xfId="3115" xr:uid="{00000000-0005-0000-0000-0000EA040000}"/>
    <cellStyle name="Explanatory Text 2 2 4" xfId="5946" xr:uid="{00000000-0005-0000-0000-000076000000}"/>
    <cellStyle name="Explanatory Text 2 2 5" xfId="16347" xr:uid="{E4E62684-693E-4850-86E1-998B0E6D4A50}"/>
    <cellStyle name="Explanatory Text 2 2 6" xfId="16346" xr:uid="{49642109-808C-472E-81B9-BADC678F7810}"/>
    <cellStyle name="Explanatory Text 2 3" xfId="1457" xr:uid="{00000000-0005-0000-0000-00008A010000}"/>
    <cellStyle name="Explanatory Text 2 3 2" xfId="3117" xr:uid="{00000000-0005-0000-0000-0000EC040000}"/>
    <cellStyle name="Explanatory Text 2 3 3" xfId="16348" xr:uid="{81B4E685-0753-4A1E-A038-FBDD4D9EFA0F}"/>
    <cellStyle name="Explanatory Text 2 4" xfId="1746" xr:uid="{00000000-0005-0000-0000-0000A6000000}"/>
    <cellStyle name="Explanatory Text 2 4 2" xfId="3114" xr:uid="{00000000-0005-0000-0000-0000E9040000}"/>
    <cellStyle name="Explanatory Text 2 5" xfId="1037" xr:uid="{00000000-0005-0000-0000-0000A6000000}"/>
    <cellStyle name="Explanatory Text 2 6" xfId="16349" xr:uid="{41FADAC9-841D-420C-A8E9-B8A312F8685B}"/>
    <cellStyle name="Explanatory Text 3" xfId="446" xr:uid="{00000000-0005-0000-0000-00008B010000}"/>
    <cellStyle name="Explanatory Text 3 2" xfId="3119" xr:uid="{00000000-0005-0000-0000-0000EE040000}"/>
    <cellStyle name="Explanatory Text 3 2 2" xfId="16351" xr:uid="{CE5C0D15-553F-468C-A565-7124ECF8C7F4}"/>
    <cellStyle name="Explanatory Text 3 3" xfId="3118" xr:uid="{00000000-0005-0000-0000-0000ED040000}"/>
    <cellStyle name="Explanatory Text 3 3 2" xfId="16350" xr:uid="{4FB751BD-BDD2-419D-AF73-28A169BC8242}"/>
    <cellStyle name="Explanatory Text 3 4" xfId="6764" xr:uid="{88E3EFEE-3AC5-4BA1-894A-71C63A0985A9}"/>
    <cellStyle name="Explanatory Text 4" xfId="447" xr:uid="{00000000-0005-0000-0000-00008C010000}"/>
    <cellStyle name="Explanatory Text 4 2" xfId="16353" xr:uid="{15AC4321-398D-4BEF-A442-E6DA19472988}"/>
    <cellStyle name="Explanatory Text 4 3" xfId="16352" xr:uid="{3BDEC8E0-1420-419A-BD3C-4F4A4EFBCA47}"/>
    <cellStyle name="Explanatory Text 5" xfId="16354" xr:uid="{BB4A2A0D-8334-4E5B-87CA-DA9FB53E830E}"/>
    <cellStyle name="Explanatory Text 5 2" xfId="16355" xr:uid="{0338EDB7-6585-4A66-881F-6662D58E793A}"/>
    <cellStyle name="Explanatory Text 6" xfId="7020" xr:uid="{F4910731-8287-46D4-A47B-F81D9F81B191}"/>
    <cellStyle name="EY House" xfId="3120" xr:uid="{00000000-0005-0000-0000-0000EF040000}"/>
    <cellStyle name="F2" xfId="16356" xr:uid="{B3696646-3370-47AE-A10F-6EC74A89E10A}"/>
    <cellStyle name="F3" xfId="16357" xr:uid="{41069459-9EF6-47B6-85B2-ADE241676520}"/>
    <cellStyle name="F4" xfId="16358" xr:uid="{9AF85154-8D4A-4307-A110-5A91682E28D0}"/>
    <cellStyle name="F5" xfId="16359" xr:uid="{C3F68E07-250D-4C50-8151-3D7424D0D67A}"/>
    <cellStyle name="F6" xfId="16360" xr:uid="{87B71E2A-FD64-49D6-88C5-1754C2CA40CD}"/>
    <cellStyle name="F7" xfId="16361" xr:uid="{3224A6BA-4431-4F95-B22C-43B6B9718FE2}"/>
    <cellStyle name="F8" xfId="16362" xr:uid="{5F2078E8-CB15-4599-8C66-989923DAAFFE}"/>
    <cellStyle name="fact" xfId="16363" xr:uid="{7B7EA5CC-566B-4F6F-84B1-8DE6BE5C0631}"/>
    <cellStyle name="Fig" xfId="16364" xr:uid="{3DA9BFBB-184C-4AF8-AA9F-5067C3C57D8F}"/>
    <cellStyle name="Final_Data" xfId="3121" xr:uid="{00000000-0005-0000-0000-0000F0040000}"/>
    <cellStyle name="Fixed" xfId="32" xr:uid="{00000000-0005-0000-0000-00008D010000}"/>
    <cellStyle name="Fixed 2" xfId="3122" xr:uid="{00000000-0005-0000-0000-0000F2040000}"/>
    <cellStyle name="Fixed 2 2" xfId="16365" xr:uid="{8776A8B7-9DB3-4818-ABCC-43495A922761}"/>
    <cellStyle name="Fixed 3" xfId="3123" xr:uid="{00000000-0005-0000-0000-0000F3040000}"/>
    <cellStyle name="Fixed 4" xfId="3124" xr:uid="{00000000-0005-0000-0000-0000F4040000}"/>
    <cellStyle name="Fixed0" xfId="3125" xr:uid="{00000000-0005-0000-0000-0000F5040000}"/>
    <cellStyle name="ƒnƒCƒp[ƒŠƒ“ƒN" xfId="3126" xr:uid="{00000000-0005-0000-0000-0000F6040000}"/>
    <cellStyle name="Followed Hyperlink 10" xfId="16366" xr:uid="{6AF6238B-C2CD-4AA8-B1CA-39A50DE6D304}"/>
    <cellStyle name="Followed Hyperlink 11" xfId="16367" xr:uid="{BBA3D96C-3E08-4B1E-91BA-7E2679EDA518}"/>
    <cellStyle name="Followed Hyperlink 12" xfId="16368" xr:uid="{FB09B1BA-CC9C-4CB5-B565-B0C7612A2157}"/>
    <cellStyle name="Followed Hyperlink 13" xfId="16369" xr:uid="{E7A65627-9F4B-48F1-A1C7-460BAB1C36B8}"/>
    <cellStyle name="Followed Hyperlink 14" xfId="16370" xr:uid="{9DEC9EA3-6EED-449F-8EC7-FBA5EDCB9238}"/>
    <cellStyle name="Followed Hyperlink 15" xfId="16371" xr:uid="{4B7E828B-6939-4B05-9087-3DDA5E3C0C21}"/>
    <cellStyle name="Followed Hyperlink 16" xfId="16372" xr:uid="{227744E9-18EA-4DC4-ACAF-09726CC1043E}"/>
    <cellStyle name="Followed Hyperlink 17" xfId="16373" xr:uid="{E6E911C0-880E-416A-885F-352D6877BE8E}"/>
    <cellStyle name="Followed Hyperlink 18" xfId="16374" xr:uid="{2B4DB668-AFF1-4047-98F6-921C541947BE}"/>
    <cellStyle name="Followed Hyperlink 19" xfId="16375" xr:uid="{13C756B6-70E3-4AA3-A364-03F907F2A9A1}"/>
    <cellStyle name="Followed Hyperlink 2" xfId="16376" xr:uid="{F3D8AD97-2522-4279-826B-F71484040F66}"/>
    <cellStyle name="Followed Hyperlink 20" xfId="16377" xr:uid="{C2630065-5DB6-450D-A576-C49813D5E809}"/>
    <cellStyle name="Followed Hyperlink 21" xfId="16378" xr:uid="{50A5B0C8-DC4D-4787-85D6-C116162B2350}"/>
    <cellStyle name="Followed Hyperlink 22" xfId="16379" xr:uid="{5B499AD3-A5B8-4299-B7D4-9CB3C27BC8F6}"/>
    <cellStyle name="Followed Hyperlink 3" xfId="16380" xr:uid="{9230D13C-FB5F-4613-9AEC-7F37308BDF35}"/>
    <cellStyle name="Followed Hyperlink 4" xfId="16381" xr:uid="{CE83E272-1788-4FA1-A09D-7EF4DF4A21D8}"/>
    <cellStyle name="Followed Hyperlink 5" xfId="16382" xr:uid="{9A925F04-E9A6-4DB5-894B-2FC54849F012}"/>
    <cellStyle name="Followed Hyperlink 6" xfId="16383" xr:uid="{A0A0FBB5-F705-4F7A-8FE9-21B5DDBBE956}"/>
    <cellStyle name="Followed Hyperlink 7" xfId="16384" xr:uid="{6E211F29-6E59-497F-B400-2A2671630C73}"/>
    <cellStyle name="Followed Hyperlink 8" xfId="16385" xr:uid="{D6C490A9-7C0E-46E8-86D7-856E2B65D513}"/>
    <cellStyle name="Followed Hyperlink 9" xfId="16386" xr:uid="{FC12B64B-4AB3-4056-BF71-F4BF63549089}"/>
    <cellStyle name="Font_Actual" xfId="16387" xr:uid="{F18D1AD3-68D9-4200-9656-C6F82AA12C98}"/>
    <cellStyle name="Footer SBILogo1" xfId="448" xr:uid="{00000000-0005-0000-0000-00008E010000}"/>
    <cellStyle name="Footer SBILogo1 2" xfId="3127" xr:uid="{00000000-0005-0000-0000-0000F7040000}"/>
    <cellStyle name="Footer SBILogo1 3" xfId="16388" xr:uid="{D981A205-C0F1-4E5F-B5B4-DE4551D24D1A}"/>
    <cellStyle name="Footer SBILogo2" xfId="449" xr:uid="{00000000-0005-0000-0000-00008F010000}"/>
    <cellStyle name="Footer SBILogo2 2" xfId="3128" xr:uid="{00000000-0005-0000-0000-0000F8040000}"/>
    <cellStyle name="Footer SBILogo2 3" xfId="16389" xr:uid="{03C7486F-3FD1-4C36-BC26-5AA14983118D}"/>
    <cellStyle name="Footnote" xfId="450" xr:uid="{00000000-0005-0000-0000-000090010000}"/>
    <cellStyle name="Footnote 2" xfId="3130" xr:uid="{00000000-0005-0000-0000-0000FA040000}"/>
    <cellStyle name="Footnote 2 2" xfId="16391" xr:uid="{B0D3A168-5FC7-44A4-B538-FF73DC453A31}"/>
    <cellStyle name="Footnote 3" xfId="3129" xr:uid="{00000000-0005-0000-0000-0000F9040000}"/>
    <cellStyle name="Footnote 3 2" xfId="16390" xr:uid="{083FC465-852D-4D39-9272-C26C3B43C17F}"/>
    <cellStyle name="Footnote Reference" xfId="451" xr:uid="{00000000-0005-0000-0000-000091010000}"/>
    <cellStyle name="Footnote Reference 2" xfId="3131" xr:uid="{00000000-0005-0000-0000-0000FB040000}"/>
    <cellStyle name="Footnote Reference 3" xfId="16392" xr:uid="{59A4E8AC-6F54-44F6-A4DD-989112356468}"/>
    <cellStyle name="Footnote_A147_2008_Q3_LeadSheet_IBIS Patong_owner" xfId="452" xr:uid="{00000000-0005-0000-0000-000092010000}"/>
    <cellStyle name="Forecast Cell Column Heading" xfId="16393" xr:uid="{C4E30CFC-A469-4DB6-8D6F-C227E01D8A4C}"/>
    <cellStyle name="Forecast Cell Column Heading 2" xfId="16394" xr:uid="{B0C93CF8-79EC-4DFA-BF3E-D504BF9E6EEC}"/>
    <cellStyle name="Form_Std" xfId="16395" xr:uid="{823A4932-9DCC-4CD4-B143-AD02256DD966}"/>
    <cellStyle name="Formule" xfId="3132" xr:uid="{00000000-0005-0000-0000-0000FD040000}"/>
    <cellStyle name="gen" xfId="16396" xr:uid="{C8BA0366-D6F5-41A2-856E-49827236F185}"/>
    <cellStyle name="gen 2" xfId="16397" xr:uid="{5029255C-E1F2-4B42-AE4C-5A2E98FE7303}"/>
    <cellStyle name="Gilsans" xfId="16398" xr:uid="{B5E7F5ED-CDAB-4D05-9A19-7AD8AAC1C197}"/>
    <cellStyle name="Gilsansl" xfId="16399" xr:uid="{E589CE93-C04A-4F2C-AD91-09CE43E3D86F}"/>
    <cellStyle name="Good" xfId="6906" builtinId="26" customBuiltin="1"/>
    <cellStyle name="Good 2" xfId="453" xr:uid="{00000000-0005-0000-0000-000093010000}"/>
    <cellStyle name="Good 2 2" xfId="1142" xr:uid="{00000000-0005-0000-0000-000078000000}"/>
    <cellStyle name="Good 2 2 2" xfId="3135" xr:uid="{00000000-0005-0000-0000-000000050000}"/>
    <cellStyle name="Good 2 2 3" xfId="3134" xr:uid="{00000000-0005-0000-0000-0000FF040000}"/>
    <cellStyle name="Good 2 2 4" xfId="5945" xr:uid="{00000000-0005-0000-0000-000078000000}"/>
    <cellStyle name="Good 2 2 5" xfId="16402" xr:uid="{4D5E0DCA-F83F-402C-A3CB-6FB2560DA07B}"/>
    <cellStyle name="Good 2 2 6" xfId="16401" xr:uid="{44F3DE16-C840-4B34-AA66-45E8548F9BEF}"/>
    <cellStyle name="Good 2 3" xfId="1458" xr:uid="{00000000-0005-0000-0000-000093010000}"/>
    <cellStyle name="Good 2 3 2" xfId="3136" xr:uid="{00000000-0005-0000-0000-000001050000}"/>
    <cellStyle name="Good 2 3 3" xfId="16403" xr:uid="{2390D48E-9AF5-4835-8962-BAC5A3C1924F}"/>
    <cellStyle name="Good 2 4" xfId="1736" xr:uid="{00000000-0005-0000-0000-0000A7000000}"/>
    <cellStyle name="Good 2 4 2" xfId="3133" xr:uid="{00000000-0005-0000-0000-0000FE040000}"/>
    <cellStyle name="Good 2 4 3" xfId="16404" xr:uid="{9A703DAE-E5DC-4E22-AEE1-FA9DB65FF973}"/>
    <cellStyle name="Good 2 5" xfId="1027" xr:uid="{00000000-0005-0000-0000-0000A7000000}"/>
    <cellStyle name="Good 2 6" xfId="16405" xr:uid="{633926B6-92D2-4D6A-87EF-120214E15564}"/>
    <cellStyle name="Good 2 7" xfId="16400" xr:uid="{4D94CE00-3A38-4179-8407-B0F7107EB7C9}"/>
    <cellStyle name="Good 2 8" xfId="6765" xr:uid="{3780BFDB-27BF-4870-8626-9BBFA45DB0D3}"/>
    <cellStyle name="Good 3" xfId="454" xr:uid="{00000000-0005-0000-0000-000094010000}"/>
    <cellStyle name="Good 3 2" xfId="455" xr:uid="{00000000-0005-0000-0000-000095010000}"/>
    <cellStyle name="Good 3 2 2" xfId="3139" xr:uid="{00000000-0005-0000-0000-000004050000}"/>
    <cellStyle name="Good 3 2 3" xfId="3138" xr:uid="{00000000-0005-0000-0000-000003050000}"/>
    <cellStyle name="Good 3 2 4" xfId="16407" xr:uid="{877E4AB2-6B29-40D1-AD1E-6DD2CCAD3AC7}"/>
    <cellStyle name="Good 3 3" xfId="3140" xr:uid="{00000000-0005-0000-0000-000005050000}"/>
    <cellStyle name="Good 3 3 2" xfId="16408" xr:uid="{D50676FE-83FB-4A66-B0DB-F35DFFBB5CE3}"/>
    <cellStyle name="Good 3 4" xfId="3137" xr:uid="{00000000-0005-0000-0000-000002050000}"/>
    <cellStyle name="Good 3 4 2" xfId="16406" xr:uid="{A78115A9-BAAB-4722-A288-1558E4055154}"/>
    <cellStyle name="Good 3 5" xfId="6766" xr:uid="{4C292C69-BA11-48F5-9842-54139FE8CC24}"/>
    <cellStyle name="Good 4" xfId="456" xr:uid="{00000000-0005-0000-0000-000096010000}"/>
    <cellStyle name="Good 4 2" xfId="3142" xr:uid="{00000000-0005-0000-0000-000007050000}"/>
    <cellStyle name="Good 4 2 2" xfId="16410" xr:uid="{3BEB59DC-DCE5-407D-83A3-5B28B450E2F8}"/>
    <cellStyle name="Good 4 3" xfId="3141" xr:uid="{00000000-0005-0000-0000-000006050000}"/>
    <cellStyle name="Good 4 4" xfId="16409" xr:uid="{137BAA1D-CB1C-4DED-BC99-825B11DDE955}"/>
    <cellStyle name="Good 5" xfId="457" xr:uid="{00000000-0005-0000-0000-000097010000}"/>
    <cellStyle name="Good 5 2" xfId="3143" xr:uid="{00000000-0005-0000-0000-000008050000}"/>
    <cellStyle name="Good 5 2 2" xfId="16412" xr:uid="{50D921D2-CFD6-45D1-A1A9-9DCCED8D9A5C}"/>
    <cellStyle name="Good 5 3" xfId="16411" xr:uid="{F194A9B6-F766-4CFD-8BDD-912EA0124949}"/>
    <cellStyle name="Good 6" xfId="7010" xr:uid="{D36358E7-6107-4A52-B6F0-66F29D9B781B}"/>
    <cellStyle name="Grey" xfId="7" xr:uid="{00000000-0005-0000-0000-000098010000}"/>
    <cellStyle name="Grey 2" xfId="3144" xr:uid="{00000000-0005-0000-0000-00000A050000}"/>
    <cellStyle name="Grey 2 2" xfId="16413" xr:uid="{44307880-A093-4CDA-8744-D9A209D7ABB6}"/>
    <cellStyle name="Grey 2 3" xfId="6767" xr:uid="{819BFCAC-51B0-442E-A609-58A5D21BA95F}"/>
    <cellStyle name="Grey 3" xfId="6768" xr:uid="{9B592153-AE3F-44C9-85B4-B5965B25C9B1}"/>
    <cellStyle name="Grey 3 2" xfId="16414" xr:uid="{A0D62D04-8EE4-4936-AC16-62DCA880A2C0}"/>
    <cellStyle name="Grey_Detail GTH_03-14" xfId="6769" xr:uid="{72DF4B58-024E-4BE8-A82E-06587E1E0B9C}"/>
    <cellStyle name="hard no" xfId="16415" xr:uid="{7CB25E07-FA21-4FEB-BAA3-369B1264E98A}"/>
    <cellStyle name="hard no 2" xfId="16416" xr:uid="{C346EA9E-314D-454E-9D3F-7F1C9DA8CC20}"/>
    <cellStyle name="hard no 2 10" xfId="16417" xr:uid="{90069CBA-943E-46B0-9991-CAA2ADFD80AF}"/>
    <cellStyle name="hard no 2 11" xfId="16418" xr:uid="{DC609368-FEFF-475C-BA41-6D389B9819F6}"/>
    <cellStyle name="hard no 2 12" xfId="16419" xr:uid="{CB656EDF-D93F-4C3B-A0BE-D8F02F1D6494}"/>
    <cellStyle name="hard no 2 13" xfId="16420" xr:uid="{2B0DBC06-AA21-4C18-AA90-17A5D7276EDB}"/>
    <cellStyle name="hard no 2 14" xfId="16421" xr:uid="{106849B1-642C-4E60-8E10-62899F0FC46E}"/>
    <cellStyle name="hard no 2 15" xfId="16422" xr:uid="{D7EC9B79-7519-48B0-A830-A22FB90D7810}"/>
    <cellStyle name="hard no 2 16" xfId="16423" xr:uid="{BAAA4D98-7519-4924-BA84-EFAAF1E0146C}"/>
    <cellStyle name="hard no 2 17" xfId="16424" xr:uid="{DE0824BE-4F16-468C-9DF1-00EBE4CE3B9B}"/>
    <cellStyle name="hard no 2 18" xfId="16425" xr:uid="{CAEED046-0612-475A-AAF9-37C9C1C5FE26}"/>
    <cellStyle name="hard no 2 19" xfId="16426" xr:uid="{A48487B5-C57D-484E-BBE9-DD69D9FAEC6F}"/>
    <cellStyle name="hard no 2 2" xfId="16427" xr:uid="{F30891E2-5C13-49ED-8AEF-1B13FB30EFA4}"/>
    <cellStyle name="hard no 2 20" xfId="16428" xr:uid="{1C746766-DC9A-4431-B751-5064A66A5CBC}"/>
    <cellStyle name="hard no 2 21" xfId="16429" xr:uid="{672A599B-3DA2-45F2-9DC4-AD35EC453D15}"/>
    <cellStyle name="hard no 2 22" xfId="16430" xr:uid="{5933486A-5E63-49CC-9B26-4FE9203B8C66}"/>
    <cellStyle name="hard no 2 23" xfId="16431" xr:uid="{03312447-24D4-41DF-A3B3-1A359738605A}"/>
    <cellStyle name="hard no 2 24" xfId="16432" xr:uid="{B4E549BE-2F58-4B79-A69C-F2A78F5F6466}"/>
    <cellStyle name="hard no 2 25" xfId="16433" xr:uid="{416D3288-A796-42AF-96BB-C68483F1570D}"/>
    <cellStyle name="hard no 2 26" xfId="16434" xr:uid="{79989358-5119-400B-AF0C-5EE27CC89F73}"/>
    <cellStyle name="hard no 2 27" xfId="16435" xr:uid="{6BD4ADD2-309C-4B8F-9759-93770CD14AF1}"/>
    <cellStyle name="hard no 2 28" xfId="16436" xr:uid="{62CAC7D4-A4AE-41C8-9795-E7584F9B7115}"/>
    <cellStyle name="hard no 2 3" xfId="16437" xr:uid="{8E834063-A226-4F13-8B34-82EB1C17194E}"/>
    <cellStyle name="hard no 2 4" xfId="16438" xr:uid="{E2ABBA2D-B65D-44E9-8C9B-6D1F57504BB5}"/>
    <cellStyle name="hard no 2 5" xfId="16439" xr:uid="{B8C9DE07-799E-4C32-9497-267A20D40171}"/>
    <cellStyle name="hard no 2 6" xfId="16440" xr:uid="{35BEAD81-1023-457A-BB4B-DF5A487088E9}"/>
    <cellStyle name="hard no 2 7" xfId="16441" xr:uid="{C7DCF271-95FF-4B94-8AA8-83BD693BF4EB}"/>
    <cellStyle name="hard no 2 8" xfId="16442" xr:uid="{4040549A-A659-454C-A8E2-52FCFF8065B7}"/>
    <cellStyle name="hard no 2 9" xfId="16443" xr:uid="{45786782-759C-4127-8915-EEB1B6D55050}"/>
    <cellStyle name="hard no 3" xfId="16444" xr:uid="{0EA9DB2A-EE52-4A9F-8893-794D240CD3D3}"/>
    <cellStyle name="hard no 4" xfId="16445" xr:uid="{A724A873-5E15-4112-B82F-53BB87434DD3}"/>
    <cellStyle name="hard no 5" xfId="16446" xr:uid="{617D7655-0122-4288-8689-20B831D3DFF3}"/>
    <cellStyle name="hard no 6" xfId="16447" xr:uid="{5346F033-3D39-49E8-854D-23184EAC73A7}"/>
    <cellStyle name="hard no 7" xfId="16448" xr:uid="{B0BFC55A-1E2A-4D97-8E7A-E5559E4DD598}"/>
    <cellStyle name="hard no 8" xfId="16449" xr:uid="{A4971333-52C8-4BC7-BBDC-485A256AEC80}"/>
    <cellStyle name="hard no." xfId="16450" xr:uid="{F571C99D-FCBC-4A36-9CCE-C94647E93D06}"/>
    <cellStyle name="hard no. 2" xfId="16451" xr:uid="{DB66E650-6F39-4888-A07F-26BB4FF83F6D}"/>
    <cellStyle name="hard no. 2 10" xfId="16452" xr:uid="{68307203-3E6F-479D-B98F-66B9EDBB037E}"/>
    <cellStyle name="hard no. 2 11" xfId="16453" xr:uid="{6F372F98-CC4B-48C1-8B24-6F40331A8E8C}"/>
    <cellStyle name="hard no. 2 12" xfId="16454" xr:uid="{4CE6F9C1-D135-4222-9923-020B7DEDE9A7}"/>
    <cellStyle name="hard no. 2 13" xfId="16455" xr:uid="{0C6788DD-CC77-43A6-9713-DF51B8F400D0}"/>
    <cellStyle name="hard no. 2 14" xfId="16456" xr:uid="{41FB2525-87D1-4942-A011-392FE1124671}"/>
    <cellStyle name="hard no. 2 15" xfId="16457" xr:uid="{63B30144-0AA4-4DD3-95DF-1A2EAF4FB2F5}"/>
    <cellStyle name="hard no. 2 16" xfId="16458" xr:uid="{27ED7F19-47B0-4FCF-BE56-B01D225A91BF}"/>
    <cellStyle name="hard no. 2 17" xfId="16459" xr:uid="{7C9BF56C-6E6C-4E1E-ABEA-D8B0BF8B6BAF}"/>
    <cellStyle name="hard no. 2 18" xfId="16460" xr:uid="{6DA15A7E-92D5-4044-AAA6-289C6E6014A5}"/>
    <cellStyle name="hard no. 2 19" xfId="16461" xr:uid="{7F5BA4EB-4E06-4427-B4F7-8FF7088151EF}"/>
    <cellStyle name="hard no. 2 2" xfId="16462" xr:uid="{551E8DD3-6964-4E34-9579-8E7E6E0A43F5}"/>
    <cellStyle name="hard no. 2 20" xfId="16463" xr:uid="{B31CF60F-DDEB-4372-A7CD-A3F958C29754}"/>
    <cellStyle name="hard no. 2 21" xfId="16464" xr:uid="{BE13DDE2-014D-425B-AF18-2E94849FE58A}"/>
    <cellStyle name="hard no. 2 22" xfId="16465" xr:uid="{DB540B13-28A2-435E-94AC-763FD6F5BEB0}"/>
    <cellStyle name="hard no. 2 23" xfId="16466" xr:uid="{DBAEC175-E450-47D6-8FAA-79ECC3620B5B}"/>
    <cellStyle name="hard no. 2 24" xfId="16467" xr:uid="{D598A24D-8245-4A8A-8562-71EE7AE1F10D}"/>
    <cellStyle name="hard no. 2 25" xfId="16468" xr:uid="{F76BBBE0-8230-461C-AED9-D9BF7FA8AB3A}"/>
    <cellStyle name="hard no. 2 26" xfId="16469" xr:uid="{6AC11FBD-8896-4EE0-B009-7248C3E31E20}"/>
    <cellStyle name="hard no. 2 27" xfId="16470" xr:uid="{45E46F30-6A52-45F0-8828-B5C9A42D30FB}"/>
    <cellStyle name="hard no. 2 28" xfId="16471" xr:uid="{F85C2FB6-3A10-455F-8852-B864F026C009}"/>
    <cellStyle name="hard no. 2 3" xfId="16472" xr:uid="{35CC561A-47FA-4E58-B79E-FCAB3061E711}"/>
    <cellStyle name="hard no. 2 4" xfId="16473" xr:uid="{7841D7F6-3DBA-49D4-AAB6-4BCCACF62112}"/>
    <cellStyle name="hard no. 2 5" xfId="16474" xr:uid="{D4031A97-DB3D-4905-9278-F9D519AD0C0D}"/>
    <cellStyle name="hard no. 2 6" xfId="16475" xr:uid="{78BA5183-88F2-4F18-AD22-3B5A44148860}"/>
    <cellStyle name="hard no. 2 7" xfId="16476" xr:uid="{24A940F6-44CA-44D1-95F6-A91B20879DC2}"/>
    <cellStyle name="hard no. 2 8" xfId="16477" xr:uid="{AE40C4D6-D9B9-4647-AEA6-2440E79F29C1}"/>
    <cellStyle name="hard no. 2 9" xfId="16478" xr:uid="{9EB6B7E3-51DB-4467-B2DF-D758729855A8}"/>
    <cellStyle name="hard no. 3" xfId="16479" xr:uid="{B59DFC96-AB3E-4F20-911E-F5AC2ADCEDFE}"/>
    <cellStyle name="hard no. 4" xfId="16480" xr:uid="{749C0DCB-8B71-48D2-BFF5-1784A0E0E2CA}"/>
    <cellStyle name="hard no. 5" xfId="16481" xr:uid="{746EF139-8C20-446A-937B-99F3A09B24C7}"/>
    <cellStyle name="hard no. 6" xfId="16482" xr:uid="{0D15B140-0378-4DCB-B93F-5075EA91729D}"/>
    <cellStyle name="hard no. 7" xfId="16483" xr:uid="{0D12820A-790C-4A72-A4F1-E23D1B1234C0}"/>
    <cellStyle name="hard no. 8" xfId="16484" xr:uid="{55A0573A-5D2C-4D66-B72C-3A7A91F725C6}"/>
    <cellStyle name="Hard Percent" xfId="3145" xr:uid="{00000000-0005-0000-0000-00000B050000}"/>
    <cellStyle name="Hard Percent 2" xfId="16486" xr:uid="{0E8F1BA6-95A2-46B6-9B46-85A1883E6A31}"/>
    <cellStyle name="Hard Percent 3" xfId="16487" xr:uid="{1AA32653-90AC-466E-B472-CD32401DF7F9}"/>
    <cellStyle name="Hard Percent 4" xfId="16488" xr:uid="{14BF06F0-7910-4984-A593-122AFF9A901E}"/>
    <cellStyle name="Hard Percent 5" xfId="16489" xr:uid="{F6641631-5BDF-4F68-B671-1989BBCB216B}"/>
    <cellStyle name="Hard Percent 6" xfId="16490" xr:uid="{4300C02A-A0B8-4C14-8A6F-B0808102BE3C}"/>
    <cellStyle name="Hard Percent 7" xfId="16485" xr:uid="{34D08E7F-324B-425D-AEA4-83798DF16592}"/>
    <cellStyle name="Head" xfId="16491" xr:uid="{36ABD995-4EDD-4740-B4C1-7A2665A2B027}"/>
    <cellStyle name="Head 2" xfId="16492" xr:uid="{07BD8E33-958C-4AEB-BAC0-1E5FD9FF6AF7}"/>
    <cellStyle name="Head 2 2" xfId="16493" xr:uid="{676A7D19-BAC9-4A75-AC34-952539077064}"/>
    <cellStyle name="Head 3" xfId="16494" xr:uid="{4144FC7E-9243-4AA6-8253-0DC062C268A8}"/>
    <cellStyle name="Head 3 2" xfId="16495" xr:uid="{03CB0945-7FE6-4111-A07C-8074A086C997}"/>
    <cellStyle name="Head 4" xfId="16496" xr:uid="{7E267332-09E6-479C-BBE6-D13662AB03B9}"/>
    <cellStyle name="Header" xfId="458" xr:uid="{00000000-0005-0000-0000-000099010000}"/>
    <cellStyle name="Header 10" xfId="33307" xr:uid="{C6DDD901-0173-4BE3-B276-6528F3732EF2}"/>
    <cellStyle name="HEADER 2" xfId="3147" xr:uid="{00000000-0005-0000-0000-00000D050000}"/>
    <cellStyle name="Header 2 2" xfId="16498" xr:uid="{281150F1-2B8D-48AF-8679-11E0207299D1}"/>
    <cellStyle name="Header 3" xfId="3146" xr:uid="{00000000-0005-0000-0000-00000C050000}"/>
    <cellStyle name="Header 3 2" xfId="16497" xr:uid="{F1013509-2D29-4F15-9065-BE3C0DBEA82D}"/>
    <cellStyle name="Header 4" xfId="6770" xr:uid="{B8C30959-744C-45AA-8305-83A2190C2D4E}"/>
    <cellStyle name="Header 5" xfId="6917" xr:uid="{91E7145D-2A35-44ED-819B-25B1BF45DEEF}"/>
    <cellStyle name="Header 6" xfId="32114" xr:uid="{6E89211A-8CFA-46BE-B0AD-B2BEA19E42D4}"/>
    <cellStyle name="Header 7" xfId="32148" xr:uid="{BA59401C-BCF5-41B6-BC0B-7DE9DB693BF6}"/>
    <cellStyle name="Header 8" xfId="33299" xr:uid="{2275C220-0739-4B3A-A48A-5F02DD3CAE0F}"/>
    <cellStyle name="Header 9" xfId="33303" xr:uid="{D4F5FD77-EF0B-4342-BE8A-A1947D085D5E}"/>
    <cellStyle name="Header Draft Stamp" xfId="459" xr:uid="{00000000-0005-0000-0000-00009A010000}"/>
    <cellStyle name="Header Draft Stamp 2" xfId="3148" xr:uid="{00000000-0005-0000-0000-00000E050000}"/>
    <cellStyle name="Header Draft Stamp 3" xfId="16499" xr:uid="{325BB5CC-7D69-4E90-8093-90DAE9B3AC45}"/>
    <cellStyle name="Header_A147_2008_Q3_LeadSheet_IBIS Patong_owner" xfId="460" xr:uid="{00000000-0005-0000-0000-00009B010000}"/>
    <cellStyle name="Header1" xfId="33" xr:uid="{00000000-0005-0000-0000-00009C010000}"/>
    <cellStyle name="Header1 2" xfId="3149" xr:uid="{00000000-0005-0000-0000-000011050000}"/>
    <cellStyle name="Header1 2 2" xfId="16500" xr:uid="{00D6B67A-935C-46D2-B42C-E51900D41524}"/>
    <cellStyle name="Header1 3" xfId="16501" xr:uid="{A21E2000-9577-4D7F-9D15-8FD88B420CC4}"/>
    <cellStyle name="Header1 4" xfId="16502" xr:uid="{45B776D0-D818-4AA9-8BEF-91D3CA56F97C}"/>
    <cellStyle name="Header2" xfId="34" xr:uid="{00000000-0005-0000-0000-00009D010000}"/>
    <cellStyle name="Header2 10" xfId="16503" xr:uid="{2AE249F3-F629-43E7-A4F9-113B32CB8595}"/>
    <cellStyle name="Header2 11" xfId="16504" xr:uid="{F66DFF82-2E85-4A43-B38C-22240A8EEFE4}"/>
    <cellStyle name="Header2 12" xfId="16505" xr:uid="{46EA3BB8-EDF2-490C-86D1-0CCCAE46787C}"/>
    <cellStyle name="Header2 13" xfId="16506" xr:uid="{CB88F3F9-DE79-4BA2-9F11-5EFE456BAD8E}"/>
    <cellStyle name="Header2 14" xfId="16507" xr:uid="{BB8F11AB-5709-45B0-9B1B-6BD9EB2CF4BC}"/>
    <cellStyle name="Header2 15" xfId="16508" xr:uid="{2D08F727-EEA7-47D5-9385-3B57859F562E}"/>
    <cellStyle name="Header2 16" xfId="16509" xr:uid="{810EC531-0BB5-4003-8481-3D02DD5BB90B}"/>
    <cellStyle name="Header2 17" xfId="16510" xr:uid="{6209359F-8603-4ABD-8C4B-E1521EC87D2C}"/>
    <cellStyle name="Header2 18" xfId="16511" xr:uid="{410EA983-1BCB-431A-8983-AA5A9DC67186}"/>
    <cellStyle name="Header2 2" xfId="3151" xr:uid="{00000000-0005-0000-0000-000013050000}"/>
    <cellStyle name="Header2 2 10" xfId="16513" xr:uid="{15E35945-0416-489E-8438-3E333D4E11EA}"/>
    <cellStyle name="Header2 2 11" xfId="16514" xr:uid="{82A47F7F-4D1E-4D0D-B02F-E121202020D3}"/>
    <cellStyle name="Header2 2 12" xfId="16515" xr:uid="{2853E604-E45A-421D-AEB2-23B7562F1786}"/>
    <cellStyle name="Header2 2 13" xfId="16512" xr:uid="{E5B3BD4F-DA39-4777-BC61-EAF0F0EB62C8}"/>
    <cellStyle name="Header2 2 2" xfId="3152" xr:uid="{00000000-0005-0000-0000-000014050000}"/>
    <cellStyle name="Header2 2 2 10" xfId="16517" xr:uid="{4AB01834-635D-49E2-B86C-0E7E5CD41E7E}"/>
    <cellStyle name="Header2 2 2 11" xfId="16518" xr:uid="{5897B21F-18A1-4BD3-9211-8AB6FD685641}"/>
    <cellStyle name="Header2 2 2 12" xfId="16519" xr:uid="{8E3DBB73-F4ED-4018-9C4C-47E978EF7ED8}"/>
    <cellStyle name="Header2 2 2 13" xfId="16520" xr:uid="{A8B3105E-7B22-4BF7-8DF7-419A3C2B57AE}"/>
    <cellStyle name="Header2 2 2 14" xfId="16521" xr:uid="{60649385-2C35-4858-8814-418B520175EB}"/>
    <cellStyle name="Header2 2 2 15" xfId="16522" xr:uid="{0721ED7F-4855-404D-AFB7-ACCE069C9022}"/>
    <cellStyle name="Header2 2 2 16" xfId="16523" xr:uid="{018F7E68-1A45-46AE-87F1-0AC75B3398F0}"/>
    <cellStyle name="Header2 2 2 17" xfId="16524" xr:uid="{C35A15CA-8C2C-47F1-81D7-E2F8CA523ADB}"/>
    <cellStyle name="Header2 2 2 18" xfId="16525" xr:uid="{3CE689BC-294F-4299-9321-363026B02FD5}"/>
    <cellStyle name="Header2 2 2 19" xfId="16526" xr:uid="{565520B9-F40E-4548-9591-8EBC0422B3DD}"/>
    <cellStyle name="Header2 2 2 2" xfId="3153" xr:uid="{00000000-0005-0000-0000-000015050000}"/>
    <cellStyle name="Header2 2 2 2 2" xfId="16527" xr:uid="{6B06EB64-17D8-4A54-BAFA-419DB25573FE}"/>
    <cellStyle name="Header2 2 2 20" xfId="16528" xr:uid="{0875DF04-9879-434E-BDA1-097EC1D64E09}"/>
    <cellStyle name="Header2 2 2 21" xfId="16529" xr:uid="{63357D33-7F56-4C1A-97F0-1E2DC8C28F66}"/>
    <cellStyle name="Header2 2 2 22" xfId="16530" xr:uid="{A9A4DF1E-6F7B-4528-9367-2742C682964F}"/>
    <cellStyle name="Header2 2 2 23" xfId="16531" xr:uid="{6443FD67-81A7-4E45-9229-7BA23E4DFE0F}"/>
    <cellStyle name="Header2 2 2 24" xfId="16532" xr:uid="{08E97E51-2016-4590-9C67-FB03F1528E0D}"/>
    <cellStyle name="Header2 2 2 25" xfId="16533" xr:uid="{A254BE77-6325-459D-A123-4B588EAE51A4}"/>
    <cellStyle name="Header2 2 2 26" xfId="16534" xr:uid="{9B84FFFB-E67B-48D2-A0D5-98E384F98357}"/>
    <cellStyle name="Header2 2 2 27" xfId="16535" xr:uid="{EE7A6391-3458-48D3-8CB3-5BA288640AA8}"/>
    <cellStyle name="Header2 2 2 28" xfId="16536" xr:uid="{930AA3CF-979E-437C-BA94-CB81B1E62E9A}"/>
    <cellStyle name="Header2 2 2 29" xfId="16537" xr:uid="{4B47F256-BA62-4B2B-A4B1-E402F8F47A8F}"/>
    <cellStyle name="Header2 2 2 3" xfId="16538" xr:uid="{E6ED93E7-F75C-4C9F-A9A4-DCA187EE4A51}"/>
    <cellStyle name="Header2 2 2 30" xfId="16516" xr:uid="{53237E04-E5E5-4EE4-B6CB-8EBCC81B8513}"/>
    <cellStyle name="Header2 2 2 4" xfId="16539" xr:uid="{4489D5B7-04AE-4226-A3A7-FD21F09442D4}"/>
    <cellStyle name="Header2 2 2 5" xfId="16540" xr:uid="{867A1063-64CC-47C4-ACB6-BE90CB0F15D2}"/>
    <cellStyle name="Header2 2 2 6" xfId="16541" xr:uid="{98D44666-46AF-4589-80E8-5DB8CEB1E504}"/>
    <cellStyle name="Header2 2 2 7" xfId="16542" xr:uid="{47C1D0BA-75AD-4805-968A-811046579E5D}"/>
    <cellStyle name="Header2 2 2 8" xfId="16543" xr:uid="{372983A0-DB38-420D-98D7-266209F11012}"/>
    <cellStyle name="Header2 2 2 9" xfId="16544" xr:uid="{AC22A637-D110-4545-9F98-EC6AA55F4440}"/>
    <cellStyle name="Header2 2 3" xfId="3154" xr:uid="{00000000-0005-0000-0000-000016050000}"/>
    <cellStyle name="Header2 2 3 2" xfId="3155" xr:uid="{00000000-0005-0000-0000-000017050000}"/>
    <cellStyle name="Header2 2 3 3" xfId="16545" xr:uid="{DA7510B9-AA8A-4A54-89E6-60DCDC7E5244}"/>
    <cellStyle name="Header2 2 4" xfId="3156" xr:uid="{00000000-0005-0000-0000-000018050000}"/>
    <cellStyle name="Header2 2 4 2" xfId="3157" xr:uid="{00000000-0005-0000-0000-000019050000}"/>
    <cellStyle name="Header2 2 4 3" xfId="16546" xr:uid="{F59318FA-8A19-4BC5-BC57-2BE0F48A8022}"/>
    <cellStyle name="Header2 2 5" xfId="3158" xr:uid="{00000000-0005-0000-0000-00001A050000}"/>
    <cellStyle name="Header2 2 5 2" xfId="3159" xr:uid="{00000000-0005-0000-0000-00001B050000}"/>
    <cellStyle name="Header2 2 5 3" xfId="16547" xr:uid="{D3009EC6-8474-46B1-BEE9-E9AEA0110C40}"/>
    <cellStyle name="Header2 2 6" xfId="3160" xr:uid="{00000000-0005-0000-0000-00001C050000}"/>
    <cellStyle name="Header2 2 6 2" xfId="16548" xr:uid="{21A3452F-6146-4AA4-9D14-0CF6492647BC}"/>
    <cellStyle name="Header2 2 7" xfId="16549" xr:uid="{CD19B0CE-6FA8-48CE-9402-2B72D0BC6B1E}"/>
    <cellStyle name="Header2 2 8" xfId="16550" xr:uid="{37200D07-1361-4C6C-878C-4D7CE5539DD3}"/>
    <cellStyle name="Header2 2 9" xfId="16551" xr:uid="{F21FD12E-F442-45B8-A304-65DDE99A1B6C}"/>
    <cellStyle name="Header2 3" xfId="3161" xr:uid="{00000000-0005-0000-0000-00001D050000}"/>
    <cellStyle name="Header2 3 10" xfId="16553" xr:uid="{3E586AE9-ABAD-485E-8356-F44A82DD4891}"/>
    <cellStyle name="Header2 3 11" xfId="16554" xr:uid="{A6FEDD3B-3AE1-4A2D-8D9A-7BCF5DC0156D}"/>
    <cellStyle name="Header2 3 12" xfId="16555" xr:uid="{B5EABD93-8AEC-4D11-B809-AC197AA6AFEC}"/>
    <cellStyle name="Header2 3 13" xfId="16552" xr:uid="{54D8F69D-D40F-416A-A131-3EB68E264EFC}"/>
    <cellStyle name="Header2 3 2" xfId="3162" xr:uid="{00000000-0005-0000-0000-00001E050000}"/>
    <cellStyle name="Header2 3 2 10" xfId="16557" xr:uid="{B2DABB52-3CC5-42E4-9DFB-6B88172DBE9F}"/>
    <cellStyle name="Header2 3 2 11" xfId="16558" xr:uid="{ABB25728-5DEF-466A-9435-386586D16841}"/>
    <cellStyle name="Header2 3 2 12" xfId="16559" xr:uid="{E5FF2DD8-05E2-4DCD-B025-734E7D3E0E24}"/>
    <cellStyle name="Header2 3 2 13" xfId="16560" xr:uid="{9FF2B362-4ED4-4FC4-893A-3FCFB10764DF}"/>
    <cellStyle name="Header2 3 2 14" xfId="16561" xr:uid="{2AAD604C-A4B5-4EA6-A4BF-2F3BD3DB748D}"/>
    <cellStyle name="Header2 3 2 15" xfId="16562" xr:uid="{78CE5D53-56C7-4116-ADC6-D9F76A348911}"/>
    <cellStyle name="Header2 3 2 16" xfId="16563" xr:uid="{29468C4A-6D89-4A22-BBC8-8F9AF6F70174}"/>
    <cellStyle name="Header2 3 2 17" xfId="16564" xr:uid="{62F986C8-AD15-4460-9720-F2628C06B218}"/>
    <cellStyle name="Header2 3 2 18" xfId="16565" xr:uid="{19325AFA-DC4A-47C8-8642-646F41E6C41E}"/>
    <cellStyle name="Header2 3 2 19" xfId="16566" xr:uid="{34A0BC4D-949F-4B6E-AD04-EA73D2971D6B}"/>
    <cellStyle name="Header2 3 2 2" xfId="16567" xr:uid="{E4FCB6D2-1D1F-469D-8BAF-A4452274DAAF}"/>
    <cellStyle name="Header2 3 2 20" xfId="16568" xr:uid="{7A279735-46A9-4DBB-B069-F94B9AEE5D73}"/>
    <cellStyle name="Header2 3 2 21" xfId="16569" xr:uid="{CCC91476-AC1A-4668-9B45-1D65CBC2BE79}"/>
    <cellStyle name="Header2 3 2 22" xfId="16570" xr:uid="{F4E3969E-ED61-4819-95D7-92D33A941C37}"/>
    <cellStyle name="Header2 3 2 23" xfId="16571" xr:uid="{D8F96109-5C3B-41B1-BD58-DC4E95ACBA58}"/>
    <cellStyle name="Header2 3 2 24" xfId="16572" xr:uid="{57A41ED7-339A-4788-B12A-BA9B87895932}"/>
    <cellStyle name="Header2 3 2 25" xfId="16573" xr:uid="{E19940F5-7DE8-40F2-867F-D26E5F9DB483}"/>
    <cellStyle name="Header2 3 2 26" xfId="16574" xr:uid="{3F2A71A4-1E19-4614-90F4-25C37A4A7AA5}"/>
    <cellStyle name="Header2 3 2 27" xfId="16575" xr:uid="{F820B624-DA89-4648-B6D4-FB3B43583886}"/>
    <cellStyle name="Header2 3 2 28" xfId="16576" xr:uid="{3058DF5E-87FE-4FD2-A0BA-EB81271E9D69}"/>
    <cellStyle name="Header2 3 2 29" xfId="16577" xr:uid="{C9201024-E51B-4115-9B90-AFF6190EA580}"/>
    <cellStyle name="Header2 3 2 3" xfId="16578" xr:uid="{063082FE-45F9-4EDB-942B-9750C18BF2FF}"/>
    <cellStyle name="Header2 3 2 30" xfId="16556" xr:uid="{E24CB143-A271-4BD6-8A0E-4573FF00B89F}"/>
    <cellStyle name="Header2 3 2 4" xfId="16579" xr:uid="{700E442D-1B60-4A38-821A-1B60B869C42F}"/>
    <cellStyle name="Header2 3 2 5" xfId="16580" xr:uid="{855D372B-2AD5-41F8-8C28-03E72EDA3A94}"/>
    <cellStyle name="Header2 3 2 6" xfId="16581" xr:uid="{14144065-E1C1-4002-A541-18F02F45374F}"/>
    <cellStyle name="Header2 3 2 7" xfId="16582" xr:uid="{EE249E82-8DAC-4C98-A72E-3473F5A3563E}"/>
    <cellStyle name="Header2 3 2 8" xfId="16583" xr:uid="{7F9084A6-165F-4264-995A-B005DD8E2E3D}"/>
    <cellStyle name="Header2 3 2 9" xfId="16584" xr:uid="{678F85B6-4A0A-46D7-80D4-FF9FA1CD0DB9}"/>
    <cellStyle name="Header2 3 3" xfId="16585" xr:uid="{F30BFEE0-6B8C-4E54-AEE7-8C6C56CBFD35}"/>
    <cellStyle name="Header2 3 4" xfId="16586" xr:uid="{4A65EA3A-A245-4D65-9392-480BF2250E2D}"/>
    <cellStyle name="Header2 3 5" xfId="16587" xr:uid="{2AD89FE3-2A60-4B16-83FE-5E1C34E0B9BE}"/>
    <cellStyle name="Header2 3 6" xfId="16588" xr:uid="{D0A17D1A-CAE4-4B6C-9615-2CD3DB26A7C2}"/>
    <cellStyle name="Header2 3 7" xfId="16589" xr:uid="{814E5003-5E0B-4981-9196-9E0645033252}"/>
    <cellStyle name="Header2 3 8" xfId="16590" xr:uid="{160BEB38-0267-480D-8FD8-2D8162885094}"/>
    <cellStyle name="Header2 3 9" xfId="16591" xr:uid="{06414C3B-816D-463F-B3F5-932FF0874691}"/>
    <cellStyle name="Header2 4" xfId="3163" xr:uid="{00000000-0005-0000-0000-00001F050000}"/>
    <cellStyle name="Header2 4 10" xfId="16593" xr:uid="{39EEA37C-90FB-4E21-9418-D68ED62979A1}"/>
    <cellStyle name="Header2 4 11" xfId="16594" xr:uid="{D289C53A-073C-4A4E-A372-8BB2505AA7CC}"/>
    <cellStyle name="Header2 4 12" xfId="16595" xr:uid="{D38BF50A-EF2A-4AA5-9B11-707E399E2CDF}"/>
    <cellStyle name="Header2 4 13" xfId="16596" xr:uid="{260CA283-E710-4D15-8476-C440D162897A}"/>
    <cellStyle name="Header2 4 14" xfId="16597" xr:uid="{1ED6FFA5-B987-48A3-9A0D-076563CA243D}"/>
    <cellStyle name="Header2 4 15" xfId="16598" xr:uid="{9D6824AB-32FC-4139-B82B-AC09DC7C78BF}"/>
    <cellStyle name="Header2 4 16" xfId="16599" xr:uid="{47DD4EBE-9094-4C7C-8EDD-E1CF8B8CBD7A}"/>
    <cellStyle name="Header2 4 17" xfId="16600" xr:uid="{2AA565C9-45ED-4C50-BC45-22F08E139D08}"/>
    <cellStyle name="Header2 4 18" xfId="16601" xr:uid="{444A5413-947B-470D-92BF-7C5AB885BCB4}"/>
    <cellStyle name="Header2 4 19" xfId="16602" xr:uid="{55B8DD45-9635-4830-B873-022651BD9207}"/>
    <cellStyle name="Header2 4 2" xfId="3164" xr:uid="{00000000-0005-0000-0000-000020050000}"/>
    <cellStyle name="Header2 4 2 2" xfId="16603" xr:uid="{FC684001-FAE9-4DF9-BB42-88B78F0F55DA}"/>
    <cellStyle name="Header2 4 20" xfId="16604" xr:uid="{F075BDCD-F6E8-49CE-99AD-13EBF4471428}"/>
    <cellStyle name="Header2 4 21" xfId="16605" xr:uid="{EAEF8996-DF3E-45FB-B779-4FB36C2B58EB}"/>
    <cellStyle name="Header2 4 22" xfId="16606" xr:uid="{549BEB05-CAFB-404F-B77C-E3C80651C28F}"/>
    <cellStyle name="Header2 4 23" xfId="16607" xr:uid="{E9A13629-4B08-4CD9-B229-9B36E079DF46}"/>
    <cellStyle name="Header2 4 24" xfId="16608" xr:uid="{DC342114-1B49-4DDD-BA20-FB3DD1FEAA71}"/>
    <cellStyle name="Header2 4 25" xfId="16609" xr:uid="{BDC53BF3-25C8-4D9B-AF49-EA81209C8C6C}"/>
    <cellStyle name="Header2 4 26" xfId="16610" xr:uid="{4DF22F4F-3960-4A5C-BB8D-E25CD864A146}"/>
    <cellStyle name="Header2 4 27" xfId="16611" xr:uid="{CAE3D436-BCEC-47D3-B762-18CF4ADF1C9D}"/>
    <cellStyle name="Header2 4 28" xfId="16612" xr:uid="{FE8810CB-04D5-4C6A-A4BF-CD9AEE9A8E22}"/>
    <cellStyle name="Header2 4 29" xfId="16613" xr:uid="{22E3F870-1AE7-4F1D-BD7E-C04A6DE785BB}"/>
    <cellStyle name="Header2 4 3" xfId="16614" xr:uid="{1A09ED73-689D-4303-951D-AF3B37CF61DF}"/>
    <cellStyle name="Header2 4 30" xfId="16592" xr:uid="{E83E9AA2-5250-43B7-A56A-C8916BBAB09E}"/>
    <cellStyle name="Header2 4 4" xfId="16615" xr:uid="{944DD654-16AA-49C8-B3D5-6632CEC23A06}"/>
    <cellStyle name="Header2 4 5" xfId="16616" xr:uid="{BD322CD2-CB00-4F76-B6F7-AE7287D444D1}"/>
    <cellStyle name="Header2 4 6" xfId="16617" xr:uid="{7E8E40CD-02FD-4F80-91CC-EDC56221ACC6}"/>
    <cellStyle name="Header2 4 7" xfId="16618" xr:uid="{A06A6EE1-E778-446C-A775-46FA192F8E6C}"/>
    <cellStyle name="Header2 4 8" xfId="16619" xr:uid="{F9491BC0-2892-441B-B7E5-7CBE16040BB9}"/>
    <cellStyle name="Header2 4 9" xfId="16620" xr:uid="{2A6DD091-C73D-43F7-B051-BA44041F0FE6}"/>
    <cellStyle name="Header2 5" xfId="3165" xr:uid="{00000000-0005-0000-0000-000021050000}"/>
    <cellStyle name="Header2 5 10" xfId="16622" xr:uid="{0E1A12D0-EB64-4B98-96F6-601E0A8B518B}"/>
    <cellStyle name="Header2 5 11" xfId="16623" xr:uid="{798AC0CA-9844-4932-BB70-030C24F9EB61}"/>
    <cellStyle name="Header2 5 12" xfId="16624" xr:uid="{5BA55DC1-181A-43FB-8E5E-F73637435239}"/>
    <cellStyle name="Header2 5 13" xfId="16625" xr:uid="{6B6F7D65-6E12-4C2A-9780-816435D2DCB0}"/>
    <cellStyle name="Header2 5 14" xfId="16626" xr:uid="{CB2C2CAB-B080-4FE1-A91B-A9E60463350D}"/>
    <cellStyle name="Header2 5 15" xfId="16627" xr:uid="{8F8A9618-6B84-43B8-860B-536986DFB6A0}"/>
    <cellStyle name="Header2 5 16" xfId="16628" xr:uid="{C602888C-0953-4526-A5BA-8B1317368802}"/>
    <cellStyle name="Header2 5 17" xfId="16629" xr:uid="{DE42840C-1DA6-40ED-B502-C7789EAD43E6}"/>
    <cellStyle name="Header2 5 18" xfId="16630" xr:uid="{E9CD61A0-364C-4476-B351-10168913721D}"/>
    <cellStyle name="Header2 5 19" xfId="16631" xr:uid="{55280F52-1ECE-404B-8E42-91512382EEFD}"/>
    <cellStyle name="Header2 5 2" xfId="3166" xr:uid="{00000000-0005-0000-0000-000022050000}"/>
    <cellStyle name="Header2 5 2 2" xfId="16632" xr:uid="{3430611E-9F17-4AFB-ADF9-70BB043665A4}"/>
    <cellStyle name="Header2 5 20" xfId="16621" xr:uid="{763C8F46-8064-4429-9413-2EB30371E417}"/>
    <cellStyle name="Header2 5 3" xfId="16633" xr:uid="{2D959D7F-A30D-4476-A267-6B7A22A98F5D}"/>
    <cellStyle name="Header2 5 4" xfId="16634" xr:uid="{E5A9D755-AF19-45D0-8BE9-928D9ED96FF0}"/>
    <cellStyle name="Header2 5 5" xfId="16635" xr:uid="{C77398E4-A1E5-4C55-AADE-DCB7A2FB2CD6}"/>
    <cellStyle name="Header2 5 6" xfId="16636" xr:uid="{742A278A-4A15-4FA9-83B5-2D7BA20C7D89}"/>
    <cellStyle name="Header2 5 7" xfId="16637" xr:uid="{512493E7-FB89-46F9-86C7-B65467B75FDF}"/>
    <cellStyle name="Header2 5 8" xfId="16638" xr:uid="{77129A9C-507D-443A-8CC7-3CE4029C4BD8}"/>
    <cellStyle name="Header2 5 9" xfId="16639" xr:uid="{86C7C1F5-3741-459E-90D4-5731DF8343F2}"/>
    <cellStyle name="Header2 6" xfId="3167" xr:uid="{00000000-0005-0000-0000-000023050000}"/>
    <cellStyle name="Header2 6 2" xfId="16640" xr:uid="{D5BFB83C-1B61-46A8-A3C0-526B44A8E618}"/>
    <cellStyle name="Header2 7" xfId="16641" xr:uid="{60070EE5-4388-4370-853F-B22AFD88372C}"/>
    <cellStyle name="Header2 8" xfId="16642" xr:uid="{618284C8-4ABA-40A2-A9BC-4BC1C586D3F0}"/>
    <cellStyle name="Header2 9" xfId="16643" xr:uid="{949E18C1-08F5-4DC8-ADA3-2AB53FFB5DAD}"/>
    <cellStyle name="Heading 1" xfId="6920" builtinId="16" customBuiltin="1"/>
    <cellStyle name="Heading 1 2" xfId="461" xr:uid="{00000000-0005-0000-0000-00009E010000}"/>
    <cellStyle name="Heading 1 2 2" xfId="1143" xr:uid="{00000000-0005-0000-0000-00007C000000}"/>
    <cellStyle name="Heading 1 2 2 2" xfId="3169" xr:uid="{00000000-0005-0000-0000-000025050000}"/>
    <cellStyle name="Heading 1 2 2 3" xfId="5943" xr:uid="{00000000-0005-0000-0000-00007C000000}"/>
    <cellStyle name="Heading 1 2 2 4" xfId="16646" xr:uid="{DA282BCD-49F3-4183-93DA-AAEF0E59C45A}"/>
    <cellStyle name="Heading 1 2 2 5" xfId="16645" xr:uid="{5E55AC40-3D91-477F-854B-0FAAB3F0A0A9}"/>
    <cellStyle name="Heading 1 2 3" xfId="1459" xr:uid="{00000000-0005-0000-0000-00009E010000}"/>
    <cellStyle name="Heading 1 2 3 2" xfId="3170" xr:uid="{00000000-0005-0000-0000-000026050000}"/>
    <cellStyle name="Heading 1 2 3 3" xfId="16647" xr:uid="{776F07D3-0C3D-4155-B7A1-572AA011D7F0}"/>
    <cellStyle name="Heading 1 2 4" xfId="1732" xr:uid="{00000000-0005-0000-0000-0000A8000000}"/>
    <cellStyle name="Heading 1 2 4 2" xfId="3171" xr:uid="{00000000-0005-0000-0000-000027050000}"/>
    <cellStyle name="Heading 1 2 4 3" xfId="16648" xr:uid="{75FB8EF0-49E9-44FF-9CC3-103ABCB20380}"/>
    <cellStyle name="Heading 1 2 5" xfId="1023" xr:uid="{00000000-0005-0000-0000-0000A8000000}"/>
    <cellStyle name="Heading 1 2 5 2" xfId="3168" xr:uid="{00000000-0005-0000-0000-000024050000}"/>
    <cellStyle name="Heading 1 2 6" xfId="5957" xr:uid="{00000000-0005-0000-0000-0000A8000000}"/>
    <cellStyle name="Heading 1 2 7" xfId="16649" xr:uid="{49E90A0F-2E41-479B-B65C-5D2245EB5A8B}"/>
    <cellStyle name="Heading 1 2 8" xfId="16644" xr:uid="{103B26FD-BCA3-42AA-8B24-CBB01BD1071A}"/>
    <cellStyle name="Heading 1 2 9" xfId="6771" xr:uid="{66F3E2D7-D718-4DB1-92E3-67DD66CAE340}"/>
    <cellStyle name="Heading 1 3" xfId="462" xr:uid="{00000000-0005-0000-0000-00009F010000}"/>
    <cellStyle name="Heading 1 3 2" xfId="463" xr:uid="{00000000-0005-0000-0000-0000A0010000}"/>
    <cellStyle name="Heading 1 3 2 2" xfId="3173" xr:uid="{00000000-0005-0000-0000-000029050000}"/>
    <cellStyle name="Heading 1 3 2 3" xfId="16651" xr:uid="{2DD3F16F-7B6E-46F2-A6EB-CDE48A4D7E44}"/>
    <cellStyle name="Heading 1 3 3" xfId="3174" xr:uid="{00000000-0005-0000-0000-00002A050000}"/>
    <cellStyle name="Heading 1 3 3 2" xfId="16652" xr:uid="{09B6D23A-5430-4699-9CB3-9BE596BBB38C}"/>
    <cellStyle name="Heading 1 3 4" xfId="3172" xr:uid="{00000000-0005-0000-0000-000028050000}"/>
    <cellStyle name="Heading 1 3 4 2" xfId="16650" xr:uid="{0D077858-F7F0-401C-BD7B-9A383E0A2D42}"/>
    <cellStyle name="Heading 1 3 5" xfId="6772" xr:uid="{B4C1E4A8-A4A9-41C1-841C-5CEE3426F664}"/>
    <cellStyle name="Heading 1 4" xfId="464" xr:uid="{00000000-0005-0000-0000-0000A1010000}"/>
    <cellStyle name="Heading 1 4 2" xfId="3176" xr:uid="{00000000-0005-0000-0000-00002C050000}"/>
    <cellStyle name="Heading 1 4 2 2" xfId="16654" xr:uid="{AE6A0C3B-2E21-42AF-9CDA-AD95FB1120AC}"/>
    <cellStyle name="Heading 1 4 3" xfId="3175" xr:uid="{00000000-0005-0000-0000-00002B050000}"/>
    <cellStyle name="Heading 1 4 4" xfId="16653" xr:uid="{56F10BD7-C80B-40B9-A6C7-1BC7B6AE84CC}"/>
    <cellStyle name="Heading 1 5" xfId="465" xr:uid="{00000000-0005-0000-0000-0000A2010000}"/>
    <cellStyle name="Heading 1 5 2" xfId="16656" xr:uid="{94A20374-AACF-41CC-B019-A5A0DA7F09A4}"/>
    <cellStyle name="Heading 1 5 3" xfId="16655" xr:uid="{7EEE573F-9FDD-4258-A538-C84ECAB8DB3E}"/>
    <cellStyle name="Heading 1 6" xfId="7006" xr:uid="{477B5C4A-1FEA-4507-9B17-96C7EB14536A}"/>
    <cellStyle name="Heading 1 Above" xfId="466" xr:uid="{00000000-0005-0000-0000-0000A3010000}"/>
    <cellStyle name="Heading 1 Above 2" xfId="3177" xr:uid="{00000000-0005-0000-0000-00002D050000}"/>
    <cellStyle name="Heading 1 Above 3" xfId="16657" xr:uid="{140F9F09-C99A-4926-B723-7D27DDDB8FAF}"/>
    <cellStyle name="Heading 1+" xfId="467" xr:uid="{00000000-0005-0000-0000-0000A4010000}"/>
    <cellStyle name="Heading 1+ 2" xfId="3178" xr:uid="{00000000-0005-0000-0000-00002E050000}"/>
    <cellStyle name="Heading 1+ 3" xfId="16658" xr:uid="{6397383F-0A5A-48B2-B036-21C5D3724356}"/>
    <cellStyle name="Heading 2" xfId="6921" builtinId="17" customBuiltin="1"/>
    <cellStyle name="Heading 2 2" xfId="468" xr:uid="{00000000-0005-0000-0000-0000A5010000}"/>
    <cellStyle name="Heading 2 2 2" xfId="1144" xr:uid="{00000000-0005-0000-0000-00007D000000}"/>
    <cellStyle name="Heading 2 2 2 2" xfId="3180" xr:uid="{00000000-0005-0000-0000-000030050000}"/>
    <cellStyle name="Heading 2 2 2 3" xfId="5921" xr:uid="{00000000-0005-0000-0000-00007D000000}"/>
    <cellStyle name="Heading 2 2 2 4" xfId="16661" xr:uid="{5E1B476C-DDBA-4331-90EC-CA600214FE8A}"/>
    <cellStyle name="Heading 2 2 2 5" xfId="16660" xr:uid="{23A2B4F8-B344-4060-8C60-A0E130B0AC18}"/>
    <cellStyle name="Heading 2 2 3" xfId="1460" xr:uid="{00000000-0005-0000-0000-0000A5010000}"/>
    <cellStyle name="Heading 2 2 3 2" xfId="3181" xr:uid="{00000000-0005-0000-0000-000031050000}"/>
    <cellStyle name="Heading 2 2 3 3" xfId="16662" xr:uid="{9E3E6EA9-EB6F-4B53-B0AC-D618CC2CEAD3}"/>
    <cellStyle name="Heading 2 2 4" xfId="1733" xr:uid="{00000000-0005-0000-0000-0000A9000000}"/>
    <cellStyle name="Heading 2 2 4 2" xfId="3182" xr:uid="{00000000-0005-0000-0000-000032050000}"/>
    <cellStyle name="Heading 2 2 4 3" xfId="16663" xr:uid="{E7C7225C-BA75-43EB-9945-2529435023CE}"/>
    <cellStyle name="Heading 2 2 5" xfId="1024" xr:uid="{00000000-0005-0000-0000-0000A9000000}"/>
    <cellStyle name="Heading 2 2 5 2" xfId="3179" xr:uid="{00000000-0005-0000-0000-00002F050000}"/>
    <cellStyle name="Heading 2 2 6" xfId="5956" xr:uid="{00000000-0005-0000-0000-0000A9000000}"/>
    <cellStyle name="Heading 2 2 7" xfId="16664" xr:uid="{38B64BB5-B00B-4890-9DE5-ED70755F4C05}"/>
    <cellStyle name="Heading 2 2 8" xfId="16659" xr:uid="{E84F6C66-2134-435B-A0D3-9B120F00C72E}"/>
    <cellStyle name="Heading 2 2 9" xfId="6773" xr:uid="{3E5F9903-E49F-467C-A0A6-D98ABC7B7324}"/>
    <cellStyle name="Heading 2 3" xfId="469" xr:uid="{00000000-0005-0000-0000-0000A6010000}"/>
    <cellStyle name="Heading 2 3 2" xfId="470" xr:uid="{00000000-0005-0000-0000-0000A7010000}"/>
    <cellStyle name="Heading 2 3 2 2" xfId="3184" xr:uid="{00000000-0005-0000-0000-000034050000}"/>
    <cellStyle name="Heading 2 3 2 3" xfId="16666" xr:uid="{83BC3652-4134-4845-969D-23DBCAB2164E}"/>
    <cellStyle name="Heading 2 3 3" xfId="3185" xr:uid="{00000000-0005-0000-0000-000035050000}"/>
    <cellStyle name="Heading 2 3 3 2" xfId="16667" xr:uid="{55024F95-2177-454B-9E99-5842AC008CEB}"/>
    <cellStyle name="Heading 2 3 4" xfId="3183" xr:uid="{00000000-0005-0000-0000-000033050000}"/>
    <cellStyle name="Heading 2 3 4 2" xfId="16665" xr:uid="{DB9ED179-F083-4D4A-BC35-749E000A5486}"/>
    <cellStyle name="Heading 2 3 5" xfId="6774" xr:uid="{988066D4-B033-4122-B3F8-F721C4A1CC34}"/>
    <cellStyle name="Heading 2 4" xfId="471" xr:uid="{00000000-0005-0000-0000-0000A8010000}"/>
    <cellStyle name="Heading 2 4 2" xfId="3187" xr:uid="{00000000-0005-0000-0000-000037050000}"/>
    <cellStyle name="Heading 2 4 2 2" xfId="16669" xr:uid="{2EA2366C-5AC2-4C00-81A5-B9B5860F6D18}"/>
    <cellStyle name="Heading 2 4 3" xfId="3186" xr:uid="{00000000-0005-0000-0000-000036050000}"/>
    <cellStyle name="Heading 2 4 4" xfId="16668" xr:uid="{BEEAB0F3-1DE3-4B3B-B185-4BC485FDF23B}"/>
    <cellStyle name="Heading 2 5" xfId="472" xr:uid="{00000000-0005-0000-0000-0000A9010000}"/>
    <cellStyle name="Heading 2 5 2" xfId="16671" xr:uid="{CB2E2974-8240-4666-8CE9-D6E04B846768}"/>
    <cellStyle name="Heading 2 5 3" xfId="16670" xr:uid="{F33FEB22-BD3B-47FE-8E9F-44B3BF8EA98C}"/>
    <cellStyle name="Heading 2 6" xfId="7007" xr:uid="{67E4D977-C40F-4678-8D25-DE2F88FE8588}"/>
    <cellStyle name="Heading 2 Below" xfId="473" xr:uid="{00000000-0005-0000-0000-0000AA010000}"/>
    <cellStyle name="Heading 2 Below 2" xfId="3189" xr:uid="{00000000-0005-0000-0000-000039050000}"/>
    <cellStyle name="Heading 2 Below 3" xfId="3188" xr:uid="{00000000-0005-0000-0000-000038050000}"/>
    <cellStyle name="Heading 2 Below 4" xfId="16672" xr:uid="{F328CF47-DDD5-469C-A77F-63E3880E8155}"/>
    <cellStyle name="Heading 2+" xfId="474" xr:uid="{00000000-0005-0000-0000-0000AB010000}"/>
    <cellStyle name="Heading 2+ 2" xfId="3190" xr:uid="{00000000-0005-0000-0000-00003A050000}"/>
    <cellStyle name="Heading 2+ 3" xfId="16673" xr:uid="{9FBC7F11-78B0-4005-A5E9-6DE8A845C329}"/>
    <cellStyle name="Heading 3" xfId="6922" builtinId="18" customBuiltin="1"/>
    <cellStyle name="Heading 3 2" xfId="475" xr:uid="{00000000-0005-0000-0000-0000AC010000}"/>
    <cellStyle name="Heading 3 2 2" xfId="1145" xr:uid="{00000000-0005-0000-0000-00007E000000}"/>
    <cellStyle name="Heading 3 2 2 2" xfId="3193" xr:uid="{00000000-0005-0000-0000-00003D050000}"/>
    <cellStyle name="Heading 3 2 2 3" xfId="3192" xr:uid="{00000000-0005-0000-0000-00003C050000}"/>
    <cellStyle name="Heading 3 2 2 3 2" xfId="16676" xr:uid="{0BED6242-3BEA-47F9-BDB4-AF3830366F07}"/>
    <cellStyle name="Heading 3 2 2 4" xfId="5942" xr:uid="{00000000-0005-0000-0000-00007E000000}"/>
    <cellStyle name="Heading 3 2 2 4 2" xfId="16677" xr:uid="{9518F4F3-1D27-43D4-98D5-34DF4377E9FE}"/>
    <cellStyle name="Heading 3 2 2 5" xfId="16678" xr:uid="{7D087A83-485F-4D5C-B5A4-E00E9F3D67A6}"/>
    <cellStyle name="Heading 3 2 2 5 2" xfId="16679" xr:uid="{A7B4DF1B-5292-4EB5-842A-97E8FFB372CF}"/>
    <cellStyle name="Heading 3 2 2 6" xfId="16675" xr:uid="{84327F30-4AAE-41E8-B102-5439519003C9}"/>
    <cellStyle name="Heading 3 2 3" xfId="1461" xr:uid="{00000000-0005-0000-0000-0000AC010000}"/>
    <cellStyle name="Heading 3 2 3 2" xfId="3194" xr:uid="{00000000-0005-0000-0000-00003E050000}"/>
    <cellStyle name="Heading 3 2 3 3" xfId="16680" xr:uid="{11EBFF7A-5776-4C65-BD72-FD1FB0AB5516}"/>
    <cellStyle name="Heading 3 2 4" xfId="1734" xr:uid="{00000000-0005-0000-0000-0000AA000000}"/>
    <cellStyle name="Heading 3 2 4 2" xfId="3191" xr:uid="{00000000-0005-0000-0000-00003B050000}"/>
    <cellStyle name="Heading 3 2 4 3" xfId="16681" xr:uid="{01790497-9B01-408D-A07F-D67A937B037F}"/>
    <cellStyle name="Heading 3 2 5" xfId="1025" xr:uid="{00000000-0005-0000-0000-0000AA000000}"/>
    <cellStyle name="Heading 3 2 6" xfId="16682" xr:uid="{5383C57F-23DF-40C8-A25F-CDF681C4810B}"/>
    <cellStyle name="Heading 3 2 7" xfId="16683" xr:uid="{335DC55B-1B8E-4EF4-9048-1D1C82874818}"/>
    <cellStyle name="Heading 3 2 8" xfId="16674" xr:uid="{70AAAB46-44C0-49AA-BA98-17541B210A65}"/>
    <cellStyle name="Heading 3 2 9" xfId="6775" xr:uid="{1CD15EF9-A5A2-4CDD-B657-1ED1255B9616}"/>
    <cellStyle name="Heading 3 3" xfId="476" xr:uid="{00000000-0005-0000-0000-0000AD010000}"/>
    <cellStyle name="Heading 3 3 2" xfId="477" xr:uid="{00000000-0005-0000-0000-0000AE010000}"/>
    <cellStyle name="Heading 3 3 2 2" xfId="3196" xr:uid="{00000000-0005-0000-0000-000040050000}"/>
    <cellStyle name="Heading 3 3 2 3" xfId="16685" xr:uid="{48469A99-B1C0-476C-9BCA-2FAB9EB3AC5C}"/>
    <cellStyle name="Heading 3 3 3" xfId="3197" xr:uid="{00000000-0005-0000-0000-000041050000}"/>
    <cellStyle name="Heading 3 3 3 2" xfId="16686" xr:uid="{D61F8CFD-C489-4871-A208-2496631E79AE}"/>
    <cellStyle name="Heading 3 3 4" xfId="3195" xr:uid="{00000000-0005-0000-0000-00003F050000}"/>
    <cellStyle name="Heading 3 3 4 2" xfId="16684" xr:uid="{C186FD29-C7C0-43F9-B2F3-4F813337EAD9}"/>
    <cellStyle name="Heading 3 3 5" xfId="6776" xr:uid="{3341962C-555F-49AD-99E4-57F2CC912E72}"/>
    <cellStyle name="Heading 3 4" xfId="478" xr:uid="{00000000-0005-0000-0000-0000AF010000}"/>
    <cellStyle name="Heading 3 4 2" xfId="3199" xr:uid="{00000000-0005-0000-0000-000043050000}"/>
    <cellStyle name="Heading 3 4 2 2" xfId="16688" xr:uid="{0071E8A3-34CD-4B00-B9CC-563B449AEF7E}"/>
    <cellStyle name="Heading 3 4 3" xfId="3198" xr:uid="{00000000-0005-0000-0000-000042050000}"/>
    <cellStyle name="Heading 3 4 4" xfId="16687" xr:uid="{17B2E98B-CA36-439D-8264-C214422C48EC}"/>
    <cellStyle name="Heading 3 5" xfId="479" xr:uid="{00000000-0005-0000-0000-0000B0010000}"/>
    <cellStyle name="Heading 3 5 2" xfId="16690" xr:uid="{92D08003-6F53-428A-9965-980952BA39C0}"/>
    <cellStyle name="Heading 3 5 3" xfId="16689" xr:uid="{9E93EAA7-6E81-4AA7-84F1-D19E3EC69EF6}"/>
    <cellStyle name="Heading 3 6" xfId="7008" xr:uid="{D52F270D-5B20-4E64-8E86-9F4EFB103033}"/>
    <cellStyle name="Heading 3+" xfId="480" xr:uid="{00000000-0005-0000-0000-0000B1010000}"/>
    <cellStyle name="Heading 3+ 2" xfId="3200" xr:uid="{00000000-0005-0000-0000-000044050000}"/>
    <cellStyle name="Heading 3+ 3" xfId="16691" xr:uid="{EE1E0DBE-0566-4F34-A205-036BB450ABA2}"/>
    <cellStyle name="Heading 4" xfId="6923" builtinId="19" customBuiltin="1"/>
    <cellStyle name="Heading 4 2" xfId="481" xr:uid="{00000000-0005-0000-0000-0000B2010000}"/>
    <cellStyle name="Heading 4 2 2" xfId="1146" xr:uid="{00000000-0005-0000-0000-00007F000000}"/>
    <cellStyle name="Heading 4 2 2 2" xfId="3203" xr:uid="{00000000-0005-0000-0000-000047050000}"/>
    <cellStyle name="Heading 4 2 2 3" xfId="3202" xr:uid="{00000000-0005-0000-0000-000046050000}"/>
    <cellStyle name="Heading 4 2 2 4" xfId="5920" xr:uid="{00000000-0005-0000-0000-00007F000000}"/>
    <cellStyle name="Heading 4 2 2 5" xfId="16694" xr:uid="{CF3133BB-F9F2-4DD6-A032-35383DDFDDC9}"/>
    <cellStyle name="Heading 4 2 2 6" xfId="16693" xr:uid="{91641A81-12BA-4B7A-996F-1C9018DB0EE9}"/>
    <cellStyle name="Heading 4 2 3" xfId="1462" xr:uid="{00000000-0005-0000-0000-0000B2010000}"/>
    <cellStyle name="Heading 4 2 3 2" xfId="3204" xr:uid="{00000000-0005-0000-0000-000048050000}"/>
    <cellStyle name="Heading 4 2 3 3" xfId="16695" xr:uid="{D6DFBAA8-C182-436B-A281-7D4876F1F332}"/>
    <cellStyle name="Heading 4 2 4" xfId="1735" xr:uid="{00000000-0005-0000-0000-0000AB000000}"/>
    <cellStyle name="Heading 4 2 4 2" xfId="3201" xr:uid="{00000000-0005-0000-0000-000045050000}"/>
    <cellStyle name="Heading 4 2 5" xfId="1026" xr:uid="{00000000-0005-0000-0000-0000AB000000}"/>
    <cellStyle name="Heading 4 2 6" xfId="16696" xr:uid="{47A39B6C-E1B0-4E88-A65C-A1564EC09D3F}"/>
    <cellStyle name="Heading 4 2 7" xfId="16692" xr:uid="{BFA94997-76F3-471F-8F5C-92897D4D7075}"/>
    <cellStyle name="Heading 4 2 8" xfId="6777" xr:uid="{E5D6DD72-2835-41EE-A782-E66CB0E25FB2}"/>
    <cellStyle name="Heading 4 3" xfId="482" xr:uid="{00000000-0005-0000-0000-0000B3010000}"/>
    <cellStyle name="Heading 4 3 2" xfId="483" xr:uid="{00000000-0005-0000-0000-0000B4010000}"/>
    <cellStyle name="Heading 4 3 2 2" xfId="3206" xr:uid="{00000000-0005-0000-0000-00004A050000}"/>
    <cellStyle name="Heading 4 3 2 3" xfId="16698" xr:uid="{D89D4E83-9228-4DBC-9C1D-CE804C70A70A}"/>
    <cellStyle name="Heading 4 3 3" xfId="3207" xr:uid="{00000000-0005-0000-0000-00004B050000}"/>
    <cellStyle name="Heading 4 3 3 2" xfId="16699" xr:uid="{094F52F6-F161-4013-A1B7-79CBF2420E8A}"/>
    <cellStyle name="Heading 4 3 4" xfId="3205" xr:uid="{00000000-0005-0000-0000-000049050000}"/>
    <cellStyle name="Heading 4 3 4 2" xfId="16697" xr:uid="{DB8DE069-7529-4B99-A5D3-FE592B993596}"/>
    <cellStyle name="Heading 4 3 5" xfId="6778" xr:uid="{40EFAB9E-CFC8-4A22-B3E4-E1C4A5AB1721}"/>
    <cellStyle name="Heading 4 4" xfId="484" xr:uid="{00000000-0005-0000-0000-0000B5010000}"/>
    <cellStyle name="Heading 4 4 2" xfId="3209" xr:uid="{00000000-0005-0000-0000-00004D050000}"/>
    <cellStyle name="Heading 4 4 2 2" xfId="16701" xr:uid="{4DBF4D3F-52F7-4A1B-8FA9-240D47D5F929}"/>
    <cellStyle name="Heading 4 4 3" xfId="3208" xr:uid="{00000000-0005-0000-0000-00004C050000}"/>
    <cellStyle name="Heading 4 4 4" xfId="16700" xr:uid="{EC4670B2-2E3D-454F-8115-EC0B0A626EA0}"/>
    <cellStyle name="Heading 4 5" xfId="485" xr:uid="{00000000-0005-0000-0000-0000B6010000}"/>
    <cellStyle name="Heading 4 5 2" xfId="16703" xr:uid="{CC7E35A3-50ED-4B55-B3CB-2D3810702741}"/>
    <cellStyle name="Heading 4 5 3" xfId="16702" xr:uid="{90D1D230-0579-4EE5-8130-77C8C45C2F7F}"/>
    <cellStyle name="Heading 4 6" xfId="7009" xr:uid="{BF9E3148-48D7-40C8-8444-46CB5DEC1BE0}"/>
    <cellStyle name="heading info" xfId="16704" xr:uid="{53BAE64D-49CC-44CA-9E71-5CB1089F9416}"/>
    <cellStyle name="heading info 2" xfId="16705" xr:uid="{AFDE1B7B-26BA-4442-BB86-81C51FE7B630}"/>
    <cellStyle name="HEADING1" xfId="35" xr:uid="{00000000-0005-0000-0000-0000B7010000}"/>
    <cellStyle name="HEADING1 2" xfId="3210" xr:uid="{00000000-0005-0000-0000-00004F050000}"/>
    <cellStyle name="Heading1 2 2" xfId="16706" xr:uid="{B8526CEB-E909-4699-A261-B3C8C05EC84E}"/>
    <cellStyle name="Heading1 3" xfId="3211" xr:uid="{00000000-0005-0000-0000-000050050000}"/>
    <cellStyle name="HEADING1 3 2" xfId="16707" xr:uid="{206CBFE6-7BFB-4252-A80A-BC59A4A24676}"/>
    <cellStyle name="Heading1 4" xfId="3212" xr:uid="{00000000-0005-0000-0000-000051050000}"/>
    <cellStyle name="HEADING1 4 2" xfId="16708" xr:uid="{F4961D7D-AE3A-4E86-A568-46859C267542}"/>
    <cellStyle name="Heading1 5" xfId="3213" xr:uid="{00000000-0005-0000-0000-000052050000}"/>
    <cellStyle name="HEADING1 5 2" xfId="16709" xr:uid="{6DC429B5-F1BE-4066-9B8E-08F1432A542A}"/>
    <cellStyle name="HEADING1 6" xfId="16710" xr:uid="{08B0B28E-BBA4-49DB-8A42-217575F64EB7}"/>
    <cellStyle name="HEADING2" xfId="36" xr:uid="{00000000-0005-0000-0000-0000B8010000}"/>
    <cellStyle name="HEADING2 2" xfId="486" xr:uid="{00000000-0005-0000-0000-0000B9010000}"/>
    <cellStyle name="HEADING2 2 2" xfId="3215" xr:uid="{00000000-0005-0000-0000-000055050000}"/>
    <cellStyle name="HEADING2 2 2 2" xfId="16711" xr:uid="{E80DC099-85FB-466A-AB6B-582312E32ACF}"/>
    <cellStyle name="HEADING2 3" xfId="1947" xr:uid="{00000000-0005-0000-0000-00008D000000}"/>
    <cellStyle name="HEADING2 3 10" xfId="5544" xr:uid="{00000000-0005-0000-0000-000070050000}"/>
    <cellStyle name="HEADING2 3 11" xfId="16712" xr:uid="{7D3688C8-567E-4C81-94C7-064D18ED77CA}"/>
    <cellStyle name="Heading2 3 2" xfId="3217" xr:uid="{00000000-0005-0000-0000-000057050000}"/>
    <cellStyle name="HEADING2 3 3" xfId="3216" xr:uid="{00000000-0005-0000-0000-000056050000}"/>
    <cellStyle name="HEADING2 3 3 2" xfId="6354" xr:uid="{00000000-0005-0000-0000-000056050000}"/>
    <cellStyle name="HEADING2 3 3 3" xfId="6090" xr:uid="{00000000-0005-0000-0000-00008B000000}"/>
    <cellStyle name="HEADING2 3 4" xfId="6199" xr:uid="{00000000-0005-0000-0000-00008D000000}"/>
    <cellStyle name="HEADING2 3 5" xfId="6600" xr:uid="{00000000-0005-0000-0000-00008D000000}"/>
    <cellStyle name="HEADING2 3 6" xfId="5548" xr:uid="{00000000-0005-0000-0000-000070050000}"/>
    <cellStyle name="HEADING2 3 7" xfId="6628" xr:uid="{00000000-0005-0000-0000-000070050000}"/>
    <cellStyle name="HEADING2 3 8" xfId="5472" xr:uid="{00000000-0005-0000-0000-000070050000}"/>
    <cellStyle name="HEADING2 3 9" xfId="5736" xr:uid="{00000000-0005-0000-0000-000070050000}"/>
    <cellStyle name="Heading2 4" xfId="3218" xr:uid="{00000000-0005-0000-0000-000058050000}"/>
    <cellStyle name="Heading2 5" xfId="3219" xr:uid="{00000000-0005-0000-0000-000059050000}"/>
    <cellStyle name="HEADING2_DT_GMMB" xfId="487" xr:uid="{00000000-0005-0000-0000-0000BA010000}"/>
    <cellStyle name="heading3" xfId="16713" xr:uid="{57F0F4A2-1686-4F66-97A9-C16A34F60C74}"/>
    <cellStyle name="HEADINGS" xfId="3220" xr:uid="{00000000-0005-0000-0000-00005B050000}"/>
    <cellStyle name="Headings 10" xfId="16715" xr:uid="{5C287FBB-8244-4AA7-A118-925E1480D9D1}"/>
    <cellStyle name="Headings 11" xfId="16716" xr:uid="{7115CAB1-206A-4946-ABD0-CAE335885C89}"/>
    <cellStyle name="Headings 12" xfId="16717" xr:uid="{DF1CC1DE-134D-46AC-BFF5-A53802494699}"/>
    <cellStyle name="Headings 13" xfId="16718" xr:uid="{9BA3BD01-B3C7-4E4A-A6FB-6DFE59DAB877}"/>
    <cellStyle name="Headings 14" xfId="16714" xr:uid="{64A4825B-765B-4207-97BE-8C4902F848A6}"/>
    <cellStyle name="Headings 2" xfId="16719" xr:uid="{DE82A8FF-317B-43EB-B1B0-E3F9C52C70CA}"/>
    <cellStyle name="Headings 2 10" xfId="16720" xr:uid="{340556E1-DC62-4CC8-AA76-97AD87E6544D}"/>
    <cellStyle name="Headings 2 11" xfId="16721" xr:uid="{50E3D8BD-FEEB-48B1-9AF1-6C6E1D550021}"/>
    <cellStyle name="Headings 2 12" xfId="16722" xr:uid="{C5372235-5712-41C4-B94E-85721A3A88B4}"/>
    <cellStyle name="Headings 2 2" xfId="16723" xr:uid="{524E4E3F-13D1-46EA-BB72-7B801E389D7C}"/>
    <cellStyle name="Headings 2 2 10" xfId="16724" xr:uid="{BED06DAF-E468-4974-9AEB-DB787F701079}"/>
    <cellStyle name="Headings 2 2 11" xfId="16725" xr:uid="{A8FF04C0-ED75-47D5-979B-EFDF982385FA}"/>
    <cellStyle name="Headings 2 2 12" xfId="16726" xr:uid="{0E39F765-AA51-4728-9E10-950A83E6CE85}"/>
    <cellStyle name="Headings 2 2 13" xfId="16727" xr:uid="{269BC193-0A08-425F-AEBF-6FFE1AAD6D75}"/>
    <cellStyle name="Headings 2 2 14" xfId="16728" xr:uid="{98BA11A6-22C3-4022-B18B-BC66AA51AA54}"/>
    <cellStyle name="Headings 2 2 15" xfId="16729" xr:uid="{A87DFBAE-FDC8-48C0-9C88-4372791E5A7E}"/>
    <cellStyle name="Headings 2 2 16" xfId="16730" xr:uid="{16429692-471B-4FB4-A5D4-7253B195725A}"/>
    <cellStyle name="Headings 2 2 17" xfId="16731" xr:uid="{8A287E93-52B4-43BB-A699-350EF647F7C8}"/>
    <cellStyle name="Headings 2 2 18" xfId="16732" xr:uid="{22D91C80-7EED-49B2-B60D-F51A6D8BA3AD}"/>
    <cellStyle name="Headings 2 2 19" xfId="16733" xr:uid="{9051CC7C-69C6-4039-B6EE-B390C934C446}"/>
    <cellStyle name="Headings 2 2 2" xfId="16734" xr:uid="{A7492BC8-9CB3-45C1-9F49-8D79EFB3FCA5}"/>
    <cellStyle name="Headings 2 2 20" xfId="16735" xr:uid="{84918D48-6E0D-495B-BD75-7F0952F4B713}"/>
    <cellStyle name="Headings 2 2 21" xfId="16736" xr:uid="{0A5E69EE-0DEC-4DEC-8274-49A46190490A}"/>
    <cellStyle name="Headings 2 2 22" xfId="16737" xr:uid="{3D27F535-0D90-47CB-98B3-B67990F3BCB8}"/>
    <cellStyle name="Headings 2 2 23" xfId="16738" xr:uid="{CEFBF938-BE18-47ED-8EA0-EB75E88C47EE}"/>
    <cellStyle name="Headings 2 2 24" xfId="16739" xr:uid="{B8DAB988-9465-435F-88AF-7FB5FBF4B6FA}"/>
    <cellStyle name="Headings 2 2 25" xfId="16740" xr:uid="{694EED3C-2D04-4811-8386-004DAABBBC09}"/>
    <cellStyle name="Headings 2 2 26" xfId="16741" xr:uid="{4E9207FE-7F86-4892-89A0-DF0F14E2F1B7}"/>
    <cellStyle name="Headings 2 2 27" xfId="16742" xr:uid="{75274814-D33C-4419-A944-B5C4843F6416}"/>
    <cellStyle name="Headings 2 2 28" xfId="16743" xr:uid="{9377840F-27C6-45D2-AE5E-7A10BA2B1BA1}"/>
    <cellStyle name="Headings 2 2 29" xfId="16744" xr:uid="{0B23C6B6-A2CB-420E-96BB-14DE864F87D2}"/>
    <cellStyle name="Headings 2 2 3" xfId="16745" xr:uid="{276DF1E5-3D3F-43B2-B305-5A124C4C1609}"/>
    <cellStyle name="Headings 2 2 4" xfId="16746" xr:uid="{C6DE077F-247C-48DC-9AC1-D74A77256C86}"/>
    <cellStyle name="Headings 2 2 5" xfId="16747" xr:uid="{E660E336-3618-4F04-A326-516BFD8392BF}"/>
    <cellStyle name="Headings 2 2 6" xfId="16748" xr:uid="{3D800BF5-95CE-42B6-8C89-E4C18675A9B9}"/>
    <cellStyle name="Headings 2 2 7" xfId="16749" xr:uid="{82C69713-E168-4913-8900-9C89FEE1AAFE}"/>
    <cellStyle name="Headings 2 2 8" xfId="16750" xr:uid="{EB8987A8-FF76-48D4-A08D-13CA7548B472}"/>
    <cellStyle name="Headings 2 2 9" xfId="16751" xr:uid="{CA5C1C66-2390-43C2-BD76-C47B6610F968}"/>
    <cellStyle name="Headings 2 3" xfId="16752" xr:uid="{865458E8-C673-424F-B12A-747CF1F3A43A}"/>
    <cellStyle name="Headings 2 4" xfId="16753" xr:uid="{906E1954-8CA0-451B-8D72-41C110EF0D4A}"/>
    <cellStyle name="Headings 2 5" xfId="16754" xr:uid="{6ADEB44C-C526-419B-813C-5B07CDBC55A6}"/>
    <cellStyle name="Headings 2 6" xfId="16755" xr:uid="{4141DFDB-B59C-45D0-BD19-546F67F12DC8}"/>
    <cellStyle name="Headings 2 7" xfId="16756" xr:uid="{2709EDFC-7EAF-46B4-BB0A-909F64C884AA}"/>
    <cellStyle name="Headings 2 8" xfId="16757" xr:uid="{AB332586-510B-400E-9C85-89EB7AA11A32}"/>
    <cellStyle name="Headings 2 9" xfId="16758" xr:uid="{EFC43AE6-1393-4BB1-B0B7-B686CE88AFE9}"/>
    <cellStyle name="Headings 3" xfId="16759" xr:uid="{4B1126CB-FABA-4F9A-A920-806BFBC3F127}"/>
    <cellStyle name="Headings 3 10" xfId="16760" xr:uid="{41D60461-A11C-42DA-9CB9-8D878DF5752A}"/>
    <cellStyle name="Headings 3 11" xfId="16761" xr:uid="{40976078-9AF8-4A5E-8A53-A9EBFF509B1B}"/>
    <cellStyle name="Headings 3 12" xfId="16762" xr:uid="{1E7C2254-1587-4AA0-83E1-44A22219996D}"/>
    <cellStyle name="Headings 3 13" xfId="16763" xr:uid="{DE9D3B35-E236-4A00-B3C8-B6DE0376FE50}"/>
    <cellStyle name="Headings 3 14" xfId="16764" xr:uid="{DD1D041E-B068-45AE-972F-34A0F498EB9F}"/>
    <cellStyle name="Headings 3 15" xfId="16765" xr:uid="{E52F359D-6F71-4D9C-B74C-ECDE06D0C304}"/>
    <cellStyle name="Headings 3 16" xfId="16766" xr:uid="{BF8E1A43-CAB5-487F-8F7F-7A7768F5A0F9}"/>
    <cellStyle name="Headings 3 17" xfId="16767" xr:uid="{2EFB6164-6D05-4C8C-96FE-5B881D9E40F4}"/>
    <cellStyle name="Headings 3 18" xfId="16768" xr:uid="{2A64E16B-6B6A-4EA4-9658-453724D5CDCB}"/>
    <cellStyle name="Headings 3 19" xfId="16769" xr:uid="{22DDDEDF-B92F-43B8-96DC-EAB18BA45A60}"/>
    <cellStyle name="Headings 3 2" xfId="16770" xr:uid="{C4B6DEA8-D100-4A9A-B214-1D0D736ECB2A}"/>
    <cellStyle name="Headings 3 20" xfId="16771" xr:uid="{E589396B-14CF-40A1-BDCF-5942B58222F2}"/>
    <cellStyle name="Headings 3 21" xfId="16772" xr:uid="{946249D7-92DD-436D-8819-E3B7B25A0A6A}"/>
    <cellStyle name="Headings 3 22" xfId="16773" xr:uid="{5A6251A2-D0A3-4369-AC0F-5C8D28FE5447}"/>
    <cellStyle name="Headings 3 23" xfId="16774" xr:uid="{590112C3-3C40-412A-A440-60D1316C8555}"/>
    <cellStyle name="Headings 3 24" xfId="16775" xr:uid="{20E81365-DBE8-427E-805B-C704A8B6F89E}"/>
    <cellStyle name="Headings 3 25" xfId="16776" xr:uid="{9ECE6709-C133-4876-9E3B-6486F5808262}"/>
    <cellStyle name="Headings 3 26" xfId="16777" xr:uid="{73FB17A0-1F62-4989-9C89-5A2FA854ACEF}"/>
    <cellStyle name="Headings 3 27" xfId="16778" xr:uid="{B2B0EEE8-06FE-4D98-847B-9ACC6E27D0AB}"/>
    <cellStyle name="Headings 3 28" xfId="16779" xr:uid="{DDA47DA6-AD2D-4CAF-857A-3B1EE2463CF6}"/>
    <cellStyle name="Headings 3 29" xfId="16780" xr:uid="{6446E94F-6C09-45C9-948D-A032C61FF545}"/>
    <cellStyle name="Headings 3 3" xfId="16781" xr:uid="{C148AF23-01CC-4C62-BD34-CF86668711F0}"/>
    <cellStyle name="Headings 3 4" xfId="16782" xr:uid="{D0A8CC97-5CB3-4420-A5CA-90DF78247DD6}"/>
    <cellStyle name="Headings 3 5" xfId="16783" xr:uid="{167ABB1B-7AA7-49A0-8191-5BE340E4F28C}"/>
    <cellStyle name="Headings 3 6" xfId="16784" xr:uid="{B9234167-D753-43D5-90EC-CE5302D776E5}"/>
    <cellStyle name="Headings 3 7" xfId="16785" xr:uid="{F644A0BE-F1BD-4D99-9EDD-A3913981A931}"/>
    <cellStyle name="Headings 3 8" xfId="16786" xr:uid="{788D2B10-D483-4130-946A-0D0957158DEF}"/>
    <cellStyle name="Headings 3 9" xfId="16787" xr:uid="{63357652-213E-4F9B-8421-D2487480F475}"/>
    <cellStyle name="Headings 4" xfId="16788" xr:uid="{5D1AABB8-5ACC-42BA-8E1D-E633FA0F2CA8}"/>
    <cellStyle name="Headings 5" xfId="16789" xr:uid="{3E531442-3E43-481E-A38C-D22CAC1667C9}"/>
    <cellStyle name="Headings 6" xfId="16790" xr:uid="{62B2ADDA-C99A-4BE6-AF67-E3288132F547}"/>
    <cellStyle name="Headings 7" xfId="16791" xr:uid="{EFE66D3E-2FB0-4670-86B5-487D5F7861F7}"/>
    <cellStyle name="Headings 8" xfId="16792" xr:uid="{B5D93A6D-C476-408D-BE76-541BBF78555F}"/>
    <cellStyle name="Headings 9" xfId="16793" xr:uid="{170FA00F-5C5A-4192-96C0-BD7C4D31F303}"/>
    <cellStyle name="HEADINGSTOP" xfId="3221" xr:uid="{00000000-0005-0000-0000-00005C050000}"/>
    <cellStyle name="HEADINGTEXT" xfId="488" xr:uid="{00000000-0005-0000-0000-0000BB010000}"/>
    <cellStyle name="HEADINGTEXT 2" xfId="3222" xr:uid="{00000000-0005-0000-0000-00005E050000}"/>
    <cellStyle name="HEADINGTEXT 3" xfId="16794" xr:uid="{3CCB549A-27B3-4519-9E1A-77C2A30640FF}"/>
    <cellStyle name="hell" xfId="16795" xr:uid="{569DFAC3-CDF9-43C0-B4D8-D985B1E41EF8}"/>
    <cellStyle name="Hidden" xfId="489" xr:uid="{00000000-0005-0000-0000-0000BC010000}"/>
    <cellStyle name="Hidden 2" xfId="3223" xr:uid="{00000000-0005-0000-0000-000060050000}"/>
    <cellStyle name="Hidden 2 2" xfId="16797" xr:uid="{F16E9370-1C74-436C-96D0-288883A47AC5}"/>
    <cellStyle name="Hidden 3" xfId="16796" xr:uid="{695CEA97-6F56-4AAA-B529-72E86C243DBB}"/>
    <cellStyle name="Highlight" xfId="3224" xr:uid="{00000000-0005-0000-0000-000061050000}"/>
    <cellStyle name="Highlight 2" xfId="16799" xr:uid="{7C13F407-A942-40F0-8740-7799502E3C66}"/>
    <cellStyle name="Highlight 2 10" xfId="16800" xr:uid="{FDEFA99D-7DA1-499F-BE82-74787BC9CA71}"/>
    <cellStyle name="Highlight 2 11" xfId="16801" xr:uid="{E1F56DA4-04CB-4394-AD83-CBAA7C4F3789}"/>
    <cellStyle name="Highlight 2 12" xfId="16802" xr:uid="{2460ECCB-6DF5-4D0E-B767-8C7E145D51EF}"/>
    <cellStyle name="Highlight 2 13" xfId="16803" xr:uid="{2C1B4F15-AEFD-49E2-91DB-5DD90FA39E4C}"/>
    <cellStyle name="Highlight 2 14" xfId="16804" xr:uid="{F814B5AE-3614-4058-A85B-A3DD7340CF93}"/>
    <cellStyle name="Highlight 2 15" xfId="16805" xr:uid="{124D9CF1-5A58-4A19-B493-61AE9EEBAEF2}"/>
    <cellStyle name="Highlight 2 16" xfId="16806" xr:uid="{E6FD157A-DA57-4BD7-AAAD-222E4BE5D8BD}"/>
    <cellStyle name="Highlight 2 17" xfId="16807" xr:uid="{E93FFA09-581C-42F3-A18B-61D518110A25}"/>
    <cellStyle name="Highlight 2 18" xfId="16808" xr:uid="{D8DE9B9B-04C0-4460-AC66-19BC32529F75}"/>
    <cellStyle name="Highlight 2 19" xfId="16809" xr:uid="{09BD83F4-8E46-42EF-8C81-DECB229E6269}"/>
    <cellStyle name="Highlight 2 2" xfId="16810" xr:uid="{C5A80932-9A15-4EAD-A38C-2385BAF93685}"/>
    <cellStyle name="Highlight 2 20" xfId="16811" xr:uid="{6B4CF0EA-4800-4B88-A19D-9A7557E59C52}"/>
    <cellStyle name="Highlight 2 21" xfId="16812" xr:uid="{0E889A5F-7F1C-454E-AFC7-20D036456DC2}"/>
    <cellStyle name="Highlight 2 22" xfId="16813" xr:uid="{3B96A0AB-F319-4919-A0C6-7572249B4DD8}"/>
    <cellStyle name="Highlight 2 23" xfId="16814" xr:uid="{D5A87097-29A6-4704-8AB3-AAC33AEF7268}"/>
    <cellStyle name="Highlight 2 24" xfId="16815" xr:uid="{9A18EBF3-2064-47D9-ADE3-8AFBAC6B88D4}"/>
    <cellStyle name="Highlight 2 25" xfId="16816" xr:uid="{659C040B-F0C2-4617-B73F-1D643CBA92D9}"/>
    <cellStyle name="Highlight 2 26" xfId="16817" xr:uid="{20572C92-8C48-4DD4-BD63-873884FD2E21}"/>
    <cellStyle name="Highlight 2 27" xfId="16818" xr:uid="{18794B13-5D28-49F5-B1EE-1888BD929547}"/>
    <cellStyle name="Highlight 2 28" xfId="16819" xr:uid="{64726319-E946-42C8-81E7-ED4664864C8E}"/>
    <cellStyle name="Highlight 2 3" xfId="16820" xr:uid="{638E5794-B481-440F-ABA6-779C9E644C7E}"/>
    <cellStyle name="Highlight 2 4" xfId="16821" xr:uid="{AA8A6603-5639-4791-83BD-58DFD119C73F}"/>
    <cellStyle name="Highlight 2 5" xfId="16822" xr:uid="{AC8AB57C-CDBB-466C-A4E2-AF84F2100D62}"/>
    <cellStyle name="Highlight 2 6" xfId="16823" xr:uid="{BD4DCD09-F4BB-4197-B8F4-978C9BADB6E6}"/>
    <cellStyle name="Highlight 2 7" xfId="16824" xr:uid="{7BEDA49B-42E6-4E3B-92E9-5BE6A8DFA6A1}"/>
    <cellStyle name="Highlight 2 8" xfId="16825" xr:uid="{F7E2D326-43EA-4EFA-8224-0AA474329472}"/>
    <cellStyle name="Highlight 2 9" xfId="16826" xr:uid="{B146D870-F366-4EA8-9B30-F4F2290F6DAF}"/>
    <cellStyle name="Highlight 3" xfId="16827" xr:uid="{0BFFEEA4-5121-40D0-8B41-5968FDBECE42}"/>
    <cellStyle name="Highlight 4" xfId="16828" xr:uid="{B15BB471-3402-461A-A0A3-A1DEA79AF3D1}"/>
    <cellStyle name="Highlight 5" xfId="16829" xr:uid="{E7F7B91F-05B7-4CEA-92C6-2611FAE8180B}"/>
    <cellStyle name="Highlight 6" xfId="16830" xr:uid="{61396BC9-83F4-4960-8E4F-21480F3DEAEA}"/>
    <cellStyle name="Highlight 7" xfId="16831" xr:uid="{22181173-AC57-4DEC-9B41-AC4D5326C465}"/>
    <cellStyle name="Highlight 8" xfId="16832" xr:uid="{0199561C-F4FF-49E9-AEB0-4C4579949709}"/>
    <cellStyle name="Highlight 9" xfId="16798" xr:uid="{4EE7CCE7-777F-412A-A170-8ABF12D2256B}"/>
    <cellStyle name="Hyperlink 2" xfId="3225" xr:uid="{00000000-0005-0000-0000-000062050000}"/>
    <cellStyle name="Hyperlink 2 2" xfId="16834" xr:uid="{12CA1C66-6F4E-482B-84B8-EA07FCA27B45}"/>
    <cellStyle name="Hyperlink 2 3" xfId="16833" xr:uid="{F3EC34E6-6349-4E4A-A37B-EC5761234774}"/>
    <cellStyle name="Hyperlink 2 4" xfId="6968" xr:uid="{82503F50-B454-470F-925C-DB53202B35C6}"/>
    <cellStyle name="Hyperlink 3" xfId="16835" xr:uid="{11F39F66-B4FE-4033-BCB3-C3CCF4E72695}"/>
    <cellStyle name="Hyperlink 4" xfId="16836" xr:uid="{63E2F715-6329-4029-91EF-81E42CA50371}"/>
    <cellStyle name="Hyperlink 5" xfId="32045" xr:uid="{1B60ED9F-8BB3-4BEA-8A3D-EB620A55BE24}"/>
    <cellStyle name="Î¡Ýá [0]_95" xfId="3226" xr:uid="{00000000-0005-0000-0000-000063050000}"/>
    <cellStyle name="Î¡Ýá_95" xfId="3227" xr:uid="{00000000-0005-0000-0000-000064050000}"/>
    <cellStyle name="Input" xfId="6907" builtinId="20" customBuiltin="1"/>
    <cellStyle name="Input [yellow]" xfId="8" xr:uid="{00000000-0005-0000-0000-0000BD010000}"/>
    <cellStyle name="Input [yellow] 10" xfId="16837" xr:uid="{B783EB11-6DAE-416C-8C05-C9B70EAF58BD}"/>
    <cellStyle name="Input [yellow] 11" xfId="16838" xr:uid="{A16E720E-1F27-4729-AEF5-684B41CF3716}"/>
    <cellStyle name="Input [yellow] 12" xfId="16839" xr:uid="{48C844C0-F8D6-4872-82B4-365EBF1ACC1A}"/>
    <cellStyle name="Input [yellow] 13" xfId="16840" xr:uid="{0E801107-E650-4953-9E8A-AAFFC4121D13}"/>
    <cellStyle name="Input [yellow] 2" xfId="3228" xr:uid="{00000000-0005-0000-0000-000066050000}"/>
    <cellStyle name="Input [yellow] 2 10" xfId="3229" xr:uid="{00000000-0005-0000-0000-000067050000}"/>
    <cellStyle name="Input [yellow] 2 10 2" xfId="3230" xr:uid="{00000000-0005-0000-0000-000068050000}"/>
    <cellStyle name="Input [yellow] 2 10 2 2" xfId="16842" xr:uid="{C2F3F129-CDD4-4731-9C27-52D632905E55}"/>
    <cellStyle name="Input [yellow] 2 10 3" xfId="16843" xr:uid="{D6169CF0-B171-4164-A247-20F4FA7F03B6}"/>
    <cellStyle name="Input [yellow] 2 11" xfId="3231" xr:uid="{00000000-0005-0000-0000-000069050000}"/>
    <cellStyle name="Input [yellow] 2 11 2" xfId="3232" xr:uid="{00000000-0005-0000-0000-00006A050000}"/>
    <cellStyle name="Input [yellow] 2 11 2 2" xfId="16844" xr:uid="{23A31235-5898-4233-BDFD-E3ABD6FFE1F1}"/>
    <cellStyle name="Input [yellow] 2 11 3" xfId="16845" xr:uid="{4207F4FB-44A6-497A-9503-6AB248006D74}"/>
    <cellStyle name="Input [yellow] 2 12" xfId="3233" xr:uid="{00000000-0005-0000-0000-00006B050000}"/>
    <cellStyle name="Input [yellow] 2 12 2" xfId="3234" xr:uid="{00000000-0005-0000-0000-00006C050000}"/>
    <cellStyle name="Input [yellow] 2 12 2 2" xfId="16846" xr:uid="{8E6914D9-A3FA-4396-BE73-E9D71FB157F8}"/>
    <cellStyle name="Input [yellow] 2 12 3" xfId="16847" xr:uid="{05D88DB2-7A27-49C4-B275-B75B635D2D21}"/>
    <cellStyle name="Input [yellow] 2 13" xfId="3235" xr:uid="{00000000-0005-0000-0000-00006D050000}"/>
    <cellStyle name="Input [yellow] 2 13 2" xfId="16848" xr:uid="{706CCA8B-793F-486F-8C8B-4FC9D5626EA5}"/>
    <cellStyle name="Input [yellow] 2 14" xfId="16849" xr:uid="{868459F6-5D19-45CE-86DB-186E531E5F6D}"/>
    <cellStyle name="Input [yellow] 2 15" xfId="16841" xr:uid="{EFCA29E2-9D44-4837-AE3F-08B82EA1E214}"/>
    <cellStyle name="Input [yellow] 2 2" xfId="3236" xr:uid="{00000000-0005-0000-0000-00006E050000}"/>
    <cellStyle name="Input [yellow] 2 2 10" xfId="16851" xr:uid="{0FEDB7A0-ECE0-4C7C-805E-898313E5C18C}"/>
    <cellStyle name="Input [yellow] 2 2 11" xfId="16852" xr:uid="{87AE1626-1D78-4293-BA9D-BF55467BC32E}"/>
    <cellStyle name="Input [yellow] 2 2 12" xfId="16853" xr:uid="{ED361A39-3B57-4422-9A7B-E77AA4B6CD32}"/>
    <cellStyle name="Input [yellow] 2 2 13" xfId="16854" xr:uid="{EF8ADED8-66E8-4F8F-BF22-E13AD034FBF0}"/>
    <cellStyle name="Input [yellow] 2 2 14" xfId="16855" xr:uid="{37B4F976-A500-4683-8511-6FC0F448017E}"/>
    <cellStyle name="Input [yellow] 2 2 15" xfId="16856" xr:uid="{5C28647D-10D2-4BB0-A789-1AEACF13E890}"/>
    <cellStyle name="Input [yellow] 2 2 16" xfId="16857" xr:uid="{9358564E-1D12-41F2-AC7B-8C9F4270BEC5}"/>
    <cellStyle name="Input [yellow] 2 2 17" xfId="16858" xr:uid="{67840B68-9197-4FF3-8F20-009089E1404A}"/>
    <cellStyle name="Input [yellow] 2 2 18" xfId="16859" xr:uid="{342F822E-B89F-445D-9416-2F5E61EC2084}"/>
    <cellStyle name="Input [yellow] 2 2 19" xfId="16860" xr:uid="{4B45ABF9-B8EE-4A65-AEE3-D53432A0E05B}"/>
    <cellStyle name="Input [yellow] 2 2 2" xfId="3237" xr:uid="{00000000-0005-0000-0000-00006F050000}"/>
    <cellStyle name="Input [yellow] 2 2 2 2" xfId="3238" xr:uid="{00000000-0005-0000-0000-000070050000}"/>
    <cellStyle name="Input [yellow] 2 2 2 2 2" xfId="16862" xr:uid="{1BAC79C0-4039-43A8-921C-0B1931DB04E0}"/>
    <cellStyle name="Input [yellow] 2 2 2 3" xfId="16863" xr:uid="{4B872390-9E2C-40B4-8CAB-6655E78A390F}"/>
    <cellStyle name="Input [yellow] 2 2 2 4" xfId="16861" xr:uid="{AE637D87-0B50-4DBB-B4AD-CC5BEF7C40FC}"/>
    <cellStyle name="Input [yellow] 2 2 20" xfId="16864" xr:uid="{12F98F4C-4FB8-4811-B8BA-B5A06E4CEA43}"/>
    <cellStyle name="Input [yellow] 2 2 21" xfId="16865" xr:uid="{8A294843-91AB-4DC6-9153-6966C47A3EE9}"/>
    <cellStyle name="Input [yellow] 2 2 22" xfId="16866" xr:uid="{7A653D82-892E-4013-933D-1160B70080A3}"/>
    <cellStyle name="Input [yellow] 2 2 23" xfId="16867" xr:uid="{D5789C26-B7DF-44EF-AB2D-FDBB1BC0F2FA}"/>
    <cellStyle name="Input [yellow] 2 2 24" xfId="16868" xr:uid="{E0CA7DF8-A104-401E-98E5-ECD970213B1C}"/>
    <cellStyle name="Input [yellow] 2 2 25" xfId="16869" xr:uid="{E840065A-349B-49FD-B7E7-4EB46D1CE147}"/>
    <cellStyle name="Input [yellow] 2 2 26" xfId="16870" xr:uid="{509CB118-21D4-4EA0-8B27-BC4E3544A473}"/>
    <cellStyle name="Input [yellow] 2 2 27" xfId="16871" xr:uid="{D3F534F0-7F9D-4FB6-923E-9C69CFE2B3E1}"/>
    <cellStyle name="Input [yellow] 2 2 28" xfId="16872" xr:uid="{9D52D1D7-E11E-43CC-A867-AF028B1BC657}"/>
    <cellStyle name="Input [yellow] 2 2 29" xfId="16850" xr:uid="{0489CC31-62A5-4789-87D2-AAD1C6A8B59B}"/>
    <cellStyle name="Input [yellow] 2 2 3" xfId="3239" xr:uid="{00000000-0005-0000-0000-000071050000}"/>
    <cellStyle name="Input [yellow] 2 2 3 2" xfId="3240" xr:uid="{00000000-0005-0000-0000-000072050000}"/>
    <cellStyle name="Input [yellow] 2 2 3 2 2" xfId="16874" xr:uid="{22923558-D114-4B0A-9F5B-64CF1AFEA0F4}"/>
    <cellStyle name="Input [yellow] 2 2 3 3" xfId="16875" xr:uid="{AD2E8B16-4685-4000-9181-8E46FF7C1575}"/>
    <cellStyle name="Input [yellow] 2 2 3 4" xfId="16873" xr:uid="{CB110672-C899-4356-B0B4-CA949190399F}"/>
    <cellStyle name="Input [yellow] 2 2 4" xfId="3241" xr:uid="{00000000-0005-0000-0000-000073050000}"/>
    <cellStyle name="Input [yellow] 2 2 4 2" xfId="3242" xr:uid="{00000000-0005-0000-0000-000074050000}"/>
    <cellStyle name="Input [yellow] 2 2 4 2 2" xfId="16877" xr:uid="{5AA493DF-32A2-4A22-B31D-28C7C2D89592}"/>
    <cellStyle name="Input [yellow] 2 2 4 3" xfId="16878" xr:uid="{557F7801-8DD1-4C68-A290-A92D1EB77433}"/>
    <cellStyle name="Input [yellow] 2 2 4 4" xfId="16876" xr:uid="{2AC5B9FB-8DD8-414E-B4E1-57EEAA9C0588}"/>
    <cellStyle name="Input [yellow] 2 2 5" xfId="3243" xr:uid="{00000000-0005-0000-0000-000075050000}"/>
    <cellStyle name="Input [yellow] 2 2 5 2" xfId="3244" xr:uid="{00000000-0005-0000-0000-000076050000}"/>
    <cellStyle name="Input [yellow] 2 2 5 2 2" xfId="16880" xr:uid="{8AB8801A-C3DE-4BC9-AEE0-90B10EA9C819}"/>
    <cellStyle name="Input [yellow] 2 2 5 3" xfId="16881" xr:uid="{E5738B7F-F167-4DE6-98BF-D4C40DE12495}"/>
    <cellStyle name="Input [yellow] 2 2 5 4" xfId="16879" xr:uid="{067B80AC-FD30-418E-B8F1-193DEF581546}"/>
    <cellStyle name="Input [yellow] 2 2 6" xfId="3245" xr:uid="{00000000-0005-0000-0000-000077050000}"/>
    <cellStyle name="Input [yellow] 2 2 6 2" xfId="16883" xr:uid="{8D541B9D-10D7-4A82-BEBD-130DF20C01E1}"/>
    <cellStyle name="Input [yellow] 2 2 6 3" xfId="16882" xr:uid="{AD7FAB14-1092-4B97-9082-EDBE3A1DB2D9}"/>
    <cellStyle name="Input [yellow] 2 2 7" xfId="16884" xr:uid="{4A7057E8-F0E0-4CAC-A4B7-A6AAFB036E37}"/>
    <cellStyle name="Input [yellow] 2 2 7 2" xfId="16885" xr:uid="{EEC074E9-95BB-459A-9303-25525F9DD66F}"/>
    <cellStyle name="Input [yellow] 2 2 8" xfId="16886" xr:uid="{3C962EE6-2E34-4B54-AB7F-E61476937CCD}"/>
    <cellStyle name="Input [yellow] 2 2 9" xfId="16887" xr:uid="{E1BF7DFB-84A9-483B-8F87-36D1542DC3F3}"/>
    <cellStyle name="Input [yellow] 2 3" xfId="3246" xr:uid="{00000000-0005-0000-0000-000078050000}"/>
    <cellStyle name="Input [yellow] 2 3 2" xfId="3247" xr:uid="{00000000-0005-0000-0000-000079050000}"/>
    <cellStyle name="Input [yellow] 2 3 2 2" xfId="3248" xr:uid="{00000000-0005-0000-0000-00007A050000}"/>
    <cellStyle name="Input [yellow] 2 3 2 2 2" xfId="16889" xr:uid="{5EF47A72-2601-45CD-9583-5C6A9D3FEED2}"/>
    <cellStyle name="Input [yellow] 2 3 2 3" xfId="16890" xr:uid="{881067AD-15D3-4936-91E2-6B105657F354}"/>
    <cellStyle name="Input [yellow] 2 3 3" xfId="3249" xr:uid="{00000000-0005-0000-0000-00007B050000}"/>
    <cellStyle name="Input [yellow] 2 3 3 2" xfId="3250" xr:uid="{00000000-0005-0000-0000-00007C050000}"/>
    <cellStyle name="Input [yellow] 2 3 3 2 2" xfId="16891" xr:uid="{9679A56B-D70B-4AA0-957F-D4805F670700}"/>
    <cellStyle name="Input [yellow] 2 3 3 3" xfId="16892" xr:uid="{31BE2EA6-B661-4BD5-9E12-E61D561E15A9}"/>
    <cellStyle name="Input [yellow] 2 3 4" xfId="3251" xr:uid="{00000000-0005-0000-0000-00007D050000}"/>
    <cellStyle name="Input [yellow] 2 3 4 2" xfId="3252" xr:uid="{00000000-0005-0000-0000-00007E050000}"/>
    <cellStyle name="Input [yellow] 2 3 4 2 2" xfId="16893" xr:uid="{B58279F2-39E0-4CB7-9BA4-4D1750BB63CF}"/>
    <cellStyle name="Input [yellow] 2 3 4 3" xfId="16894" xr:uid="{BB852C14-A79A-4711-9912-E40FBA495B08}"/>
    <cellStyle name="Input [yellow] 2 3 5" xfId="3253" xr:uid="{00000000-0005-0000-0000-00007F050000}"/>
    <cellStyle name="Input [yellow] 2 3 5 2" xfId="3254" xr:uid="{00000000-0005-0000-0000-000080050000}"/>
    <cellStyle name="Input [yellow] 2 3 5 2 2" xfId="16895" xr:uid="{866CD599-FEC8-4A81-A9C6-F4CEC69C286C}"/>
    <cellStyle name="Input [yellow] 2 3 5 3" xfId="16896" xr:uid="{2C5BC208-C2CC-47B9-9343-275ACFE55486}"/>
    <cellStyle name="Input [yellow] 2 3 6" xfId="3255" xr:uid="{00000000-0005-0000-0000-000081050000}"/>
    <cellStyle name="Input [yellow] 2 3 6 2" xfId="16897" xr:uid="{865F679C-1703-49C6-9A42-3200A68B48DC}"/>
    <cellStyle name="Input [yellow] 2 3 7" xfId="16898" xr:uid="{A4FE3A4C-DF9D-4D48-9B50-C528ABF8C7C1}"/>
    <cellStyle name="Input [yellow] 2 3 8" xfId="16888" xr:uid="{C452B3C2-9122-4855-9651-40EE24AE5445}"/>
    <cellStyle name="Input [yellow] 2 4" xfId="3256" xr:uid="{00000000-0005-0000-0000-000082050000}"/>
    <cellStyle name="Input [yellow] 2 4 2" xfId="3257" xr:uid="{00000000-0005-0000-0000-000083050000}"/>
    <cellStyle name="Input [yellow] 2 4 2 2" xfId="3258" xr:uid="{00000000-0005-0000-0000-000084050000}"/>
    <cellStyle name="Input [yellow] 2 4 2 2 2" xfId="16900" xr:uid="{F467CB41-26B1-4B8E-892F-9CB8894C9E7A}"/>
    <cellStyle name="Input [yellow] 2 4 2 3" xfId="16901" xr:uid="{F3C7AB7F-7B01-436C-A784-4142C59A529E}"/>
    <cellStyle name="Input [yellow] 2 4 3" xfId="3259" xr:uid="{00000000-0005-0000-0000-000085050000}"/>
    <cellStyle name="Input [yellow] 2 4 3 2" xfId="3260" xr:uid="{00000000-0005-0000-0000-000086050000}"/>
    <cellStyle name="Input [yellow] 2 4 3 2 2" xfId="16902" xr:uid="{9594BB7B-A0A6-435C-A6BF-14A75160DBE4}"/>
    <cellStyle name="Input [yellow] 2 4 3 3" xfId="16903" xr:uid="{91FB10B3-C886-4B6F-94C7-CC02CE2886D3}"/>
    <cellStyle name="Input [yellow] 2 4 4" xfId="3261" xr:uid="{00000000-0005-0000-0000-000087050000}"/>
    <cellStyle name="Input [yellow] 2 4 4 2" xfId="3262" xr:uid="{00000000-0005-0000-0000-000088050000}"/>
    <cellStyle name="Input [yellow] 2 4 4 2 2" xfId="16904" xr:uid="{38FEA177-6432-4A31-80FB-89126497C00F}"/>
    <cellStyle name="Input [yellow] 2 4 4 3" xfId="16905" xr:uid="{DC608622-B928-4B3E-B9BD-34A62980D1A6}"/>
    <cellStyle name="Input [yellow] 2 4 5" xfId="3263" xr:uid="{00000000-0005-0000-0000-000089050000}"/>
    <cellStyle name="Input [yellow] 2 4 5 2" xfId="3264" xr:uid="{00000000-0005-0000-0000-00008A050000}"/>
    <cellStyle name="Input [yellow] 2 4 5 2 2" xfId="16906" xr:uid="{488F8FC6-477E-456B-A61B-E40BE4819B1F}"/>
    <cellStyle name="Input [yellow] 2 4 5 3" xfId="16907" xr:uid="{368F0CCD-B768-4E9D-B2ED-12DCAC6DC580}"/>
    <cellStyle name="Input [yellow] 2 4 6" xfId="3265" xr:uid="{00000000-0005-0000-0000-00008B050000}"/>
    <cellStyle name="Input [yellow] 2 4 6 2" xfId="16908" xr:uid="{AD748CB6-DB10-4680-8FE1-EA42A4244DF1}"/>
    <cellStyle name="Input [yellow] 2 4 7" xfId="16909" xr:uid="{2C3F80C0-1351-4064-85CC-B843590FA943}"/>
    <cellStyle name="Input [yellow] 2 4 8" xfId="16899" xr:uid="{150D1FE5-9AE0-4A2E-B500-F819D967FA23}"/>
    <cellStyle name="Input [yellow] 2 5" xfId="3266" xr:uid="{00000000-0005-0000-0000-00008C050000}"/>
    <cellStyle name="Input [yellow] 2 5 2" xfId="3267" xr:uid="{00000000-0005-0000-0000-00008D050000}"/>
    <cellStyle name="Input [yellow] 2 5 2 2" xfId="16911" xr:uid="{42520844-30C5-4490-AE4B-13D86846E1E0}"/>
    <cellStyle name="Input [yellow] 2 5 3" xfId="16912" xr:uid="{0F62685A-02E8-47F3-9B84-2C74CC8F932E}"/>
    <cellStyle name="Input [yellow] 2 5 4" xfId="16910" xr:uid="{FEF62C42-6E8D-4366-B403-5A5867A838BF}"/>
    <cellStyle name="Input [yellow] 2 6" xfId="3268" xr:uid="{00000000-0005-0000-0000-00008E050000}"/>
    <cellStyle name="Input [yellow] 2 6 2" xfId="3269" xr:uid="{00000000-0005-0000-0000-00008F050000}"/>
    <cellStyle name="Input [yellow] 2 6 2 2" xfId="16914" xr:uid="{02778E70-5851-4A0C-B2F3-B816DB066517}"/>
    <cellStyle name="Input [yellow] 2 6 3" xfId="16915" xr:uid="{712AA203-7EFF-448A-A8E2-780311EABB18}"/>
    <cellStyle name="Input [yellow] 2 6 4" xfId="16913" xr:uid="{6247B4EE-A896-4EEB-B243-27CBC8EDD6DB}"/>
    <cellStyle name="Input [yellow] 2 7" xfId="3270" xr:uid="{00000000-0005-0000-0000-000090050000}"/>
    <cellStyle name="Input [yellow] 2 7 2" xfId="3271" xr:uid="{00000000-0005-0000-0000-000091050000}"/>
    <cellStyle name="Input [yellow] 2 7 2 2" xfId="16917" xr:uid="{678E21F7-6DF1-42DB-AAFD-28695B3FABD8}"/>
    <cellStyle name="Input [yellow] 2 7 3" xfId="16918" xr:uid="{63A17D34-D48C-4840-B0EA-90A7523C1756}"/>
    <cellStyle name="Input [yellow] 2 7 4" xfId="16916" xr:uid="{59F50615-96E3-4FBF-ABD5-A94C1932C5F7}"/>
    <cellStyle name="Input [yellow] 2 8" xfId="3272" xr:uid="{00000000-0005-0000-0000-000092050000}"/>
    <cellStyle name="Input [yellow] 2 8 2" xfId="3273" xr:uid="{00000000-0005-0000-0000-000093050000}"/>
    <cellStyle name="Input [yellow] 2 8 2 2" xfId="16920" xr:uid="{5E2A0294-182C-44FB-B538-5F3D2F58DFE3}"/>
    <cellStyle name="Input [yellow] 2 8 3" xfId="16921" xr:uid="{1816F95A-B64B-4AB4-AA5B-5EFDB62166D0}"/>
    <cellStyle name="Input [yellow] 2 8 4" xfId="16919" xr:uid="{52310B31-9908-47CE-B713-413A3A71DBB7}"/>
    <cellStyle name="Input [yellow] 2 9" xfId="3274" xr:uid="{00000000-0005-0000-0000-000094050000}"/>
    <cellStyle name="Input [yellow] 2 9 2" xfId="3275" xr:uid="{00000000-0005-0000-0000-000095050000}"/>
    <cellStyle name="Input [yellow] 2 9 2 2" xfId="16922" xr:uid="{7CFB2E6E-C3EB-4A73-AB6B-6D150CC92EFB}"/>
    <cellStyle name="Input [yellow] 2 9 3" xfId="16923" xr:uid="{BA059E25-8848-46A7-9E86-F8287E1A35B5}"/>
    <cellStyle name="Input [yellow] 3" xfId="3276" xr:uid="{00000000-0005-0000-0000-000096050000}"/>
    <cellStyle name="Input [yellow] 3 2" xfId="3277" xr:uid="{00000000-0005-0000-0000-000097050000}"/>
    <cellStyle name="Input [yellow] 3 2 10" xfId="16926" xr:uid="{59351DB0-D04F-40D0-BABB-F99FCF9E82FC}"/>
    <cellStyle name="Input [yellow] 3 2 11" xfId="16927" xr:uid="{0A23B2EA-C712-450D-97F6-D36D7954A4FD}"/>
    <cellStyle name="Input [yellow] 3 2 12" xfId="16928" xr:uid="{B75DB7E3-8B81-4ABB-BE7A-4CDB7C418670}"/>
    <cellStyle name="Input [yellow] 3 2 13" xfId="16929" xr:uid="{6400141F-C6F8-4956-9912-760FDC43A23D}"/>
    <cellStyle name="Input [yellow] 3 2 14" xfId="16930" xr:uid="{8A11FC3E-4839-4E82-B9D6-7219D2C5727E}"/>
    <cellStyle name="Input [yellow] 3 2 15" xfId="16931" xr:uid="{80FD9A28-602A-40EE-B049-08DE90BFB149}"/>
    <cellStyle name="Input [yellow] 3 2 16" xfId="16932" xr:uid="{E36CF6C9-906E-4C4E-9DA9-C9F54A901A89}"/>
    <cellStyle name="Input [yellow] 3 2 17" xfId="16933" xr:uid="{FEB54032-7912-4E8D-92BA-CF22C2769022}"/>
    <cellStyle name="Input [yellow] 3 2 18" xfId="16934" xr:uid="{C28AA076-3BCA-4FC8-B042-1EB2744B44F3}"/>
    <cellStyle name="Input [yellow] 3 2 19" xfId="16935" xr:uid="{A7D21BA7-D997-4C72-B3F3-D556927BAE48}"/>
    <cellStyle name="Input [yellow] 3 2 2" xfId="3278" xr:uid="{00000000-0005-0000-0000-000098050000}"/>
    <cellStyle name="Input [yellow] 3 2 2 2" xfId="16937" xr:uid="{BAA26338-9F04-4F89-8E63-2200BDEAFCF8}"/>
    <cellStyle name="Input [yellow] 3 2 2 3" xfId="16936" xr:uid="{E321E542-FD09-4155-8404-0A176ADC13F9}"/>
    <cellStyle name="Input [yellow] 3 2 20" xfId="16938" xr:uid="{4D8B1995-A3A4-4929-BE39-529F090C9F67}"/>
    <cellStyle name="Input [yellow] 3 2 21" xfId="16939" xr:uid="{0C9668D2-4404-48CD-A015-706CABB4D343}"/>
    <cellStyle name="Input [yellow] 3 2 22" xfId="16940" xr:uid="{E5C8003C-E219-457F-B57D-D299C42CF340}"/>
    <cellStyle name="Input [yellow] 3 2 23" xfId="16941" xr:uid="{BD67C0F4-1F0F-40DD-A595-4CB79CDDBD20}"/>
    <cellStyle name="Input [yellow] 3 2 24" xfId="16942" xr:uid="{2AA7201E-290D-44A8-B274-11C8A8F03FB3}"/>
    <cellStyle name="Input [yellow] 3 2 25" xfId="16943" xr:uid="{4B0D0E5D-2F91-4280-ACFB-8293201315FC}"/>
    <cellStyle name="Input [yellow] 3 2 26" xfId="16944" xr:uid="{EA0C4900-6310-4035-97ED-EEFEAC4525C4}"/>
    <cellStyle name="Input [yellow] 3 2 27" xfId="16945" xr:uid="{0083D747-DC33-4B72-9109-4BC78B8C6993}"/>
    <cellStyle name="Input [yellow] 3 2 28" xfId="16946" xr:uid="{06B4B824-E5B9-4C60-91B1-80A2EAC3B502}"/>
    <cellStyle name="Input [yellow] 3 2 29" xfId="16925" xr:uid="{0B52B694-1ACE-4DAF-A7AC-42DA634C6EB6}"/>
    <cellStyle name="Input [yellow] 3 2 3" xfId="16947" xr:uid="{F2876715-943D-4522-B673-9D91609A149D}"/>
    <cellStyle name="Input [yellow] 3 2 3 2" xfId="16948" xr:uid="{848674E2-9EF3-441B-A1DB-659EC9F7A01D}"/>
    <cellStyle name="Input [yellow] 3 2 4" xfId="16949" xr:uid="{AA6E5770-A4DB-4E3D-8580-5FB8A73760C1}"/>
    <cellStyle name="Input [yellow] 3 2 5" xfId="16950" xr:uid="{0EC34ACF-52A4-4719-8F9E-B20B7768829C}"/>
    <cellStyle name="Input [yellow] 3 2 6" xfId="16951" xr:uid="{A26AEBDC-0A3C-4C00-9C48-9AAA37C19E54}"/>
    <cellStyle name="Input [yellow] 3 2 7" xfId="16952" xr:uid="{767A1BFD-685F-4A2F-87C8-6B69B08F0F7F}"/>
    <cellStyle name="Input [yellow] 3 2 8" xfId="16953" xr:uid="{32A21E07-94E0-49AA-82E0-64686343F226}"/>
    <cellStyle name="Input [yellow] 3 2 9" xfId="16954" xr:uid="{5DD9ACE6-64E9-4578-95A8-4EE8B167826E}"/>
    <cellStyle name="Input [yellow] 3 3" xfId="3279" xr:uid="{00000000-0005-0000-0000-000099050000}"/>
    <cellStyle name="Input [yellow] 3 3 2" xfId="3280" xr:uid="{00000000-0005-0000-0000-00009A050000}"/>
    <cellStyle name="Input [yellow] 3 3 2 2" xfId="16956" xr:uid="{892B6E88-20D0-4A48-BF35-707FCFDD750F}"/>
    <cellStyle name="Input [yellow] 3 3 3" xfId="16957" xr:uid="{A1B65A41-5967-40D5-A277-2B10973D747B}"/>
    <cellStyle name="Input [yellow] 3 3 4" xfId="16955" xr:uid="{4FDB858A-F13F-4BAA-9421-3E68C9ED2AAF}"/>
    <cellStyle name="Input [yellow] 3 4" xfId="3281" xr:uid="{00000000-0005-0000-0000-00009B050000}"/>
    <cellStyle name="Input [yellow] 3 4 2" xfId="3282" xr:uid="{00000000-0005-0000-0000-00009C050000}"/>
    <cellStyle name="Input [yellow] 3 4 2 2" xfId="16959" xr:uid="{6C8D166B-E59B-4338-B1EA-DB22784F9AC3}"/>
    <cellStyle name="Input [yellow] 3 4 3" xfId="16960" xr:uid="{3092B16D-D1F5-4C5E-A8EE-B487A71CE231}"/>
    <cellStyle name="Input [yellow] 3 4 4" xfId="16958" xr:uid="{E479A1FC-C77B-48E9-8239-1D3F20D6A301}"/>
    <cellStyle name="Input [yellow] 3 5" xfId="3283" xr:uid="{00000000-0005-0000-0000-00009D050000}"/>
    <cellStyle name="Input [yellow] 3 5 2" xfId="3284" xr:uid="{00000000-0005-0000-0000-00009E050000}"/>
    <cellStyle name="Input [yellow] 3 5 2 2" xfId="16962" xr:uid="{A674AC6F-A15E-4E7E-9835-AF82B5BD0154}"/>
    <cellStyle name="Input [yellow] 3 5 3" xfId="16963" xr:uid="{C97B3D5F-2830-48BB-9F2D-DE07AC4501F7}"/>
    <cellStyle name="Input [yellow] 3 5 4" xfId="16961" xr:uid="{679F1682-225E-4B49-B00B-D458EB97AA41}"/>
    <cellStyle name="Input [yellow] 3 6" xfId="3285" xr:uid="{00000000-0005-0000-0000-00009F050000}"/>
    <cellStyle name="Input [yellow] 3 6 2" xfId="16965" xr:uid="{BB29B114-62C3-47AC-8175-D77761A63B4C}"/>
    <cellStyle name="Input [yellow] 3 6 3" xfId="16964" xr:uid="{90CACCF2-E783-4995-882D-E71EF0C95AC0}"/>
    <cellStyle name="Input [yellow] 3 7" xfId="16966" xr:uid="{C904B074-8589-476A-95A5-E2924C7E102B}"/>
    <cellStyle name="Input [yellow] 3 7 2" xfId="16967" xr:uid="{01C9D3F0-5114-4AB8-B9B8-215E123B1C5A}"/>
    <cellStyle name="Input [yellow] 3 8" xfId="16968" xr:uid="{638586F2-DA91-46A0-B18A-0B78AE5BE551}"/>
    <cellStyle name="Input [yellow] 3 9" xfId="16924" xr:uid="{E2208F5B-D7B0-4960-BE47-522FC89620FC}"/>
    <cellStyle name="Input [yellow] 4" xfId="3286" xr:uid="{00000000-0005-0000-0000-0000A0050000}"/>
    <cellStyle name="Input [yellow] 4 2" xfId="3287" xr:uid="{00000000-0005-0000-0000-0000A1050000}"/>
    <cellStyle name="Input [yellow] 4 2 10" xfId="16971" xr:uid="{5E0F8E9B-CFA8-4726-BABE-A8A686A46977}"/>
    <cellStyle name="Input [yellow] 4 2 11" xfId="16972" xr:uid="{1CF924C3-DE02-429C-9322-4902722A5287}"/>
    <cellStyle name="Input [yellow] 4 2 12" xfId="16973" xr:uid="{45DC2FF3-0A23-4640-9998-3A41F5FA7426}"/>
    <cellStyle name="Input [yellow] 4 2 13" xfId="16974" xr:uid="{CF195779-D3F6-4C64-89D7-319AFB905EBF}"/>
    <cellStyle name="Input [yellow] 4 2 14" xfId="16975" xr:uid="{F03672E1-2E59-438E-A899-D69314224B1F}"/>
    <cellStyle name="Input [yellow] 4 2 15" xfId="16976" xr:uid="{AC0EFECF-95DD-44F5-9FEE-409E7F143C1C}"/>
    <cellStyle name="Input [yellow] 4 2 16" xfId="16977" xr:uid="{3C76126F-5858-4405-9E5D-CF5AC6B8CA3A}"/>
    <cellStyle name="Input [yellow] 4 2 17" xfId="16978" xr:uid="{8C24F889-1253-44A6-821C-2D7B06A48F70}"/>
    <cellStyle name="Input [yellow] 4 2 18" xfId="16979" xr:uid="{9233FC0A-D661-4A8C-B710-747CC693A558}"/>
    <cellStyle name="Input [yellow] 4 2 19" xfId="16980" xr:uid="{68B1B2BA-7567-4DBF-9E01-3538F7AD56BC}"/>
    <cellStyle name="Input [yellow] 4 2 2" xfId="3288" xr:uid="{00000000-0005-0000-0000-0000A2050000}"/>
    <cellStyle name="Input [yellow] 4 2 2 2" xfId="16982" xr:uid="{FB395F40-6183-45CF-8036-2CD90665A2C4}"/>
    <cellStyle name="Input [yellow] 4 2 2 3" xfId="16981" xr:uid="{16AF0B73-39AF-4907-A092-9F3711488121}"/>
    <cellStyle name="Input [yellow] 4 2 20" xfId="16983" xr:uid="{E50C8024-429C-4A1D-87D4-79D89C48225A}"/>
    <cellStyle name="Input [yellow] 4 2 21" xfId="16984" xr:uid="{7CD98A07-D896-4166-B1DD-45F4435DACEF}"/>
    <cellStyle name="Input [yellow] 4 2 22" xfId="16985" xr:uid="{554AA384-C01F-4E8C-AECE-6FA06ABCEC00}"/>
    <cellStyle name="Input [yellow] 4 2 23" xfId="16986" xr:uid="{46A5E3E0-5724-40D9-85D7-76C625E0B6B7}"/>
    <cellStyle name="Input [yellow] 4 2 24" xfId="16987" xr:uid="{A0D650FF-E0D2-4919-A494-8E578C0AEFA6}"/>
    <cellStyle name="Input [yellow] 4 2 25" xfId="16988" xr:uid="{B5512A6B-BEF5-4814-A305-557BF29F13C3}"/>
    <cellStyle name="Input [yellow] 4 2 26" xfId="16989" xr:uid="{C8EFFA9A-B177-4EF6-BDA4-CBF6FD3F5191}"/>
    <cellStyle name="Input [yellow] 4 2 27" xfId="16990" xr:uid="{B81934A3-8CF8-4AC2-AB5B-7CBC147F0613}"/>
    <cellStyle name="Input [yellow] 4 2 28" xfId="16991" xr:uid="{CB89054C-4C65-46DE-8702-62394F8B4847}"/>
    <cellStyle name="Input [yellow] 4 2 29" xfId="16970" xr:uid="{070FB7C0-0697-4671-8C33-C8D9D6227749}"/>
    <cellStyle name="Input [yellow] 4 2 3" xfId="16992" xr:uid="{35592D51-014A-4ED9-8996-B18FB902EAD8}"/>
    <cellStyle name="Input [yellow] 4 2 3 2" xfId="16993" xr:uid="{95146C16-A1EB-496E-AF5A-A2E152E06F00}"/>
    <cellStyle name="Input [yellow] 4 2 4" xfId="16994" xr:uid="{F9528452-4900-40BC-8BDD-6F38B465D104}"/>
    <cellStyle name="Input [yellow] 4 2 5" xfId="16995" xr:uid="{B98D4498-0018-4107-B625-5E00A04977F3}"/>
    <cellStyle name="Input [yellow] 4 2 6" xfId="16996" xr:uid="{DF7BB522-DC8A-4758-AAE0-5914F847AA45}"/>
    <cellStyle name="Input [yellow] 4 2 7" xfId="16997" xr:uid="{C2C9CB4C-95FB-4A15-A6E8-43B05CE57FDF}"/>
    <cellStyle name="Input [yellow] 4 2 8" xfId="16998" xr:uid="{563F61F7-3901-4ED3-8F13-9CA2BDA7AB3A}"/>
    <cellStyle name="Input [yellow] 4 2 9" xfId="16999" xr:uid="{490EBD4C-2C4A-40A1-9ACB-21A6DE45CEBA}"/>
    <cellStyle name="Input [yellow] 4 3" xfId="3289" xr:uid="{00000000-0005-0000-0000-0000A3050000}"/>
    <cellStyle name="Input [yellow] 4 3 2" xfId="3290" xr:uid="{00000000-0005-0000-0000-0000A4050000}"/>
    <cellStyle name="Input [yellow] 4 3 2 2" xfId="17001" xr:uid="{A84E2A97-CCF2-40DE-9051-3E3F800EA7F3}"/>
    <cellStyle name="Input [yellow] 4 3 3" xfId="17002" xr:uid="{6F416EE0-4108-4722-A017-3D46BFFD0BE1}"/>
    <cellStyle name="Input [yellow] 4 3 4" xfId="17000" xr:uid="{7E00F54B-A33A-4703-9CCD-967EE5876B50}"/>
    <cellStyle name="Input [yellow] 4 4" xfId="3291" xr:uid="{00000000-0005-0000-0000-0000A5050000}"/>
    <cellStyle name="Input [yellow] 4 4 2" xfId="3292" xr:uid="{00000000-0005-0000-0000-0000A6050000}"/>
    <cellStyle name="Input [yellow] 4 4 2 2" xfId="17004" xr:uid="{8C942E33-9D01-42F0-B8F5-4A27893988B9}"/>
    <cellStyle name="Input [yellow] 4 4 3" xfId="17005" xr:uid="{23DEB9A1-E38F-4772-AEF4-2286F5A2620D}"/>
    <cellStyle name="Input [yellow] 4 4 4" xfId="17003" xr:uid="{7D80B650-10FC-4EC5-A7B8-3408A90A9AAD}"/>
    <cellStyle name="Input [yellow] 4 5" xfId="3293" xr:uid="{00000000-0005-0000-0000-0000A7050000}"/>
    <cellStyle name="Input [yellow] 4 5 2" xfId="3294" xr:uid="{00000000-0005-0000-0000-0000A8050000}"/>
    <cellStyle name="Input [yellow] 4 5 2 2" xfId="17007" xr:uid="{55201E4D-664D-4CC2-BAD6-F5F9EB0C1AB9}"/>
    <cellStyle name="Input [yellow] 4 5 3" xfId="17008" xr:uid="{E2F41B4C-27D4-4FDB-8491-9800D6F868A5}"/>
    <cellStyle name="Input [yellow] 4 5 4" xfId="17006" xr:uid="{9CC42BE2-1871-4EC8-9026-A291E93D1344}"/>
    <cellStyle name="Input [yellow] 4 6" xfId="3295" xr:uid="{00000000-0005-0000-0000-0000A9050000}"/>
    <cellStyle name="Input [yellow] 4 6 2" xfId="17010" xr:uid="{920E6D6C-F3BE-48A7-9F7A-AD6C2DF0A2AD}"/>
    <cellStyle name="Input [yellow] 4 6 3" xfId="17009" xr:uid="{948954D7-79EE-4E81-BC97-C318610316C7}"/>
    <cellStyle name="Input [yellow] 4 7" xfId="17011" xr:uid="{D312F56E-CADC-41A3-90D7-103D1A281AB1}"/>
    <cellStyle name="Input [yellow] 4 7 2" xfId="17012" xr:uid="{22C07D98-F060-4EB4-82E3-0BB72758E3EB}"/>
    <cellStyle name="Input [yellow] 4 8" xfId="17013" xr:uid="{D07E6656-7525-4C80-B6A3-9C32F27CF380}"/>
    <cellStyle name="Input [yellow] 4 9" xfId="16969" xr:uid="{2B04A398-0381-410D-9F63-B015E2E81C93}"/>
    <cellStyle name="Input [yellow] 5" xfId="3296" xr:uid="{00000000-0005-0000-0000-0000AA050000}"/>
    <cellStyle name="Input [yellow] 5 10" xfId="17015" xr:uid="{ED434E0A-7331-43DF-9577-A8114DA81788}"/>
    <cellStyle name="Input [yellow] 5 11" xfId="17016" xr:uid="{9F2E302C-893A-43EC-9674-234737B9AA09}"/>
    <cellStyle name="Input [yellow] 5 12" xfId="17017" xr:uid="{56D6171D-39D9-4129-8869-3DD0B18F6BFA}"/>
    <cellStyle name="Input [yellow] 5 13" xfId="17018" xr:uid="{1A1B8121-6AF1-4301-AFB0-CD68DC4C0E07}"/>
    <cellStyle name="Input [yellow] 5 14" xfId="17019" xr:uid="{8FF5A351-0CE1-4D6F-8FDB-9A18EF3643E8}"/>
    <cellStyle name="Input [yellow] 5 15" xfId="17020" xr:uid="{AC5828B2-38EF-4E88-A3AB-441901328AE2}"/>
    <cellStyle name="Input [yellow] 5 16" xfId="17021" xr:uid="{CFBBEA92-D2A6-40F9-B049-D5B58469E8F0}"/>
    <cellStyle name="Input [yellow] 5 17" xfId="17022" xr:uid="{BDD68BDE-0534-44F3-B2B4-7B532AAA6AF7}"/>
    <cellStyle name="Input [yellow] 5 18" xfId="17023" xr:uid="{513F8195-1F88-4AE9-907A-398731CE3C43}"/>
    <cellStyle name="Input [yellow] 5 19" xfId="17024" xr:uid="{5026A188-42D3-4629-91A5-57BAF65D78BF}"/>
    <cellStyle name="Input [yellow] 5 2" xfId="3297" xr:uid="{00000000-0005-0000-0000-0000AB050000}"/>
    <cellStyle name="Input [yellow] 5 2 2" xfId="17026" xr:uid="{249337D0-A129-49F1-BA02-7DA1EE042DBD}"/>
    <cellStyle name="Input [yellow] 5 2 3" xfId="17025" xr:uid="{CFBD1983-F732-485A-907B-75031AC609D5}"/>
    <cellStyle name="Input [yellow] 5 20" xfId="17027" xr:uid="{6F440C5A-BA4E-4417-AE9E-2C255C897574}"/>
    <cellStyle name="Input [yellow] 5 21" xfId="17028" xr:uid="{CA8D49E3-82BB-4C1B-BC3A-3D9E9FD85119}"/>
    <cellStyle name="Input [yellow] 5 22" xfId="17029" xr:uid="{41978740-48AB-4C65-A766-BE706E2176D3}"/>
    <cellStyle name="Input [yellow] 5 23" xfId="17030" xr:uid="{3CD80EA1-30EE-490F-85C2-1AD66A2893D6}"/>
    <cellStyle name="Input [yellow] 5 24" xfId="17031" xr:uid="{92FB4658-9CAF-4D13-AD85-D697BC9FCF65}"/>
    <cellStyle name="Input [yellow] 5 25" xfId="17032" xr:uid="{03513689-C66E-4260-9410-EC44D51F0C24}"/>
    <cellStyle name="Input [yellow] 5 26" xfId="17033" xr:uid="{FDA92263-1A9A-4CCD-8783-8876585D1946}"/>
    <cellStyle name="Input [yellow] 5 27" xfId="17034" xr:uid="{6FB73633-8A6F-4080-B284-ADA21F0A5419}"/>
    <cellStyle name="Input [yellow] 5 28" xfId="17035" xr:uid="{C9DD245B-FF8C-4E99-BA67-CA3B19DA5607}"/>
    <cellStyle name="Input [yellow] 5 29" xfId="17014" xr:uid="{F18540D8-B9EC-4039-95DD-25702B43A23B}"/>
    <cellStyle name="Input [yellow] 5 3" xfId="17036" xr:uid="{E70DE542-7DB8-4A98-AE94-5178B600ED6A}"/>
    <cellStyle name="Input [yellow] 5 3 2" xfId="17037" xr:uid="{71C665E9-1132-43C4-92B4-C7BBACA27F09}"/>
    <cellStyle name="Input [yellow] 5 4" xfId="17038" xr:uid="{01D63EA8-9A92-4F96-9496-0F3F40A60376}"/>
    <cellStyle name="Input [yellow] 5 5" xfId="17039" xr:uid="{F3D12BBC-C418-4B4B-980B-BACF6D15D5F9}"/>
    <cellStyle name="Input [yellow] 5 6" xfId="17040" xr:uid="{B0EE636F-07D0-43EF-9F90-39EAE260BD23}"/>
    <cellStyle name="Input [yellow] 5 7" xfId="17041" xr:uid="{8D10835B-53BE-4AAB-AE83-1C2C449A3D33}"/>
    <cellStyle name="Input [yellow] 5 8" xfId="17042" xr:uid="{D5586E55-B38D-47C4-9FB7-12DCFA73A95B}"/>
    <cellStyle name="Input [yellow] 5 9" xfId="17043" xr:uid="{D9B08CDD-9C1C-419B-A5D8-8CC94B9C4508}"/>
    <cellStyle name="Input [yellow] 6" xfId="3298" xr:uid="{00000000-0005-0000-0000-0000AC050000}"/>
    <cellStyle name="Input [yellow] 6 2" xfId="3299" xr:uid="{00000000-0005-0000-0000-0000AD050000}"/>
    <cellStyle name="Input [yellow] 6 2 2" xfId="17045" xr:uid="{14EAE597-3F00-4C43-BE31-09B992432414}"/>
    <cellStyle name="Input [yellow] 6 3" xfId="17046" xr:uid="{6BB86675-A37F-4E37-B627-923C82A2FB98}"/>
    <cellStyle name="Input [yellow] 6 4" xfId="17044" xr:uid="{4D279B77-013D-4FB0-B71A-F6205FEE5434}"/>
    <cellStyle name="Input [yellow] 7" xfId="3300" xr:uid="{00000000-0005-0000-0000-0000AE050000}"/>
    <cellStyle name="Input [yellow] 7 2" xfId="17048" xr:uid="{F396C3A5-6071-47C6-91EC-2599EDD76B0B}"/>
    <cellStyle name="Input [yellow] 7 3" xfId="17047" xr:uid="{C7882411-36D1-42B0-A563-2918F99B8A03}"/>
    <cellStyle name="Input [yellow] 8" xfId="3301" xr:uid="{00000000-0005-0000-0000-0000AF050000}"/>
    <cellStyle name="Input [yellow] 8 2" xfId="17050" xr:uid="{DC70E128-CBF1-44FB-B3BC-AF5A4E6B6F1D}"/>
    <cellStyle name="Input [yellow] 8 3" xfId="17049" xr:uid="{3B9DD8C1-944B-4AB3-9654-E7DBDB23C805}"/>
    <cellStyle name="Input [yellow] 9" xfId="17051" xr:uid="{2ACB75B3-E0B4-4C64-9744-4B4B57BB3E5C}"/>
    <cellStyle name="Input [yellow] 9 2" xfId="17052" xr:uid="{9A3D9035-D907-4383-B50F-FD70A9110891}"/>
    <cellStyle name="Input [yellow]_Detail GTH_03-14" xfId="6779" xr:uid="{0A017AED-AF09-46AF-8450-3298DF94CE0B}"/>
    <cellStyle name="Input 10" xfId="490" xr:uid="{00000000-0005-0000-0000-0000BE010000}"/>
    <cellStyle name="Input 10 2" xfId="3302" xr:uid="{00000000-0005-0000-0000-0000B0050000}"/>
    <cellStyle name="Input 10 3" xfId="6203" xr:uid="{00000000-0005-0000-0000-0000B0020000}"/>
    <cellStyle name="Input 10 4" xfId="1960" xr:uid="{00000000-0005-0000-0000-0000B0020000}"/>
    <cellStyle name="Input 10 5" xfId="17053" xr:uid="{111F85E9-98AF-425B-B41A-012CD3FD3E5C}"/>
    <cellStyle name="Input 11" xfId="491" xr:uid="{00000000-0005-0000-0000-0000BF010000}"/>
    <cellStyle name="Input 11 2" xfId="3303" xr:uid="{00000000-0005-0000-0000-0000B1050000}"/>
    <cellStyle name="Input 11 3" xfId="6189" xr:uid="{00000000-0005-0000-0000-0000B3020000}"/>
    <cellStyle name="Input 11 4" xfId="1929" xr:uid="{00000000-0005-0000-0000-0000B3020000}"/>
    <cellStyle name="Input 11 5" xfId="17054" xr:uid="{D41CBFB5-EBBF-49EF-BD10-1F5770A2C3AF}"/>
    <cellStyle name="Input 12" xfId="492" xr:uid="{00000000-0005-0000-0000-0000C0010000}"/>
    <cellStyle name="Input 12 2" xfId="3304" xr:uid="{00000000-0005-0000-0000-0000B2050000}"/>
    <cellStyle name="Input 12 3" xfId="6205" xr:uid="{00000000-0005-0000-0000-0000B6020000}"/>
    <cellStyle name="Input 12 4" xfId="1962" xr:uid="{00000000-0005-0000-0000-0000B6020000}"/>
    <cellStyle name="Input 12 5" xfId="17055" xr:uid="{49AA61BC-485C-4FF0-A881-F9389B4953F6}"/>
    <cellStyle name="Input 13" xfId="493" xr:uid="{00000000-0005-0000-0000-0000C1010000}"/>
    <cellStyle name="Input 13 2" xfId="3305" xr:uid="{00000000-0005-0000-0000-0000B3050000}"/>
    <cellStyle name="Input 13 3" xfId="17056" xr:uid="{22C3934D-ACC5-4C70-B791-4B675584FD7F}"/>
    <cellStyle name="Input 14" xfId="494" xr:uid="{00000000-0005-0000-0000-0000C2010000}"/>
    <cellStyle name="Input 14 2" xfId="3306" xr:uid="{00000000-0005-0000-0000-0000B4050000}"/>
    <cellStyle name="Input 14 3" xfId="17057" xr:uid="{55BC7866-73B7-4870-B596-3ECEBE6D395E}"/>
    <cellStyle name="Input 15" xfId="495" xr:uid="{00000000-0005-0000-0000-0000C3010000}"/>
    <cellStyle name="Input 15 2" xfId="3307" xr:uid="{00000000-0005-0000-0000-0000B5050000}"/>
    <cellStyle name="Input 15 3" xfId="17058" xr:uid="{DBF96E05-4C5A-4959-9A05-6E0A3360A940}"/>
    <cellStyle name="Input 16" xfId="496" xr:uid="{00000000-0005-0000-0000-0000C4010000}"/>
    <cellStyle name="Input 16 2" xfId="3308" xr:uid="{00000000-0005-0000-0000-0000B6050000}"/>
    <cellStyle name="Input 16 3" xfId="17059" xr:uid="{D2261949-1DA4-4F78-BA2B-2D31D08BC5C1}"/>
    <cellStyle name="Input 17" xfId="3309" xr:uid="{00000000-0005-0000-0000-0000B7050000}"/>
    <cellStyle name="Input 18" xfId="3310" xr:uid="{00000000-0005-0000-0000-0000B8050000}"/>
    <cellStyle name="Input 19" xfId="3311" xr:uid="{00000000-0005-0000-0000-0000B9050000}"/>
    <cellStyle name="Input 2" xfId="497" xr:uid="{00000000-0005-0000-0000-0000C5010000}"/>
    <cellStyle name="Input 2 10" xfId="17061" xr:uid="{EE62C14B-97DE-4C57-B986-377656B6DFFE}"/>
    <cellStyle name="Input 2 11" xfId="17062" xr:uid="{A7211417-89FF-4260-A48E-C349774C2727}"/>
    <cellStyle name="Input 2 12" xfId="17063" xr:uid="{EA000482-F541-4BB5-9110-5D9AD9AEF928}"/>
    <cellStyle name="Input 2 13" xfId="17064" xr:uid="{596A3B93-0D8F-44CF-A37A-9CF1D97821EA}"/>
    <cellStyle name="Input 2 14" xfId="17065" xr:uid="{CF5B3423-A367-4A22-A0B3-392C3690AF6E}"/>
    <cellStyle name="Input 2 15" xfId="17066" xr:uid="{C59D1C7F-282A-4CE0-BAAC-9FFA7FEE65C1}"/>
    <cellStyle name="Input 2 16" xfId="17067" xr:uid="{C52D7D28-FC9A-4AE9-A0D8-4A145221516A}"/>
    <cellStyle name="Input 2 17" xfId="17068" xr:uid="{997472D0-A3FB-4191-A7D0-47F902DB5023}"/>
    <cellStyle name="Input 2 18" xfId="17069" xr:uid="{11946D95-7F7A-4E5A-9EEC-3673C7ECF292}"/>
    <cellStyle name="Input 2 19" xfId="17070" xr:uid="{A3D66D97-2BD6-429C-BFAB-E2909977009B}"/>
    <cellStyle name="Input 2 2" xfId="1147" xr:uid="{00000000-0005-0000-0000-000085000000}"/>
    <cellStyle name="Input 2 2 10" xfId="17072" xr:uid="{579AFA3E-0105-46AF-AB80-39166A1BD5CD}"/>
    <cellStyle name="Input 2 2 11" xfId="17073" xr:uid="{7E3A054B-6E38-4A67-937D-01062A34B364}"/>
    <cellStyle name="Input 2 2 12" xfId="17074" xr:uid="{451A4103-CA12-4DB4-9B43-85AB361440CE}"/>
    <cellStyle name="Input 2 2 13" xfId="17075" xr:uid="{0BD5B04D-934D-4CA4-8B72-7A7AA76130C4}"/>
    <cellStyle name="Input 2 2 14" xfId="17076" xr:uid="{E1F7D5FF-72C8-42B2-955C-221C025429E6}"/>
    <cellStyle name="Input 2 2 15" xfId="17077" xr:uid="{956340C4-174C-479B-B08A-CD72245A78C1}"/>
    <cellStyle name="Input 2 2 16" xfId="17078" xr:uid="{F8E43F75-6389-4775-8045-247367697993}"/>
    <cellStyle name="Input 2 2 17" xfId="17079" xr:uid="{37D1FA93-9A85-4BA8-B81C-63915AB246DC}"/>
    <cellStyle name="Input 2 2 18" xfId="17080" xr:uid="{86FB26DE-741A-4DA7-91A1-3B26024CA3C4}"/>
    <cellStyle name="Input 2 2 19" xfId="17081" xr:uid="{7154503B-6B94-4441-94A5-0483182C6F58}"/>
    <cellStyle name="Input 2 2 2" xfId="3313" xr:uid="{00000000-0005-0000-0000-0000BB050000}"/>
    <cellStyle name="Input 2 2 2 10" xfId="17083" xr:uid="{7D6054B7-2187-469C-9FE6-5BA6357234DC}"/>
    <cellStyle name="Input 2 2 2 11" xfId="17084" xr:uid="{1A4D9FBC-791E-4612-A97B-6E6A8304ADD1}"/>
    <cellStyle name="Input 2 2 2 12" xfId="17085" xr:uid="{12328E85-0784-4BD6-A84E-2ADDD1ABDCA1}"/>
    <cellStyle name="Input 2 2 2 13" xfId="17086" xr:uid="{684ABDF2-7CDE-45CE-B7F7-CA9E856D5C57}"/>
    <cellStyle name="Input 2 2 2 14" xfId="17087" xr:uid="{4DA8304A-45B1-454E-A01D-3729CCAB772E}"/>
    <cellStyle name="Input 2 2 2 15" xfId="17088" xr:uid="{9D1225F6-8FEA-4E63-A953-5F2F5E4C828F}"/>
    <cellStyle name="Input 2 2 2 16" xfId="17089" xr:uid="{331EE652-B027-4D87-9CA6-3F9C19D7F4CC}"/>
    <cellStyle name="Input 2 2 2 17" xfId="17090" xr:uid="{839ED170-F089-422F-AF0B-980B7B7FFE51}"/>
    <cellStyle name="Input 2 2 2 18" xfId="17091" xr:uid="{22BA1CE2-2237-4B2D-8169-B566F70C15B9}"/>
    <cellStyle name="Input 2 2 2 19" xfId="17092" xr:uid="{290DB29C-6302-4D40-AB2B-F6DEE0CFD385}"/>
    <cellStyle name="Input 2 2 2 2" xfId="17093" xr:uid="{9B696E8B-84DC-4E0F-AF6F-F814364FAA7F}"/>
    <cellStyle name="Input 2 2 2 2 10" xfId="17094" xr:uid="{906BE332-B4D8-4335-B65F-C3D0231AC6C5}"/>
    <cellStyle name="Input 2 2 2 2 11" xfId="17095" xr:uid="{0F5EB035-386F-4142-87DB-8B8BBCD98DDC}"/>
    <cellStyle name="Input 2 2 2 2 12" xfId="17096" xr:uid="{61B20BE5-3031-4877-A59E-FAB68B3A6D80}"/>
    <cellStyle name="Input 2 2 2 2 13" xfId="17097" xr:uid="{7E33A020-45D9-4A5E-BC56-2083C2090933}"/>
    <cellStyle name="Input 2 2 2 2 14" xfId="17098" xr:uid="{1F8B53DA-1AB4-4551-BC2D-285E533989E7}"/>
    <cellStyle name="Input 2 2 2 2 15" xfId="17099" xr:uid="{ECB33582-FED4-41D8-94EC-2C5B5539A961}"/>
    <cellStyle name="Input 2 2 2 2 16" xfId="17100" xr:uid="{6C3D4C7F-6EEA-4A91-B44E-F0902AB1ECF5}"/>
    <cellStyle name="Input 2 2 2 2 17" xfId="17101" xr:uid="{EF77133D-8B47-4E82-8683-A83665596610}"/>
    <cellStyle name="Input 2 2 2 2 18" xfId="17102" xr:uid="{6681298F-71B0-4610-95EF-43F15D494E41}"/>
    <cellStyle name="Input 2 2 2 2 19" xfId="17103" xr:uid="{4ABE22EB-F5D1-4F1D-918B-DEEFD38CEB8F}"/>
    <cellStyle name="Input 2 2 2 2 2" xfId="17104" xr:uid="{0E555222-AC05-496F-9E70-A379835A9CF5}"/>
    <cellStyle name="Input 2 2 2 2 20" xfId="17105" xr:uid="{BEC4454B-8A14-4927-8069-8A7CB74D19BE}"/>
    <cellStyle name="Input 2 2 2 2 21" xfId="17106" xr:uid="{5D7635BF-C18C-4EF5-A041-67357FB97B8E}"/>
    <cellStyle name="Input 2 2 2 2 22" xfId="17107" xr:uid="{16349745-0EE3-40FA-B8A0-1089231B9EBD}"/>
    <cellStyle name="Input 2 2 2 2 23" xfId="17108" xr:uid="{0E17F113-65C7-4CFB-94F0-F26B23B0BDFF}"/>
    <cellStyle name="Input 2 2 2 2 24" xfId="17109" xr:uid="{9EC47920-3BB1-45B0-A8D9-761605A2B2FC}"/>
    <cellStyle name="Input 2 2 2 2 25" xfId="17110" xr:uid="{847F8425-AB73-431D-A246-366A84990592}"/>
    <cellStyle name="Input 2 2 2 2 26" xfId="17111" xr:uid="{F2CB03F9-1B32-4561-8A0A-1DDBDBBD0936}"/>
    <cellStyle name="Input 2 2 2 2 27" xfId="17112" xr:uid="{EF0F464D-CF40-46BA-9813-CD7516662BC6}"/>
    <cellStyle name="Input 2 2 2 2 28" xfId="17113" xr:uid="{6BD53CC8-8CAA-4D02-855A-BC52C2634B63}"/>
    <cellStyle name="Input 2 2 2 2 29" xfId="17114" xr:uid="{BFD0687A-F8E0-4E78-A587-B71ACCDDD20E}"/>
    <cellStyle name="Input 2 2 2 2 3" xfId="17115" xr:uid="{3D2D381E-0EF4-4FEB-BA0F-DB40169B17A0}"/>
    <cellStyle name="Input 2 2 2 2 4" xfId="17116" xr:uid="{3F151602-C074-4501-8AAF-55EC135F1507}"/>
    <cellStyle name="Input 2 2 2 2 5" xfId="17117" xr:uid="{358F5D38-E3EB-48FC-8812-91943A53BC07}"/>
    <cellStyle name="Input 2 2 2 2 6" xfId="17118" xr:uid="{86935029-B802-4589-A050-A9B6C27C2016}"/>
    <cellStyle name="Input 2 2 2 2 7" xfId="17119" xr:uid="{A1EBE463-931F-4B5C-AA8D-BFA219235EB0}"/>
    <cellStyle name="Input 2 2 2 2 8" xfId="17120" xr:uid="{50C269AA-D72A-439D-A3E3-F3266AF12792}"/>
    <cellStyle name="Input 2 2 2 2 9" xfId="17121" xr:uid="{EE91274B-A59A-4CDA-BAE7-7954D320CE83}"/>
    <cellStyle name="Input 2 2 2 20" xfId="17122" xr:uid="{EE4375E7-3789-464A-ABDD-DB1E7B671525}"/>
    <cellStyle name="Input 2 2 2 21" xfId="17082" xr:uid="{F507A72F-D76A-4A71-9160-21752F89C86D}"/>
    <cellStyle name="Input 2 2 2 3" xfId="17123" xr:uid="{82CA899A-B3C6-4A2C-B29F-EC6DE71BE0A6}"/>
    <cellStyle name="Input 2 2 2 4" xfId="17124" xr:uid="{C354875B-BC41-4AD6-9FE1-D0A659329489}"/>
    <cellStyle name="Input 2 2 2 5" xfId="17125" xr:uid="{F5D5547A-7871-456F-9BE7-64A78921B265}"/>
    <cellStyle name="Input 2 2 2 6" xfId="17126" xr:uid="{227C1F2D-601A-4675-9846-C5E8E2C165F2}"/>
    <cellStyle name="Input 2 2 2 7" xfId="17127" xr:uid="{3548D02A-709F-4554-A512-7B6B0B2E8A60}"/>
    <cellStyle name="Input 2 2 2 8" xfId="17128" xr:uid="{6F47AB17-B4A8-4253-8FC4-56AD8C847413}"/>
    <cellStyle name="Input 2 2 2 9" xfId="17129" xr:uid="{46618E0A-15B3-4E04-8996-96AF1A72773E}"/>
    <cellStyle name="Input 2 2 20" xfId="17130" xr:uid="{A5C905FE-E68B-4280-9E8F-DC6326485C95}"/>
    <cellStyle name="Input 2 2 21" xfId="17131" xr:uid="{9BF9C7CB-CC22-4F7E-9F03-4001B189C8D1}"/>
    <cellStyle name="Input 2 2 22" xfId="17132" xr:uid="{BD31A24D-53B7-441D-B3CA-591F92AFB004}"/>
    <cellStyle name="Input 2 2 23" xfId="17133" xr:uid="{D8AA5095-F6CF-41B8-A8EE-05A93E7B8FDB}"/>
    <cellStyle name="Input 2 2 24" xfId="17071" xr:uid="{C56FA00A-99AD-412D-A979-591CE7665D45}"/>
    <cellStyle name="Input 2 2 3" xfId="5941" xr:uid="{00000000-0005-0000-0000-000085000000}"/>
    <cellStyle name="Input 2 2 3 10" xfId="17135" xr:uid="{CD7BDD34-307C-45CE-9BB6-19920A8893DA}"/>
    <cellStyle name="Input 2 2 3 11" xfId="17136" xr:uid="{D26BB1A4-D6B4-4612-AD5A-90D85FF92B7F}"/>
    <cellStyle name="Input 2 2 3 12" xfId="17137" xr:uid="{65BF907B-CF3D-4836-B1E3-DC7CD45D1D78}"/>
    <cellStyle name="Input 2 2 3 13" xfId="17138" xr:uid="{248A6B57-E8EC-412B-A458-0E6386148A78}"/>
    <cellStyle name="Input 2 2 3 14" xfId="17139" xr:uid="{F4EC60A6-1677-4A49-AB25-608B852EA4C5}"/>
    <cellStyle name="Input 2 2 3 15" xfId="17140" xr:uid="{838FD8D7-A762-4D75-9E8E-7F4BCDD0B102}"/>
    <cellStyle name="Input 2 2 3 16" xfId="17141" xr:uid="{B4AC0637-8DFF-45A1-9B29-4D881ED52691}"/>
    <cellStyle name="Input 2 2 3 17" xfId="17142" xr:uid="{AD38A986-2DD0-47A1-A845-19EB043E9941}"/>
    <cellStyle name="Input 2 2 3 18" xfId="17143" xr:uid="{3672B049-F9FA-4678-9E1B-D444978F1582}"/>
    <cellStyle name="Input 2 2 3 19" xfId="17144" xr:uid="{8D43CDC4-1D7F-44B7-9BE9-42F229A2E8F4}"/>
    <cellStyle name="Input 2 2 3 2" xfId="17145" xr:uid="{CA0E3A5F-7E74-4FAF-8938-97E997F7A7AA}"/>
    <cellStyle name="Input 2 2 3 2 10" xfId="17146" xr:uid="{86FF87A2-5DA9-4592-A080-CF86E187AAB8}"/>
    <cellStyle name="Input 2 2 3 2 11" xfId="17147" xr:uid="{80C6F5BD-24B6-423B-8E94-34934E4D8EB1}"/>
    <cellStyle name="Input 2 2 3 2 12" xfId="17148" xr:uid="{DB272307-703C-4D27-A3B9-B3CD957383E0}"/>
    <cellStyle name="Input 2 2 3 2 13" xfId="17149" xr:uid="{956B5651-6B29-4DFF-B014-9EDA674D9959}"/>
    <cellStyle name="Input 2 2 3 2 14" xfId="17150" xr:uid="{9A7D7873-944F-479F-9F3D-2C6F2D6CAD3F}"/>
    <cellStyle name="Input 2 2 3 2 15" xfId="17151" xr:uid="{6237D4E1-9F13-4112-A70C-9E7E6AC95BC2}"/>
    <cellStyle name="Input 2 2 3 2 16" xfId="17152" xr:uid="{45776476-186F-4632-9EA3-D1F998BA02E1}"/>
    <cellStyle name="Input 2 2 3 2 17" xfId="17153" xr:uid="{C681C4BE-91CF-4C31-97AA-DA62CDDA132F}"/>
    <cellStyle name="Input 2 2 3 2 18" xfId="17154" xr:uid="{14830354-32D5-4F34-82EC-73F0C4D12DEF}"/>
    <cellStyle name="Input 2 2 3 2 19" xfId="17155" xr:uid="{9C472BDF-8650-4BC6-B23E-296EAC9E1169}"/>
    <cellStyle name="Input 2 2 3 2 2" xfId="17156" xr:uid="{351931CE-9942-4170-AE87-7B4D69217849}"/>
    <cellStyle name="Input 2 2 3 2 20" xfId="17157" xr:uid="{5941C959-3742-4CAA-B7DE-9DFF431BE80D}"/>
    <cellStyle name="Input 2 2 3 2 21" xfId="17158" xr:uid="{BF70E8D5-C642-40E1-8781-B465C4F0953F}"/>
    <cellStyle name="Input 2 2 3 2 22" xfId="17159" xr:uid="{422C7498-D584-4964-9E86-C1B43B0952D0}"/>
    <cellStyle name="Input 2 2 3 2 23" xfId="17160" xr:uid="{2A5FFB68-D49F-4082-AA6E-543803DE3660}"/>
    <cellStyle name="Input 2 2 3 2 24" xfId="17161" xr:uid="{A8CC91FF-966C-48F5-9A8F-D22249E9E8F4}"/>
    <cellStyle name="Input 2 2 3 2 25" xfId="17162" xr:uid="{BFF8F072-EB37-416C-A436-20B65D9C5DB8}"/>
    <cellStyle name="Input 2 2 3 2 26" xfId="17163" xr:uid="{59C43761-F5AB-40C3-9AF0-6C03AF885C15}"/>
    <cellStyle name="Input 2 2 3 2 27" xfId="17164" xr:uid="{CB432C98-BD5F-4A84-AD85-F51F1476545F}"/>
    <cellStyle name="Input 2 2 3 2 28" xfId="17165" xr:uid="{6F6DCC8B-4587-4D3F-909F-050AA9635331}"/>
    <cellStyle name="Input 2 2 3 2 29" xfId="17166" xr:uid="{730E1C82-4F32-4834-AD98-C58C10D610E3}"/>
    <cellStyle name="Input 2 2 3 2 3" xfId="17167" xr:uid="{F938951D-4650-4D3B-A051-17BE9EDC4F1F}"/>
    <cellStyle name="Input 2 2 3 2 4" xfId="17168" xr:uid="{20E56BEB-9801-43B6-ADAF-49377120057D}"/>
    <cellStyle name="Input 2 2 3 2 5" xfId="17169" xr:uid="{187E3F88-A06C-4288-B77D-9635C04B3E7C}"/>
    <cellStyle name="Input 2 2 3 2 6" xfId="17170" xr:uid="{17868B09-4556-413B-8DC8-449441456F47}"/>
    <cellStyle name="Input 2 2 3 2 7" xfId="17171" xr:uid="{610D2DC5-8C7D-4F43-B910-791F97658E1A}"/>
    <cellStyle name="Input 2 2 3 2 8" xfId="17172" xr:uid="{DB54DD41-556E-4056-AB24-770144FF4AD7}"/>
    <cellStyle name="Input 2 2 3 2 9" xfId="17173" xr:uid="{B86688F9-E524-44E7-9E22-512767D4A88F}"/>
    <cellStyle name="Input 2 2 3 20" xfId="17174" xr:uid="{535E9673-DC7B-4F70-9E41-58973A015A4C}"/>
    <cellStyle name="Input 2 2 3 21" xfId="17134" xr:uid="{034CE187-C5FE-44AB-A3E7-C5E35B5D6D6A}"/>
    <cellStyle name="Input 2 2 3 3" xfId="17175" xr:uid="{D91BAA29-53A9-4FD3-81BE-3EE39F418869}"/>
    <cellStyle name="Input 2 2 3 4" xfId="17176" xr:uid="{117DAA4B-55C1-4F4F-9423-A766F908A46B}"/>
    <cellStyle name="Input 2 2 3 5" xfId="17177" xr:uid="{8B4FFB1C-431F-4438-9D03-37FA92D94D01}"/>
    <cellStyle name="Input 2 2 3 6" xfId="17178" xr:uid="{5136024C-4113-4549-A55B-B1C0352A987A}"/>
    <cellStyle name="Input 2 2 3 7" xfId="17179" xr:uid="{69A58075-7B95-46ED-B21F-B3A3AD8829DA}"/>
    <cellStyle name="Input 2 2 3 8" xfId="17180" xr:uid="{F0F72EDF-C25A-4DAC-ADA7-6A6A20E43A2B}"/>
    <cellStyle name="Input 2 2 3 9" xfId="17181" xr:uid="{3B2ED316-268C-44D6-B8C5-AEB8B70F9891}"/>
    <cellStyle name="Input 2 2 4" xfId="17182" xr:uid="{9C0BBCC5-6337-4F30-9B3E-5E541B987B6B}"/>
    <cellStyle name="Input 2 2 4 10" xfId="17183" xr:uid="{F6D40F4B-F842-4F03-8BFD-F2AEE9027636}"/>
    <cellStyle name="Input 2 2 4 11" xfId="17184" xr:uid="{8D68A288-978B-4DD9-BADA-8F180D8DE31B}"/>
    <cellStyle name="Input 2 2 4 12" xfId="17185" xr:uid="{0D2827D2-2E98-4F8B-8695-560CBA0056D4}"/>
    <cellStyle name="Input 2 2 4 13" xfId="17186" xr:uid="{08602D3D-B008-485F-A789-ED1E0D69A351}"/>
    <cellStyle name="Input 2 2 4 14" xfId="17187" xr:uid="{2940A034-4997-4B7A-8C39-0151FBFDBE00}"/>
    <cellStyle name="Input 2 2 4 15" xfId="17188" xr:uid="{31D88B1F-7251-41AF-9FC2-8D42802B51AA}"/>
    <cellStyle name="Input 2 2 4 16" xfId="17189" xr:uid="{96F8DD1F-08AE-42C8-9760-D819A6A0BF85}"/>
    <cellStyle name="Input 2 2 4 17" xfId="17190" xr:uid="{93B2578E-F6EC-4FF9-B926-62174FCF8470}"/>
    <cellStyle name="Input 2 2 4 18" xfId="17191" xr:uid="{6E6EEB8E-47D3-4502-9FB1-F047EF4ACF75}"/>
    <cellStyle name="Input 2 2 4 19" xfId="17192" xr:uid="{91994C40-B1B6-4FC8-9E2E-329B97967E92}"/>
    <cellStyle name="Input 2 2 4 2" xfId="17193" xr:uid="{3C999158-26F6-4596-9310-E8DFA09574D4}"/>
    <cellStyle name="Input 2 2 4 2 10" xfId="17194" xr:uid="{264B0B59-1690-4D18-88F0-0B94B52BF4A2}"/>
    <cellStyle name="Input 2 2 4 2 11" xfId="17195" xr:uid="{66B98C02-CDF8-4916-8A8C-3FDFC4BAE565}"/>
    <cellStyle name="Input 2 2 4 2 12" xfId="17196" xr:uid="{7FDB187C-CEC2-4648-8298-5F3F86483092}"/>
    <cellStyle name="Input 2 2 4 2 13" xfId="17197" xr:uid="{E68124CB-88EA-45F0-9DA1-76AAFB21B0D9}"/>
    <cellStyle name="Input 2 2 4 2 14" xfId="17198" xr:uid="{83F6183C-C28F-4A0D-AE71-B6AF533BB815}"/>
    <cellStyle name="Input 2 2 4 2 15" xfId="17199" xr:uid="{E8AB27ED-98F2-486C-8BAC-7B3CD86D0ACD}"/>
    <cellStyle name="Input 2 2 4 2 16" xfId="17200" xr:uid="{AF2EF50B-7FB0-452C-A710-813335D728DB}"/>
    <cellStyle name="Input 2 2 4 2 17" xfId="17201" xr:uid="{E354C0CF-0D61-4251-9332-333E5F811096}"/>
    <cellStyle name="Input 2 2 4 2 18" xfId="17202" xr:uid="{6A0302C2-6B9A-469D-AA9D-0FA06CA3968F}"/>
    <cellStyle name="Input 2 2 4 2 19" xfId="17203" xr:uid="{C314C49A-EDA4-43CB-9EFC-8F2B7E0E44C4}"/>
    <cellStyle name="Input 2 2 4 2 2" xfId="17204" xr:uid="{F334BDE1-02B2-4360-AA0B-72CB1A794388}"/>
    <cellStyle name="Input 2 2 4 2 20" xfId="17205" xr:uid="{7E0B1CFF-8A5F-4ED7-8921-50D44C104C77}"/>
    <cellStyle name="Input 2 2 4 2 21" xfId="17206" xr:uid="{22769BEB-3748-4A0D-AAB7-34F5ED659C2C}"/>
    <cellStyle name="Input 2 2 4 2 22" xfId="17207" xr:uid="{FC40B438-290E-4537-A3BD-1622FA69F64A}"/>
    <cellStyle name="Input 2 2 4 2 23" xfId="17208" xr:uid="{16A1B3BB-A51D-4624-BCEF-E0FB4BCCF1CA}"/>
    <cellStyle name="Input 2 2 4 2 24" xfId="17209" xr:uid="{6FE6EFFD-6A20-4BB0-9743-413D58F44623}"/>
    <cellStyle name="Input 2 2 4 2 25" xfId="17210" xr:uid="{B41F4769-68B1-44CF-A350-953F543BC3FE}"/>
    <cellStyle name="Input 2 2 4 2 26" xfId="17211" xr:uid="{2A5343A9-4E33-42AB-B04F-20BD3BB5FF86}"/>
    <cellStyle name="Input 2 2 4 2 27" xfId="17212" xr:uid="{5BCD9AA3-D963-4A07-BCEE-300C9288BFE3}"/>
    <cellStyle name="Input 2 2 4 2 28" xfId="17213" xr:uid="{F7556437-468A-49DF-ACF9-3B8A73979676}"/>
    <cellStyle name="Input 2 2 4 2 29" xfId="17214" xr:uid="{D87B8373-8E71-44EC-B21D-A90E132E1838}"/>
    <cellStyle name="Input 2 2 4 2 3" xfId="17215" xr:uid="{BFCD0912-3BAD-4B23-9D73-39933A7CD395}"/>
    <cellStyle name="Input 2 2 4 2 4" xfId="17216" xr:uid="{F076A33C-3C94-432C-9B9E-013E40B07EE2}"/>
    <cellStyle name="Input 2 2 4 2 5" xfId="17217" xr:uid="{C7E5E63A-81B6-4B92-946D-00C4A360E5C0}"/>
    <cellStyle name="Input 2 2 4 2 6" xfId="17218" xr:uid="{5E650C75-9638-4F48-A535-3098D538BE90}"/>
    <cellStyle name="Input 2 2 4 2 7" xfId="17219" xr:uid="{6492913F-33C0-40BC-8164-E2CDA3ED5A8A}"/>
    <cellStyle name="Input 2 2 4 2 8" xfId="17220" xr:uid="{2E090B3D-38A3-44B0-8027-B3B288C977C2}"/>
    <cellStyle name="Input 2 2 4 2 9" xfId="17221" xr:uid="{CCAD000C-32C9-4276-9753-020AE5EE3516}"/>
    <cellStyle name="Input 2 2 4 3" xfId="17222" xr:uid="{52A93497-27F9-4BF6-9E02-06E8DE668A8E}"/>
    <cellStyle name="Input 2 2 4 4" xfId="17223" xr:uid="{569CD075-295E-445F-AB42-1FE4375BB7A9}"/>
    <cellStyle name="Input 2 2 4 5" xfId="17224" xr:uid="{8D103E61-A9DF-44AC-9373-511D546907B1}"/>
    <cellStyle name="Input 2 2 4 6" xfId="17225" xr:uid="{7736D430-947E-4840-A660-5DF9663E311E}"/>
    <cellStyle name="Input 2 2 4 7" xfId="17226" xr:uid="{36523218-BB0C-43C2-96F6-896C4C02AB6E}"/>
    <cellStyle name="Input 2 2 4 8" xfId="17227" xr:uid="{6C62B146-F034-4400-A1E3-77367384121B}"/>
    <cellStyle name="Input 2 2 4 9" xfId="17228" xr:uid="{DA6E801C-81DB-4EC9-8D0C-7BFB8F716725}"/>
    <cellStyle name="Input 2 2 5" xfId="17229" xr:uid="{6F52CF49-FA1C-4ED5-9A45-FAB31033708B}"/>
    <cellStyle name="Input 2 2 5 10" xfId="17230" xr:uid="{20FEFBE2-959B-46A5-B1A3-2675717D4451}"/>
    <cellStyle name="Input 2 2 5 11" xfId="17231" xr:uid="{BE09389E-E9F3-4EA1-B9B3-2E610DB3B219}"/>
    <cellStyle name="Input 2 2 5 12" xfId="17232" xr:uid="{C109E32A-B26E-48BB-8393-8AC325119491}"/>
    <cellStyle name="Input 2 2 5 13" xfId="17233" xr:uid="{EE9E1E79-8255-4C30-9BEC-654E11792D15}"/>
    <cellStyle name="Input 2 2 5 14" xfId="17234" xr:uid="{1BDE9A7D-57A9-480B-9CF1-431E101823BC}"/>
    <cellStyle name="Input 2 2 5 15" xfId="17235" xr:uid="{D71C5EB6-09D5-455B-947C-86E6EDBE6B7D}"/>
    <cellStyle name="Input 2 2 5 16" xfId="17236" xr:uid="{825F568D-5D22-4CF2-8144-EEE27D987007}"/>
    <cellStyle name="Input 2 2 5 17" xfId="17237" xr:uid="{4A578BFF-EBC7-4C3C-ACFA-F9B70BB3DF55}"/>
    <cellStyle name="Input 2 2 5 18" xfId="17238" xr:uid="{DADB8DC1-967A-42B6-B43C-549D8C7ACED4}"/>
    <cellStyle name="Input 2 2 5 19" xfId="17239" xr:uid="{2E94C5B8-9BCE-4A32-945A-4A3E626415CE}"/>
    <cellStyle name="Input 2 2 5 2" xfId="17240" xr:uid="{29DF15A6-4C1F-4BF2-A2C4-3F38A2D13629}"/>
    <cellStyle name="Input 2 2 5 20" xfId="17241" xr:uid="{F942DFD7-438A-4723-AEF4-F04F3CCB4B57}"/>
    <cellStyle name="Input 2 2 5 21" xfId="17242" xr:uid="{BF4D03CE-B223-4F2F-97AB-885D1BD7BE34}"/>
    <cellStyle name="Input 2 2 5 22" xfId="17243" xr:uid="{AA7AF199-BF9E-4683-B6FA-FF3B76AFC151}"/>
    <cellStyle name="Input 2 2 5 23" xfId="17244" xr:uid="{81AB98E2-D4F6-4CF1-BCA9-DFBAFC5F4FAD}"/>
    <cellStyle name="Input 2 2 5 24" xfId="17245" xr:uid="{E7C2B625-47C9-4E10-9413-9465A2C3F228}"/>
    <cellStyle name="Input 2 2 5 25" xfId="17246" xr:uid="{8AA6423B-0027-4C47-AE7A-D91CAF9BC585}"/>
    <cellStyle name="Input 2 2 5 26" xfId="17247" xr:uid="{78FE6E30-92B5-4CC5-9CCF-BA4B91EDA292}"/>
    <cellStyle name="Input 2 2 5 27" xfId="17248" xr:uid="{D38F3F25-80D9-463D-9CD5-C8A303B85A44}"/>
    <cellStyle name="Input 2 2 5 28" xfId="17249" xr:uid="{893AD41F-72D7-4C46-BC68-45B2060F5382}"/>
    <cellStyle name="Input 2 2 5 29" xfId="17250" xr:uid="{783DDA49-8F18-490A-BAA2-297B119E7858}"/>
    <cellStyle name="Input 2 2 5 3" xfId="17251" xr:uid="{612650F4-EB01-4B61-B8D1-288CA1DED510}"/>
    <cellStyle name="Input 2 2 5 4" xfId="17252" xr:uid="{71E2C03D-BE77-411D-A0EA-474C871FD930}"/>
    <cellStyle name="Input 2 2 5 5" xfId="17253" xr:uid="{40595C45-FF8A-4177-B2D9-583A62300662}"/>
    <cellStyle name="Input 2 2 5 6" xfId="17254" xr:uid="{59359F08-EBFE-4DF1-A505-4C864BF76F90}"/>
    <cellStyle name="Input 2 2 5 7" xfId="17255" xr:uid="{5201A9E2-DFFB-4399-B28B-6A745F2DA2F5}"/>
    <cellStyle name="Input 2 2 5 8" xfId="17256" xr:uid="{7D50EED7-CC21-46AF-A960-44731CD0F514}"/>
    <cellStyle name="Input 2 2 5 9" xfId="17257" xr:uid="{4385FD15-049A-41DB-B8EE-7570429E0D5A}"/>
    <cellStyle name="Input 2 2 6" xfId="17258" xr:uid="{F0AE1296-40F7-4460-B7E7-FFD484E59948}"/>
    <cellStyle name="Input 2 2 7" xfId="17259" xr:uid="{F221DD40-46FD-47AF-8277-022705994A0C}"/>
    <cellStyle name="Input 2 2 8" xfId="17260" xr:uid="{88916EC1-CC52-4332-BEEF-6FF3F5F217DF}"/>
    <cellStyle name="Input 2 2 9" xfId="17261" xr:uid="{9A34F728-2E16-4646-B3E8-9EFFCCCAD636}"/>
    <cellStyle name="Input 2 20" xfId="17262" xr:uid="{DC32FB21-D046-4342-9E5A-D77DE2E9AEC5}"/>
    <cellStyle name="Input 2 21" xfId="17263" xr:uid="{5D6BB35C-F350-47F4-86E8-C012D3870C09}"/>
    <cellStyle name="Input 2 22" xfId="17264" xr:uid="{043F67F4-C19A-402D-B9CB-D18E0C94B727}"/>
    <cellStyle name="Input 2 23" xfId="17265" xr:uid="{9A89109D-A57B-480F-BB2C-9A3C54511235}"/>
    <cellStyle name="Input 2 24" xfId="17266" xr:uid="{6707D5F0-AD59-4740-B888-04926ECACA17}"/>
    <cellStyle name="Input 2 25" xfId="17267" xr:uid="{05718F51-6951-42F2-ACBF-FB237105C6DD}"/>
    <cellStyle name="Input 2 26" xfId="17268" xr:uid="{28274DE3-00AE-4E4C-9194-A60CEA10A7F6}"/>
    <cellStyle name="Input 2 27" xfId="17060" xr:uid="{88E52C4C-9145-4495-89F3-2A33F7A41119}"/>
    <cellStyle name="Input 2 28" xfId="6780" xr:uid="{394C04C8-EA55-4B23-A69F-06E7F5E1D85E}"/>
    <cellStyle name="Input 2 3" xfId="1463" xr:uid="{00000000-0005-0000-0000-0000C5010000}"/>
    <cellStyle name="Input 2 3 10" xfId="17270" xr:uid="{B0D8EECF-8C03-48BA-86F6-82C84D4E8DC5}"/>
    <cellStyle name="Input 2 3 11" xfId="17271" xr:uid="{8DB0A502-7B51-47BE-B8DF-7B383E574317}"/>
    <cellStyle name="Input 2 3 12" xfId="17272" xr:uid="{56C119D4-148D-472E-B85F-DF12DB81449B}"/>
    <cellStyle name="Input 2 3 13" xfId="17273" xr:uid="{1AD272E3-8128-4AA7-B7C7-FADCE20C560A}"/>
    <cellStyle name="Input 2 3 14" xfId="17274" xr:uid="{95EC66EC-8F20-4442-A8FC-3BA3B8AD32D1}"/>
    <cellStyle name="Input 2 3 15" xfId="17275" xr:uid="{8B1B69A9-BE5E-4CBD-B83D-75A20C2B78F3}"/>
    <cellStyle name="Input 2 3 16" xfId="17276" xr:uid="{458311BC-727C-4673-B09C-E06D40EFBD01}"/>
    <cellStyle name="Input 2 3 17" xfId="17277" xr:uid="{94F37109-65A4-458D-8FBE-9FA75C4E9503}"/>
    <cellStyle name="Input 2 3 18" xfId="17278" xr:uid="{DABC80DC-390E-44AE-A75F-9FF8C1097FCD}"/>
    <cellStyle name="Input 2 3 19" xfId="17279" xr:uid="{D6513098-98B4-4F4F-96DA-F83427940910}"/>
    <cellStyle name="Input 2 3 2" xfId="3314" xr:uid="{00000000-0005-0000-0000-0000BC050000}"/>
    <cellStyle name="Input 2 3 2 10" xfId="17281" xr:uid="{520709BC-80B1-4505-B9C3-21832F8B01E4}"/>
    <cellStyle name="Input 2 3 2 11" xfId="17282" xr:uid="{2DC92C2B-216E-482C-9450-9BA57418B226}"/>
    <cellStyle name="Input 2 3 2 12" xfId="17283" xr:uid="{42422347-E068-4EE3-8140-BA64377CEA78}"/>
    <cellStyle name="Input 2 3 2 13" xfId="17284" xr:uid="{17196C97-56EA-4BCD-962B-64E1AB16AA1B}"/>
    <cellStyle name="Input 2 3 2 14" xfId="17285" xr:uid="{2C7ACD5B-6325-4B1A-93E9-941D767C5E2F}"/>
    <cellStyle name="Input 2 3 2 15" xfId="17286" xr:uid="{6BCB2CB7-52B7-4530-9CE4-BCA3842A0E70}"/>
    <cellStyle name="Input 2 3 2 16" xfId="17287" xr:uid="{590F52AD-7CBE-45B1-B3F1-C1BEFCF9E1B6}"/>
    <cellStyle name="Input 2 3 2 17" xfId="17288" xr:uid="{843183F2-10BB-4726-B8EA-BE3BCD6A1E85}"/>
    <cellStyle name="Input 2 3 2 18" xfId="17289" xr:uid="{2169DAEA-E595-462E-8D6A-E1F70FD1AEFC}"/>
    <cellStyle name="Input 2 3 2 19" xfId="17290" xr:uid="{7EF3C1BA-477C-42CB-84C8-44A5438DB612}"/>
    <cellStyle name="Input 2 3 2 2" xfId="17291" xr:uid="{94AF1374-FA81-474C-AD90-1AD04955085D}"/>
    <cellStyle name="Input 2 3 2 20" xfId="17292" xr:uid="{E4B0DD0B-7004-4AF0-9E8C-CEC4F918D39D}"/>
    <cellStyle name="Input 2 3 2 21" xfId="17293" xr:uid="{B004A24C-3CEB-43BD-9DC2-5885E1DC6CCF}"/>
    <cellStyle name="Input 2 3 2 22" xfId="17294" xr:uid="{29095ABE-5D47-49A8-B58C-DFB86221598A}"/>
    <cellStyle name="Input 2 3 2 23" xfId="17295" xr:uid="{71FF877E-62C8-4DEC-94D3-FD70BC19D6D9}"/>
    <cellStyle name="Input 2 3 2 24" xfId="17296" xr:uid="{51AEF380-0DAD-4296-94BA-9C3221A74EFA}"/>
    <cellStyle name="Input 2 3 2 25" xfId="17297" xr:uid="{B41765D4-6B34-4C8B-8354-035C280F7D18}"/>
    <cellStyle name="Input 2 3 2 26" xfId="17298" xr:uid="{D0732101-B26B-4730-A21B-EFB6A0F6536A}"/>
    <cellStyle name="Input 2 3 2 27" xfId="17299" xr:uid="{A77E700C-0667-48DF-9C01-C335829A660A}"/>
    <cellStyle name="Input 2 3 2 28" xfId="17300" xr:uid="{F43ED6B2-305C-4587-B14C-8AA7F82925C5}"/>
    <cellStyle name="Input 2 3 2 29" xfId="17301" xr:uid="{171632EE-D9D3-4682-8BA8-E400DA12EE22}"/>
    <cellStyle name="Input 2 3 2 3" xfId="17302" xr:uid="{F2AC6E06-545C-4686-8574-C011E5E0BDF8}"/>
    <cellStyle name="Input 2 3 2 30" xfId="17280" xr:uid="{B8DEBD47-480A-446C-8985-B2E58829B96D}"/>
    <cellStyle name="Input 2 3 2 4" xfId="17303" xr:uid="{27B68950-7BB8-4E6B-9498-D276624D3603}"/>
    <cellStyle name="Input 2 3 2 5" xfId="17304" xr:uid="{472DA47C-76B6-4DB9-BC6C-3A0F366550E2}"/>
    <cellStyle name="Input 2 3 2 6" xfId="17305" xr:uid="{9FA66D0B-F1AA-4E01-99D3-542CC589E60C}"/>
    <cellStyle name="Input 2 3 2 7" xfId="17306" xr:uid="{3C91E104-40E9-4001-AD7C-CF86437DE9E6}"/>
    <cellStyle name="Input 2 3 2 8" xfId="17307" xr:uid="{DB9EB0A5-23AF-403A-8749-55082AE1B740}"/>
    <cellStyle name="Input 2 3 2 9" xfId="17308" xr:uid="{F455D0F7-CEA8-4317-A517-37B421478739}"/>
    <cellStyle name="Input 2 3 20" xfId="17269" xr:uid="{D73F31B9-7675-4E0D-AA69-DE7E50A9BA61}"/>
    <cellStyle name="Input 2 3 3" xfId="17309" xr:uid="{E088FE72-3C19-429D-86C8-51839718D841}"/>
    <cellStyle name="Input 2 3 4" xfId="17310" xr:uid="{2212C9CA-6533-4A7A-AD4C-42E8E92E6F1C}"/>
    <cellStyle name="Input 2 3 5" xfId="17311" xr:uid="{A7DC3A18-2724-4998-9BC7-00C95780C416}"/>
    <cellStyle name="Input 2 3 6" xfId="17312" xr:uid="{31734FC3-198A-480E-8F31-E5BECCE250A1}"/>
    <cellStyle name="Input 2 3 7" xfId="17313" xr:uid="{95DD940C-69A3-4892-A080-0A5B92D49096}"/>
    <cellStyle name="Input 2 3 8" xfId="17314" xr:uid="{34BC992D-6BB7-4CFD-A7E8-36CACC8EB569}"/>
    <cellStyle name="Input 2 3 9" xfId="17315" xr:uid="{E050A1DB-5CC6-4C24-BFD3-1D5F46CF9ED6}"/>
    <cellStyle name="Input 2 4" xfId="1739" xr:uid="{00000000-0005-0000-0000-0000AC000000}"/>
    <cellStyle name="Input 2 4 10" xfId="17317" xr:uid="{604A988F-93B7-47DD-93D0-878372EED3B5}"/>
    <cellStyle name="Input 2 4 11" xfId="17318" xr:uid="{BEF02257-F317-404E-8AEA-832A66548211}"/>
    <cellStyle name="Input 2 4 12" xfId="17319" xr:uid="{9E747199-3F15-472D-982E-7CB55EEFFE99}"/>
    <cellStyle name="Input 2 4 13" xfId="17320" xr:uid="{0CCA518D-1C28-4E31-B852-24EA9D9D80D5}"/>
    <cellStyle name="Input 2 4 14" xfId="17321" xr:uid="{E2FFCC71-EB87-4661-B152-A8BD1F351013}"/>
    <cellStyle name="Input 2 4 15" xfId="17322" xr:uid="{25F164A5-0141-4E7D-A3F4-D2EF90B6881C}"/>
    <cellStyle name="Input 2 4 16" xfId="17323" xr:uid="{BB4905CB-856E-4877-B1BF-13C72FB9ABC5}"/>
    <cellStyle name="Input 2 4 17" xfId="17324" xr:uid="{FB0DD85D-6303-4EA4-B216-4FD0A560DFDB}"/>
    <cellStyle name="Input 2 4 18" xfId="17325" xr:uid="{B73CC2AC-5D05-4516-91CA-6D8C8F090DF5}"/>
    <cellStyle name="Input 2 4 19" xfId="17326" xr:uid="{144B71F2-ADDC-4521-A6FD-8C30CED726B6}"/>
    <cellStyle name="Input 2 4 2" xfId="3315" xr:uid="{00000000-0005-0000-0000-0000BD050000}"/>
    <cellStyle name="Input 2 4 2 10" xfId="17328" xr:uid="{D9DB896B-BFFC-457B-8014-24B78E6B2359}"/>
    <cellStyle name="Input 2 4 2 11" xfId="17329" xr:uid="{E55D3BFD-ECD8-4D33-8E83-2597810C92AA}"/>
    <cellStyle name="Input 2 4 2 12" xfId="17330" xr:uid="{FF696101-1CAB-4FF2-8EDC-4A625F687714}"/>
    <cellStyle name="Input 2 4 2 13" xfId="17331" xr:uid="{1D4DC0FA-BE0E-4B97-B404-E286D8DE6C60}"/>
    <cellStyle name="Input 2 4 2 14" xfId="17332" xr:uid="{264E001B-4061-4C09-88C5-BEF68C5EC271}"/>
    <cellStyle name="Input 2 4 2 15" xfId="17333" xr:uid="{8DA7FDF1-8F8D-4DB2-9568-AD1EC0D4C1CA}"/>
    <cellStyle name="Input 2 4 2 16" xfId="17334" xr:uid="{421042EF-C616-42F5-A012-A341E6CE06B1}"/>
    <cellStyle name="Input 2 4 2 17" xfId="17335" xr:uid="{8B7441F2-B503-4AF2-8C4A-E50FB4591015}"/>
    <cellStyle name="Input 2 4 2 18" xfId="17336" xr:uid="{C402D734-80B5-4C3B-B911-BFF166A1F588}"/>
    <cellStyle name="Input 2 4 2 19" xfId="17337" xr:uid="{385792A7-91C7-4978-96C5-C32EC553E7B8}"/>
    <cellStyle name="Input 2 4 2 2" xfId="17338" xr:uid="{6B1F708A-83FF-491C-9F14-BA83043F6066}"/>
    <cellStyle name="Input 2 4 2 20" xfId="17339" xr:uid="{CFCF21ED-34A9-4C81-9396-8E743127FE44}"/>
    <cellStyle name="Input 2 4 2 21" xfId="17340" xr:uid="{8E9180B2-16E5-4D73-8B2B-288E3FE537E9}"/>
    <cellStyle name="Input 2 4 2 22" xfId="17341" xr:uid="{7182DA4F-D31F-4E6D-8DB0-2EF1C3A38FE3}"/>
    <cellStyle name="Input 2 4 2 23" xfId="17342" xr:uid="{13DC240A-A1CF-4051-952B-B7C395012BCD}"/>
    <cellStyle name="Input 2 4 2 24" xfId="17343" xr:uid="{4AE5B144-83B6-4C98-B76A-8CE8560099E9}"/>
    <cellStyle name="Input 2 4 2 25" xfId="17344" xr:uid="{94825F7A-2F42-4C19-AA83-D450D7F31102}"/>
    <cellStyle name="Input 2 4 2 26" xfId="17345" xr:uid="{194E0437-E8B0-4F4B-A78A-DD629C6BED29}"/>
    <cellStyle name="Input 2 4 2 27" xfId="17346" xr:uid="{1F671797-6D3F-46BF-B2CE-4B40D6EC5AF0}"/>
    <cellStyle name="Input 2 4 2 28" xfId="17347" xr:uid="{ACA41A01-05D5-4E36-BEB6-3341FE4A78F1}"/>
    <cellStyle name="Input 2 4 2 29" xfId="17348" xr:uid="{FE5D2EA4-ADCD-474D-9F3D-13669F229BE1}"/>
    <cellStyle name="Input 2 4 2 3" xfId="17349" xr:uid="{0B8E2FCF-4910-4414-BEA3-6DDEE2472603}"/>
    <cellStyle name="Input 2 4 2 30" xfId="17327" xr:uid="{7EAD1770-5C92-41CC-A6AB-3A75B63D9509}"/>
    <cellStyle name="Input 2 4 2 4" xfId="17350" xr:uid="{2E5BC0F7-2D92-4E82-947E-FBE63893E6DB}"/>
    <cellStyle name="Input 2 4 2 5" xfId="17351" xr:uid="{CC9A458D-0BC9-4FCC-B6F5-883DEA4FBDCD}"/>
    <cellStyle name="Input 2 4 2 6" xfId="17352" xr:uid="{B68E95B3-39F6-432C-95DB-0EB69BFA5C9B}"/>
    <cellStyle name="Input 2 4 2 7" xfId="17353" xr:uid="{221EC850-EC69-4A68-AA10-D4941C8FE233}"/>
    <cellStyle name="Input 2 4 2 8" xfId="17354" xr:uid="{3B559D64-37B1-4F1F-B3DE-F2B73B5A2512}"/>
    <cellStyle name="Input 2 4 2 9" xfId="17355" xr:uid="{581CEFAF-AF52-4032-8EAA-5F3B7C10779E}"/>
    <cellStyle name="Input 2 4 20" xfId="17316" xr:uid="{5BEEF4C9-2393-49BC-BE11-980D801E59B0}"/>
    <cellStyle name="Input 2 4 3" xfId="17356" xr:uid="{69437ACF-B789-431D-BC3E-9E5F5802E6F2}"/>
    <cellStyle name="Input 2 4 4" xfId="17357" xr:uid="{FDBE71C6-E08F-4CD9-8673-D34C04918480}"/>
    <cellStyle name="Input 2 4 5" xfId="17358" xr:uid="{518C46C0-8E0B-4A45-8EBC-C3165F580768}"/>
    <cellStyle name="Input 2 4 6" xfId="17359" xr:uid="{CAB4E917-B903-4D5C-BE40-C17D4A51044D}"/>
    <cellStyle name="Input 2 4 7" xfId="17360" xr:uid="{9BAB0F43-69AE-4415-9A96-5E3682A905EA}"/>
    <cellStyle name="Input 2 4 8" xfId="17361" xr:uid="{08499C69-DDD7-46C2-9A94-4BB099D08912}"/>
    <cellStyle name="Input 2 4 9" xfId="17362" xr:uid="{7F618CA1-BA2B-4194-ACFF-7D906C1E6E73}"/>
    <cellStyle name="Input 2 5" xfId="1030" xr:uid="{00000000-0005-0000-0000-0000AC000000}"/>
    <cellStyle name="Input 2 5 10" xfId="17364" xr:uid="{70D57ECE-8A9B-4C30-8A00-8673F5A94CA3}"/>
    <cellStyle name="Input 2 5 11" xfId="17365" xr:uid="{DD110887-1675-4B32-A3B9-F98761BDADDB}"/>
    <cellStyle name="Input 2 5 12" xfId="17366" xr:uid="{7AF148EA-E12E-4736-8673-33960A05596D}"/>
    <cellStyle name="Input 2 5 13" xfId="17367" xr:uid="{95E5D418-4DF9-47D6-B0FD-91AFBD552A57}"/>
    <cellStyle name="Input 2 5 14" xfId="17368" xr:uid="{F0F9467D-1000-4ADF-A0FA-23359A46E9CB}"/>
    <cellStyle name="Input 2 5 15" xfId="17369" xr:uid="{21F07B9A-5BB4-4B1E-9DFC-63EE3D1DE372}"/>
    <cellStyle name="Input 2 5 16" xfId="17370" xr:uid="{8A29AA65-FED2-45F8-BA24-1C9C1DF3AF45}"/>
    <cellStyle name="Input 2 5 17" xfId="17371" xr:uid="{7303BA99-6C9F-46D3-A412-43BF3B8AE0CB}"/>
    <cellStyle name="Input 2 5 18" xfId="17372" xr:uid="{FF386F34-0A05-478F-91BE-EE9D071F60E0}"/>
    <cellStyle name="Input 2 5 19" xfId="17373" xr:uid="{3DD12E7C-DF25-48FB-922C-86A730D0E79B}"/>
    <cellStyle name="Input 2 5 2" xfId="3312" xr:uid="{00000000-0005-0000-0000-0000BA050000}"/>
    <cellStyle name="Input 2 5 2 10" xfId="17375" xr:uid="{42270F10-BD71-4969-9814-F98D87F0CBE4}"/>
    <cellStyle name="Input 2 5 2 11" xfId="17376" xr:uid="{7010321E-0B6F-4B11-9B39-E838A8B2D7D9}"/>
    <cellStyle name="Input 2 5 2 12" xfId="17377" xr:uid="{5D075478-60F8-44ED-A387-8D011CB29C8B}"/>
    <cellStyle name="Input 2 5 2 13" xfId="17378" xr:uid="{63A795E6-63A2-46D4-B480-880C3A23330F}"/>
    <cellStyle name="Input 2 5 2 14" xfId="17379" xr:uid="{C38B8946-1DBD-4BD1-A9FD-6B03EF7A3994}"/>
    <cellStyle name="Input 2 5 2 15" xfId="17380" xr:uid="{B4986656-C650-486F-BAD3-7E0A02F52A47}"/>
    <cellStyle name="Input 2 5 2 16" xfId="17381" xr:uid="{9927B917-C028-48ED-A4F4-57FE34BDEE0F}"/>
    <cellStyle name="Input 2 5 2 17" xfId="17382" xr:uid="{212155B7-2BFE-4B7D-A860-63BAC2DC86B4}"/>
    <cellStyle name="Input 2 5 2 18" xfId="17383" xr:uid="{64956203-9B99-42B1-94E6-BBEF2C509184}"/>
    <cellStyle name="Input 2 5 2 19" xfId="17384" xr:uid="{D6A4133C-26D0-491F-9DFE-D4F89491E0B3}"/>
    <cellStyle name="Input 2 5 2 2" xfId="17385" xr:uid="{651CC04F-D5F4-4431-B4D9-B1D983B005A4}"/>
    <cellStyle name="Input 2 5 2 20" xfId="17386" xr:uid="{81A5FA69-D405-4FF3-8BD6-8E21E20ED9A2}"/>
    <cellStyle name="Input 2 5 2 21" xfId="17387" xr:uid="{354211B8-15B2-4275-8F3B-4971B66989D7}"/>
    <cellStyle name="Input 2 5 2 22" xfId="17388" xr:uid="{7799A944-8D56-4338-8232-923BAAE3526B}"/>
    <cellStyle name="Input 2 5 2 23" xfId="17389" xr:uid="{E7809356-4A17-433E-B236-F790447B67B3}"/>
    <cellStyle name="Input 2 5 2 24" xfId="17390" xr:uid="{41A0A6BA-E24D-4D51-B202-13C9E6F6FDE8}"/>
    <cellStyle name="Input 2 5 2 25" xfId="17391" xr:uid="{88AC0BF8-B80B-48D7-A426-7368C69D542B}"/>
    <cellStyle name="Input 2 5 2 26" xfId="17392" xr:uid="{8C1DDA35-E43B-41C6-9912-2BB35E5FB080}"/>
    <cellStyle name="Input 2 5 2 27" xfId="17393" xr:uid="{CB5C8F9B-DC17-495F-8F1F-7D16742E037E}"/>
    <cellStyle name="Input 2 5 2 28" xfId="17394" xr:uid="{DD5C0CEE-5896-43A6-A59F-CD93F1ABC34D}"/>
    <cellStyle name="Input 2 5 2 29" xfId="17395" xr:uid="{349E49D6-DAF0-4505-9E97-AA4582717E82}"/>
    <cellStyle name="Input 2 5 2 3" xfId="17396" xr:uid="{6106404A-B823-4156-B1B1-719B7A1394B5}"/>
    <cellStyle name="Input 2 5 2 30" xfId="17374" xr:uid="{C896673B-27CE-4E4C-B76C-4119DF91569A}"/>
    <cellStyle name="Input 2 5 2 4" xfId="17397" xr:uid="{12C150B4-D534-46BB-9426-0B8E74F1E7A2}"/>
    <cellStyle name="Input 2 5 2 5" xfId="17398" xr:uid="{C6E38FBA-42E5-4D43-A86C-A28C09CFF445}"/>
    <cellStyle name="Input 2 5 2 6" xfId="17399" xr:uid="{A7327502-A2E6-4D4D-820B-828F60DFCE68}"/>
    <cellStyle name="Input 2 5 2 7" xfId="17400" xr:uid="{0F1879B9-96DE-458F-989D-B69024780439}"/>
    <cellStyle name="Input 2 5 2 8" xfId="17401" xr:uid="{36259130-D836-462B-A41A-D950035420F2}"/>
    <cellStyle name="Input 2 5 2 9" xfId="17402" xr:uid="{61EF02A8-2104-4E53-AD71-2F8A4B7EA087}"/>
    <cellStyle name="Input 2 5 20" xfId="17403" xr:uid="{853FA9BA-B630-4C33-B7A3-4E42485779E1}"/>
    <cellStyle name="Input 2 5 21" xfId="17363" xr:uid="{4B497447-DCF5-4892-AE54-4D3D8DA7D7CD}"/>
    <cellStyle name="Input 2 5 3" xfId="17404" xr:uid="{D63CE438-323D-489A-9206-B8F8A888537B}"/>
    <cellStyle name="Input 2 5 4" xfId="17405" xr:uid="{BFBC8F77-43E0-438E-AB67-262D59C7F9CF}"/>
    <cellStyle name="Input 2 5 5" xfId="17406" xr:uid="{45D9B2E0-89F5-49E2-AE6D-C55830918C47}"/>
    <cellStyle name="Input 2 5 6" xfId="17407" xr:uid="{05944912-6827-46D6-A1F0-2055828F415A}"/>
    <cellStyle name="Input 2 5 7" xfId="17408" xr:uid="{7D4102B7-415C-4473-9F02-24CC668066FC}"/>
    <cellStyle name="Input 2 5 8" xfId="17409" xr:uid="{326D18D2-BF10-457A-ABDF-FDF5BC2683D8}"/>
    <cellStyle name="Input 2 5 9" xfId="17410" xr:uid="{07B3CFE3-164A-441D-A61C-378FDFCF91A4}"/>
    <cellStyle name="Input 2 6" xfId="6016" xr:uid="{00000000-0005-0000-0000-0000AC000000}"/>
    <cellStyle name="Input 2 6 10" xfId="17412" xr:uid="{B031C4DB-0AFB-414D-8F83-B6FEB097B9EE}"/>
    <cellStyle name="Input 2 6 11" xfId="17413" xr:uid="{A11BCD90-00E3-4DAB-AE39-6E88BB1B8C84}"/>
    <cellStyle name="Input 2 6 12" xfId="17414" xr:uid="{0E512D39-A071-4B96-8570-3FF1E3777C24}"/>
    <cellStyle name="Input 2 6 13" xfId="17415" xr:uid="{662E05B5-245C-4C13-9F2A-14BF41159E1E}"/>
    <cellStyle name="Input 2 6 14" xfId="17416" xr:uid="{10E194CA-2712-4488-AB0F-573278D62F69}"/>
    <cellStyle name="Input 2 6 15" xfId="17417" xr:uid="{AE93EC0A-86D1-4C17-B510-ACDD2D192B33}"/>
    <cellStyle name="Input 2 6 16" xfId="17418" xr:uid="{B0FD1721-AC64-42CF-A661-356EC8C43D9D}"/>
    <cellStyle name="Input 2 6 17" xfId="17419" xr:uid="{DC154BB6-A7D8-4B69-953C-E45ED900EF55}"/>
    <cellStyle name="Input 2 6 18" xfId="17420" xr:uid="{D2577453-0B96-4980-9CB5-F9210FB58E7D}"/>
    <cellStyle name="Input 2 6 19" xfId="17421" xr:uid="{B257B7BB-8336-4352-8C7F-E965EF481067}"/>
    <cellStyle name="Input 2 6 2" xfId="17422" xr:uid="{F9AD2676-2468-4425-8975-EA246008FF2B}"/>
    <cellStyle name="Input 2 6 20" xfId="17423" xr:uid="{F7869A2E-52B3-42C8-AF1A-B1BA6DEF6ACC}"/>
    <cellStyle name="Input 2 6 21" xfId="17424" xr:uid="{910B39BC-CC6D-4B63-AAEA-E44B55D5DE08}"/>
    <cellStyle name="Input 2 6 22" xfId="17425" xr:uid="{7C88BFC2-1BD7-4480-A140-B916319B240B}"/>
    <cellStyle name="Input 2 6 23" xfId="17426" xr:uid="{FC7B699E-FD1D-4D03-BAE2-AE0194EC3139}"/>
    <cellStyle name="Input 2 6 24" xfId="17427" xr:uid="{5EB73BF8-1ECA-41D1-9568-358CCE07335B}"/>
    <cellStyle name="Input 2 6 25" xfId="17428" xr:uid="{BCA235E2-B034-4757-A128-FDEA8FE5859E}"/>
    <cellStyle name="Input 2 6 26" xfId="17429" xr:uid="{D0EA1269-C365-4E81-B7FA-596799AF0510}"/>
    <cellStyle name="Input 2 6 27" xfId="17430" xr:uid="{85D54300-B56B-4C05-82F7-1308F3F7DE02}"/>
    <cellStyle name="Input 2 6 28" xfId="17431" xr:uid="{6AEF3233-94E3-40AA-B345-3665D5EE649F}"/>
    <cellStyle name="Input 2 6 29" xfId="17432" xr:uid="{7086FBAB-B253-4FA8-87DC-BA9D72E66D9D}"/>
    <cellStyle name="Input 2 6 3" xfId="17433" xr:uid="{FB657E5C-9278-4C85-A9AD-3220A9F0742F}"/>
    <cellStyle name="Input 2 6 30" xfId="17434" xr:uid="{FF863161-5BC1-471F-A7F2-D61F86373C45}"/>
    <cellStyle name="Input 2 6 31" xfId="17411" xr:uid="{24F04225-6F2A-4953-A6C0-AAA0FE12E203}"/>
    <cellStyle name="Input 2 6 4" xfId="17435" xr:uid="{D001750A-107B-4093-9F13-6A1B35808D12}"/>
    <cellStyle name="Input 2 6 5" xfId="17436" xr:uid="{052AC8D0-5077-4527-B9C4-5B3A688B65E1}"/>
    <cellStyle name="Input 2 6 6" xfId="17437" xr:uid="{700AE940-3435-4B11-A79F-0608CF9E4A27}"/>
    <cellStyle name="Input 2 6 7" xfId="17438" xr:uid="{585968AA-01FF-4C98-9ED3-FFB475B990B8}"/>
    <cellStyle name="Input 2 6 8" xfId="17439" xr:uid="{8050DF38-E49A-4C02-AB01-C7D6664D56EE}"/>
    <cellStyle name="Input 2 6 9" xfId="17440" xr:uid="{A33271DF-C8C5-4072-9672-CF496E1CD8F4}"/>
    <cellStyle name="Input 2 7" xfId="17441" xr:uid="{C087111B-8128-419E-A054-E117C7322081}"/>
    <cellStyle name="Input 2 7 2" xfId="17442" xr:uid="{181BB461-4150-41FE-BBE7-CEB11F7EA09B}"/>
    <cellStyle name="Input 2 8" xfId="17443" xr:uid="{4E242C0E-2E1D-43DD-A93D-24FB59568BDA}"/>
    <cellStyle name="Input 2 8 2" xfId="17444" xr:uid="{04D353FA-C0BD-4F07-8C1A-B92DF68A516B}"/>
    <cellStyle name="Input 2 8 3" xfId="17445" xr:uid="{5758C051-6455-4AC7-8771-B9CD364D3D8A}"/>
    <cellStyle name="Input 2 8 4" xfId="17446" xr:uid="{D41D7081-589F-4968-B179-01F5BE8B6A67}"/>
    <cellStyle name="Input 2 8 5" xfId="17447" xr:uid="{215DA32E-DD48-4594-BF1D-35D4B8BBFAB6}"/>
    <cellStyle name="Input 2 8 6" xfId="17448" xr:uid="{4E8C1C24-3F7A-4218-922F-EAD036A9E853}"/>
    <cellStyle name="Input 2 8 7" xfId="17449" xr:uid="{323E4DE9-3EC8-433F-857D-97A2992FC9CD}"/>
    <cellStyle name="Input 2 8 8" xfId="17450" xr:uid="{2AB8AF66-759E-484A-8C7B-613FA238C7A4}"/>
    <cellStyle name="Input 2 9" xfId="17451" xr:uid="{7116B5E9-DD85-416D-94D7-5050CB398345}"/>
    <cellStyle name="Input 20" xfId="5560" xr:uid="{00000000-0005-0000-0000-0000DF150000}"/>
    <cellStyle name="Input 21" xfId="5547" xr:uid="{00000000-0005-0000-0000-0000E1150000}"/>
    <cellStyle name="Input 22" xfId="17452" xr:uid="{B8F14F18-513C-4622-B889-35D49CC9E62F}"/>
    <cellStyle name="Input 23" xfId="7013" xr:uid="{06E97776-B173-4737-B8FE-50CE5B9F4803}"/>
    <cellStyle name="Input 24" xfId="32041" xr:uid="{90CAAD88-1447-4B1F-8176-4BA7C0B49600}"/>
    <cellStyle name="Input 3" xfId="498" xr:uid="{00000000-0005-0000-0000-0000C6010000}"/>
    <cellStyle name="Input 3 10" xfId="17454" xr:uid="{A28A0DF7-A66E-4D50-AC44-14FAFD6F7B84}"/>
    <cellStyle name="Input 3 11" xfId="17455" xr:uid="{1A197FD7-272F-45B6-AD50-C0085A40D277}"/>
    <cellStyle name="Input 3 12" xfId="17456" xr:uid="{9611A1D3-EE02-48C0-A33D-F69E602A63FF}"/>
    <cellStyle name="Input 3 13" xfId="17457" xr:uid="{8339483D-D50A-446C-9F86-56883C931D27}"/>
    <cellStyle name="Input 3 14" xfId="17458" xr:uid="{A9F03F83-20E6-40AD-A0CD-C8208CBA826A}"/>
    <cellStyle name="Input 3 15" xfId="17459" xr:uid="{E814C1D4-260B-4CE8-8308-5E71B2EB783A}"/>
    <cellStyle name="Input 3 16" xfId="17460" xr:uid="{31C73159-41B5-4F36-B5BB-1046174B6EC7}"/>
    <cellStyle name="Input 3 17" xfId="17461" xr:uid="{57AC3E68-C34E-44C5-B70D-4938FAE5C85F}"/>
    <cellStyle name="Input 3 18" xfId="17462" xr:uid="{74270A77-0355-462E-8A7F-3A06CBCAA470}"/>
    <cellStyle name="Input 3 19" xfId="17463" xr:uid="{14A4F0FD-13FC-4976-B7A5-02474AB986A5}"/>
    <cellStyle name="Input 3 2" xfId="499" xr:uid="{00000000-0005-0000-0000-0000C7010000}"/>
    <cellStyle name="Input 3 2 10" xfId="17465" xr:uid="{ABD280DC-1A40-41C9-B2E3-E739C6A280E0}"/>
    <cellStyle name="Input 3 2 11" xfId="17466" xr:uid="{595317A4-259A-4101-A724-2A918DEF69C3}"/>
    <cellStyle name="Input 3 2 12" xfId="17467" xr:uid="{ECDFA115-721D-473C-802D-0C3FD16E7F69}"/>
    <cellStyle name="Input 3 2 13" xfId="17468" xr:uid="{F252C291-EF01-49E7-AF65-92A8B7322C1B}"/>
    <cellStyle name="Input 3 2 14" xfId="17469" xr:uid="{AEE0AD48-D133-4BBE-ACBF-3796F378D982}"/>
    <cellStyle name="Input 3 2 15" xfId="17470" xr:uid="{C59E2404-AC8B-43FC-A8CE-AF41A4BA9041}"/>
    <cellStyle name="Input 3 2 16" xfId="17471" xr:uid="{EFBAE668-35DB-402C-8F3A-6E43859B4EC6}"/>
    <cellStyle name="Input 3 2 17" xfId="17472" xr:uid="{6BFE0613-51C7-4CD7-BA65-964C9BB206CF}"/>
    <cellStyle name="Input 3 2 18" xfId="17473" xr:uid="{BD735CD3-38DF-4F98-A82C-C27BA6D9222B}"/>
    <cellStyle name="Input 3 2 19" xfId="17474" xr:uid="{0C72139C-DD77-456F-BD65-EE2D4ED77FF7}"/>
    <cellStyle name="Input 3 2 2" xfId="3318" xr:uid="{00000000-0005-0000-0000-0000C0050000}"/>
    <cellStyle name="Input 3 2 2 10" xfId="17476" xr:uid="{CFB4ED94-D6E0-4169-8208-3DDCED4695BD}"/>
    <cellStyle name="Input 3 2 2 11" xfId="17477" xr:uid="{850042C9-AC7F-421F-BCC9-BB33B3FAD3DA}"/>
    <cellStyle name="Input 3 2 2 12" xfId="17478" xr:uid="{2E9C9329-DCEF-4F8E-91EE-7B042589C846}"/>
    <cellStyle name="Input 3 2 2 13" xfId="17479" xr:uid="{F8BD7FF0-B4D3-4F3A-93CC-D3C374B8180B}"/>
    <cellStyle name="Input 3 2 2 14" xfId="17480" xr:uid="{BBD72932-020A-4D6F-B963-EFD646319BA8}"/>
    <cellStyle name="Input 3 2 2 15" xfId="17481" xr:uid="{E268E15A-B738-40D8-BBAD-74FD26FDA75B}"/>
    <cellStyle name="Input 3 2 2 16" xfId="17482" xr:uid="{E0FF0BD9-9E55-4C9F-91AF-A2E5DFAFDC3A}"/>
    <cellStyle name="Input 3 2 2 17" xfId="17483" xr:uid="{E524E11C-4E26-4188-9B9E-C29AE07BF440}"/>
    <cellStyle name="Input 3 2 2 18" xfId="17484" xr:uid="{DAD7BC3E-95B7-4E58-A4F1-F904273D63F8}"/>
    <cellStyle name="Input 3 2 2 19" xfId="17485" xr:uid="{4853F701-2684-4921-89CA-0C5950496E39}"/>
    <cellStyle name="Input 3 2 2 2" xfId="17486" xr:uid="{64A70504-4C0C-4FA5-B871-7858B294F5FD}"/>
    <cellStyle name="Input 3 2 2 2 10" xfId="17487" xr:uid="{BAEA13D4-95D1-4ABB-9F33-9D2596EFEC11}"/>
    <cellStyle name="Input 3 2 2 2 11" xfId="17488" xr:uid="{F6E63875-E2EC-448A-BD26-48477A5E221E}"/>
    <cellStyle name="Input 3 2 2 2 12" xfId="17489" xr:uid="{535A28FC-45BD-4A47-81F4-70735C9C9863}"/>
    <cellStyle name="Input 3 2 2 2 13" xfId="17490" xr:uid="{945929DC-F773-47B6-93B9-FE1ECD8A7800}"/>
    <cellStyle name="Input 3 2 2 2 14" xfId="17491" xr:uid="{DDA76A4F-8ECC-4007-A7A2-738309C6B351}"/>
    <cellStyle name="Input 3 2 2 2 15" xfId="17492" xr:uid="{B5A535BF-AF7A-4431-85FB-AD525A196A13}"/>
    <cellStyle name="Input 3 2 2 2 16" xfId="17493" xr:uid="{A662AFEF-D1F3-44F9-A5E6-8816DD34F4F1}"/>
    <cellStyle name="Input 3 2 2 2 17" xfId="17494" xr:uid="{3CA86E98-0B3E-4581-948C-BFBD87DE8E5C}"/>
    <cellStyle name="Input 3 2 2 2 18" xfId="17495" xr:uid="{6FACA272-B674-4DFA-A389-016294EECBC2}"/>
    <cellStyle name="Input 3 2 2 2 19" xfId="17496" xr:uid="{53FB4389-5E01-4937-AB33-19C759AD13AB}"/>
    <cellStyle name="Input 3 2 2 2 2" xfId="17497" xr:uid="{A19722B0-6D28-4723-9776-914FFA1C90B5}"/>
    <cellStyle name="Input 3 2 2 2 20" xfId="17498" xr:uid="{B2C8A710-13ED-4553-9E46-3A0217F4E1E1}"/>
    <cellStyle name="Input 3 2 2 2 21" xfId="17499" xr:uid="{68959D91-C8C5-4D55-977F-390FEEE3604A}"/>
    <cellStyle name="Input 3 2 2 2 22" xfId="17500" xr:uid="{3F0270AF-1FAF-4C48-AE6E-4C3C98011EB4}"/>
    <cellStyle name="Input 3 2 2 2 23" xfId="17501" xr:uid="{A9AC8830-24BC-4EAB-94B5-0B43721185AF}"/>
    <cellStyle name="Input 3 2 2 2 24" xfId="17502" xr:uid="{84C39401-EB1D-48CD-BA19-D419FF4312D7}"/>
    <cellStyle name="Input 3 2 2 2 25" xfId="17503" xr:uid="{1E46B592-6772-410C-81D4-EACC8A706D30}"/>
    <cellStyle name="Input 3 2 2 2 26" xfId="17504" xr:uid="{5892F388-0292-46E2-B2F3-B643CBD89E6D}"/>
    <cellStyle name="Input 3 2 2 2 27" xfId="17505" xr:uid="{70B773B4-6C16-432C-9D9F-C122BF98F527}"/>
    <cellStyle name="Input 3 2 2 2 28" xfId="17506" xr:uid="{A670A977-A662-43A9-ACA5-CB6211395A44}"/>
    <cellStyle name="Input 3 2 2 2 29" xfId="17507" xr:uid="{DD9A49AA-0A2F-4E6A-9071-6190FB077075}"/>
    <cellStyle name="Input 3 2 2 2 3" xfId="17508" xr:uid="{EAB46AB7-6D6D-4024-A320-C91398A79AB7}"/>
    <cellStyle name="Input 3 2 2 2 4" xfId="17509" xr:uid="{03606979-0246-4BF3-830B-2623E0A2282A}"/>
    <cellStyle name="Input 3 2 2 2 5" xfId="17510" xr:uid="{4E6BA84B-6320-4985-8B89-6549E8D90AA9}"/>
    <cellStyle name="Input 3 2 2 2 6" xfId="17511" xr:uid="{B06CE0B8-902D-43CB-8D60-8535BAFE061B}"/>
    <cellStyle name="Input 3 2 2 2 7" xfId="17512" xr:uid="{7D296AE5-7821-4DF5-BF5E-A29FA43AE926}"/>
    <cellStyle name="Input 3 2 2 2 8" xfId="17513" xr:uid="{4AD239E3-D164-41BC-BD97-98ECAE221386}"/>
    <cellStyle name="Input 3 2 2 2 9" xfId="17514" xr:uid="{4FAA2A41-7490-4B0C-A046-A23B2AA9932E}"/>
    <cellStyle name="Input 3 2 2 20" xfId="17475" xr:uid="{0160424A-CEE8-4D64-9D5E-0A7A59AB0FE2}"/>
    <cellStyle name="Input 3 2 2 3" xfId="17515" xr:uid="{201F4C11-CAAE-4F80-BF79-631B2DD993EF}"/>
    <cellStyle name="Input 3 2 2 4" xfId="17516" xr:uid="{9D80342D-E91C-4296-AE04-1893A47EC37F}"/>
    <cellStyle name="Input 3 2 2 5" xfId="17517" xr:uid="{97F6EC5D-9D60-4848-974B-C2367E90E658}"/>
    <cellStyle name="Input 3 2 2 6" xfId="17518" xr:uid="{7CBA0697-6C4F-4130-94DC-3EF06277616B}"/>
    <cellStyle name="Input 3 2 2 7" xfId="17519" xr:uid="{3CD1E5B2-A558-446A-971E-4570C1C3A780}"/>
    <cellStyle name="Input 3 2 2 8" xfId="17520" xr:uid="{C44457A0-FA9E-41F0-87BC-8D5937094327}"/>
    <cellStyle name="Input 3 2 2 9" xfId="17521" xr:uid="{975543D4-73EF-416F-BFD5-3A3304A43910}"/>
    <cellStyle name="Input 3 2 20" xfId="17522" xr:uid="{34BC2899-3B5C-4D33-A8CE-D5522A6BE28B}"/>
    <cellStyle name="Input 3 2 21" xfId="17523" xr:uid="{A3570BCC-A126-44DE-BACF-53DC95BF500E}"/>
    <cellStyle name="Input 3 2 22" xfId="17524" xr:uid="{7C2AAFF5-AA6E-491F-8429-A86E00A51B27}"/>
    <cellStyle name="Input 3 2 23" xfId="17464" xr:uid="{4A765104-5231-4D0D-A9F1-DCF9CAA18F24}"/>
    <cellStyle name="Input 3 2 3" xfId="3317" xr:uid="{00000000-0005-0000-0000-0000BF050000}"/>
    <cellStyle name="Input 3 2 3 10" xfId="17526" xr:uid="{AB59B908-2708-4D25-B999-C09EC63E61A9}"/>
    <cellStyle name="Input 3 2 3 11" xfId="17527" xr:uid="{4DCF9E26-FCEE-423C-9522-B3EB3727AB59}"/>
    <cellStyle name="Input 3 2 3 12" xfId="17528" xr:uid="{6D6B00A6-181F-4A99-8234-810F2F42AB64}"/>
    <cellStyle name="Input 3 2 3 13" xfId="17529" xr:uid="{42213731-F99E-4424-8864-3DDF98BD7310}"/>
    <cellStyle name="Input 3 2 3 14" xfId="17530" xr:uid="{06179352-B1CE-40FE-AECC-5A16D88E0DCB}"/>
    <cellStyle name="Input 3 2 3 15" xfId="17531" xr:uid="{6230C78D-F8E3-4BF3-ADD1-6D3AE621C2CA}"/>
    <cellStyle name="Input 3 2 3 16" xfId="17532" xr:uid="{FAE4BBD2-B1CB-4365-A6E9-495913904B66}"/>
    <cellStyle name="Input 3 2 3 17" xfId="17533" xr:uid="{389920FB-0916-4BC6-B83B-BF1791234C50}"/>
    <cellStyle name="Input 3 2 3 18" xfId="17534" xr:uid="{0168B06D-2D8D-440A-AB8B-E8E34654221A}"/>
    <cellStyle name="Input 3 2 3 19" xfId="17535" xr:uid="{890B72C4-B041-438D-9B7D-22FBB9D07371}"/>
    <cellStyle name="Input 3 2 3 2" xfId="17536" xr:uid="{5E9E8FC8-887F-40F0-8D72-66472E91FAFB}"/>
    <cellStyle name="Input 3 2 3 2 10" xfId="17537" xr:uid="{76CFD2B5-5035-4699-BB50-F8F628A906C2}"/>
    <cellStyle name="Input 3 2 3 2 11" xfId="17538" xr:uid="{CFF35838-B380-44C7-8E32-15A957CF3232}"/>
    <cellStyle name="Input 3 2 3 2 12" xfId="17539" xr:uid="{849298A2-993B-423D-8AA9-C4D283450112}"/>
    <cellStyle name="Input 3 2 3 2 13" xfId="17540" xr:uid="{F80E7AC8-687C-4691-8BA8-96B86C6868A3}"/>
    <cellStyle name="Input 3 2 3 2 14" xfId="17541" xr:uid="{60120732-D3D7-433C-9153-2116A6F2C0CF}"/>
    <cellStyle name="Input 3 2 3 2 15" xfId="17542" xr:uid="{8578C4B5-01DA-402D-B8F2-6C8E4703558D}"/>
    <cellStyle name="Input 3 2 3 2 16" xfId="17543" xr:uid="{FA4C12C9-3C96-4CEA-B1AA-5197A520CF04}"/>
    <cellStyle name="Input 3 2 3 2 17" xfId="17544" xr:uid="{4BD8700E-6E68-4D96-BD65-25758172B60D}"/>
    <cellStyle name="Input 3 2 3 2 18" xfId="17545" xr:uid="{689E2972-1245-449E-BCCC-F87788CC0E4C}"/>
    <cellStyle name="Input 3 2 3 2 19" xfId="17546" xr:uid="{CCA4ABFB-73C1-4309-9AC9-E5ABFE210058}"/>
    <cellStyle name="Input 3 2 3 2 2" xfId="17547" xr:uid="{C51A5495-1BE0-4F0A-B84C-64924AFB2F04}"/>
    <cellStyle name="Input 3 2 3 2 20" xfId="17548" xr:uid="{C3CBFC69-2E4A-4933-AB5B-59EA5B2BB547}"/>
    <cellStyle name="Input 3 2 3 2 21" xfId="17549" xr:uid="{E966F9F0-5C67-4EF0-B7DA-601D53F90054}"/>
    <cellStyle name="Input 3 2 3 2 22" xfId="17550" xr:uid="{B4F27512-EF06-41EC-89A2-013241596803}"/>
    <cellStyle name="Input 3 2 3 2 23" xfId="17551" xr:uid="{CF0F61AE-BBBE-406D-BA5A-BDA6EDA0D3DB}"/>
    <cellStyle name="Input 3 2 3 2 24" xfId="17552" xr:uid="{1ECCE48C-008A-4F3B-8AAD-CBC968232C19}"/>
    <cellStyle name="Input 3 2 3 2 25" xfId="17553" xr:uid="{4D67CB32-EAB9-4852-9531-AA3026894AD7}"/>
    <cellStyle name="Input 3 2 3 2 26" xfId="17554" xr:uid="{19E84820-B5B4-4928-922A-817C5F2376D9}"/>
    <cellStyle name="Input 3 2 3 2 27" xfId="17555" xr:uid="{21A180CC-26A2-4A5F-9F58-03FC89FB7FB2}"/>
    <cellStyle name="Input 3 2 3 2 28" xfId="17556" xr:uid="{9F703227-93CC-4DA7-A49C-5B3263300204}"/>
    <cellStyle name="Input 3 2 3 2 29" xfId="17557" xr:uid="{6276D00E-BAFF-4D68-9F10-48AC291D5EC4}"/>
    <cellStyle name="Input 3 2 3 2 3" xfId="17558" xr:uid="{6FEDB878-8B62-4AFA-9A43-DE9396AEB131}"/>
    <cellStyle name="Input 3 2 3 2 4" xfId="17559" xr:uid="{3A9206C7-FF99-4563-91E6-9A84D6CA46BE}"/>
    <cellStyle name="Input 3 2 3 2 5" xfId="17560" xr:uid="{423CB47B-0D56-4B2E-AB82-EC860A0D91F2}"/>
    <cellStyle name="Input 3 2 3 2 6" xfId="17561" xr:uid="{E998944C-2A5E-4FD0-8E32-CF8311992EBD}"/>
    <cellStyle name="Input 3 2 3 2 7" xfId="17562" xr:uid="{42A71430-108F-41E0-83A1-064F8113FB02}"/>
    <cellStyle name="Input 3 2 3 2 8" xfId="17563" xr:uid="{0C10603A-9560-4DB7-BDF2-D4F7733A2670}"/>
    <cellStyle name="Input 3 2 3 2 9" xfId="17564" xr:uid="{8B30910A-2E8E-4A2A-B70A-DEE1B31EC79E}"/>
    <cellStyle name="Input 3 2 3 20" xfId="17525" xr:uid="{D9C9ED18-3CF3-4412-890D-5627AB37413B}"/>
    <cellStyle name="Input 3 2 3 3" xfId="17565" xr:uid="{BF9815E4-0651-4D38-A0DA-400DD2E31123}"/>
    <cellStyle name="Input 3 2 3 4" xfId="17566" xr:uid="{B541A8B8-7F07-491B-ACCB-0FCB5CEA3913}"/>
    <cellStyle name="Input 3 2 3 5" xfId="17567" xr:uid="{D732BCB2-0F5B-499C-9781-123C8C75B5F2}"/>
    <cellStyle name="Input 3 2 3 6" xfId="17568" xr:uid="{22DF6680-CC34-4C02-B090-D7F3F97912F7}"/>
    <cellStyle name="Input 3 2 3 7" xfId="17569" xr:uid="{F0DA0576-3F62-400B-AD60-B3263A79C038}"/>
    <cellStyle name="Input 3 2 3 8" xfId="17570" xr:uid="{B1CFA39B-924C-4A76-9A9F-5697770084EE}"/>
    <cellStyle name="Input 3 2 3 9" xfId="17571" xr:uid="{1DEDD516-474A-4DCE-B5EF-6E82B336B9D3}"/>
    <cellStyle name="Input 3 2 4" xfId="17572" xr:uid="{B580B3D7-DDC3-4613-B8D0-E4F03F7C56B5}"/>
    <cellStyle name="Input 3 2 4 10" xfId="17573" xr:uid="{A741661C-320E-4D97-8CEC-DD9F6AD44DCB}"/>
    <cellStyle name="Input 3 2 4 11" xfId="17574" xr:uid="{762A4848-FF30-4ECE-B08B-D7B5F836C632}"/>
    <cellStyle name="Input 3 2 4 12" xfId="17575" xr:uid="{9776F196-E3E4-42AC-9453-09F509CA7EC2}"/>
    <cellStyle name="Input 3 2 4 13" xfId="17576" xr:uid="{31BD99DF-22DA-412B-8C63-708344D4110A}"/>
    <cellStyle name="Input 3 2 4 14" xfId="17577" xr:uid="{93A675C1-62A9-45D2-826D-9375110F4C0F}"/>
    <cellStyle name="Input 3 2 4 15" xfId="17578" xr:uid="{6E18054A-3648-43E4-B4E3-AA0B4471B819}"/>
    <cellStyle name="Input 3 2 4 16" xfId="17579" xr:uid="{294EF021-E603-4C8A-B90D-38A05D8B910A}"/>
    <cellStyle name="Input 3 2 4 17" xfId="17580" xr:uid="{24B59F94-1E29-4DF8-B957-D05DCCE69A1A}"/>
    <cellStyle name="Input 3 2 4 18" xfId="17581" xr:uid="{D916FCD1-7A86-46D2-B159-C42840B69641}"/>
    <cellStyle name="Input 3 2 4 19" xfId="17582" xr:uid="{6ED857C1-FCAD-484E-A1B7-418F98012727}"/>
    <cellStyle name="Input 3 2 4 2" xfId="17583" xr:uid="{CA21F2B2-142D-4E28-ADE4-E24C5B12BD1B}"/>
    <cellStyle name="Input 3 2 4 2 10" xfId="17584" xr:uid="{A50A713C-7A72-4B1E-AC50-2AF2462B2393}"/>
    <cellStyle name="Input 3 2 4 2 11" xfId="17585" xr:uid="{42DDE089-B080-4376-97A1-F3442E798EC0}"/>
    <cellStyle name="Input 3 2 4 2 12" xfId="17586" xr:uid="{761F1FD9-B147-45E8-B8DE-D56BDDF6B70B}"/>
    <cellStyle name="Input 3 2 4 2 13" xfId="17587" xr:uid="{647D34E3-0754-4435-8EFD-100D90F2ABED}"/>
    <cellStyle name="Input 3 2 4 2 14" xfId="17588" xr:uid="{EF6F2B6F-7E39-4253-9C6B-39DBBB245BF8}"/>
    <cellStyle name="Input 3 2 4 2 15" xfId="17589" xr:uid="{8142950E-C520-4FA4-8AB7-0152DD77762D}"/>
    <cellStyle name="Input 3 2 4 2 16" xfId="17590" xr:uid="{094D3627-8A86-4466-B9EC-29687DE2A7A9}"/>
    <cellStyle name="Input 3 2 4 2 17" xfId="17591" xr:uid="{7DAFB5E9-46F9-49CC-BCDC-FC2C2433E4D6}"/>
    <cellStyle name="Input 3 2 4 2 18" xfId="17592" xr:uid="{499DF594-33EF-4374-9837-493630653D40}"/>
    <cellStyle name="Input 3 2 4 2 19" xfId="17593" xr:uid="{CFEA2E91-37BA-416D-BA58-C3A0AC64742E}"/>
    <cellStyle name="Input 3 2 4 2 2" xfId="17594" xr:uid="{72BA7D82-4EC3-445A-A40D-FA139FDA34E6}"/>
    <cellStyle name="Input 3 2 4 2 20" xfId="17595" xr:uid="{E8983F97-EBBB-4B72-95DA-A5C88C98E02F}"/>
    <cellStyle name="Input 3 2 4 2 21" xfId="17596" xr:uid="{6A815FEE-93C3-447B-8913-9B5782222855}"/>
    <cellStyle name="Input 3 2 4 2 22" xfId="17597" xr:uid="{8FD08A77-C1FE-42CA-B883-8DDDDC165971}"/>
    <cellStyle name="Input 3 2 4 2 23" xfId="17598" xr:uid="{9CFC71F1-F482-4860-B8CD-D579D7A20763}"/>
    <cellStyle name="Input 3 2 4 2 24" xfId="17599" xr:uid="{4F977A3A-5686-4288-B50E-AC7CA87DD06F}"/>
    <cellStyle name="Input 3 2 4 2 25" xfId="17600" xr:uid="{FE077C75-500C-46A0-B9D5-8509AF7AEEDD}"/>
    <cellStyle name="Input 3 2 4 2 26" xfId="17601" xr:uid="{B9EEE312-85A9-42AD-A728-24B5196D5E33}"/>
    <cellStyle name="Input 3 2 4 2 27" xfId="17602" xr:uid="{9E747DB9-532B-4367-8861-04B54C18693F}"/>
    <cellStyle name="Input 3 2 4 2 28" xfId="17603" xr:uid="{E4A6BFC9-5366-4C75-9A00-E3F59D28B536}"/>
    <cellStyle name="Input 3 2 4 2 29" xfId="17604" xr:uid="{7DFC5D0B-6983-42AA-B03F-2CBF9D1A68E6}"/>
    <cellStyle name="Input 3 2 4 2 3" xfId="17605" xr:uid="{1D80FD83-03E1-4486-AEB6-F2C68D761A8C}"/>
    <cellStyle name="Input 3 2 4 2 4" xfId="17606" xr:uid="{522C23A5-2551-406E-9C32-D2C6A9BDD038}"/>
    <cellStyle name="Input 3 2 4 2 5" xfId="17607" xr:uid="{45686091-5557-4E44-98A3-94C59C7BC689}"/>
    <cellStyle name="Input 3 2 4 2 6" xfId="17608" xr:uid="{5E3BE518-2756-4047-9A76-E21864CC9234}"/>
    <cellStyle name="Input 3 2 4 2 7" xfId="17609" xr:uid="{0358F197-6D95-44F5-9E43-DB5F2AF3FF5E}"/>
    <cellStyle name="Input 3 2 4 2 8" xfId="17610" xr:uid="{8202744B-96DA-4ED8-BAC6-E0FD0145C43E}"/>
    <cellStyle name="Input 3 2 4 2 9" xfId="17611" xr:uid="{208857AA-A4BD-4599-A54D-BC05DCA93B40}"/>
    <cellStyle name="Input 3 2 4 3" xfId="17612" xr:uid="{555A9215-1491-49B0-BCEB-D67BCC5267A3}"/>
    <cellStyle name="Input 3 2 4 4" xfId="17613" xr:uid="{C6D7F9B8-F0FF-4431-AA97-E66685386E65}"/>
    <cellStyle name="Input 3 2 4 5" xfId="17614" xr:uid="{D4EB0B9B-387A-48C6-B534-A8593DBBEEB8}"/>
    <cellStyle name="Input 3 2 4 6" xfId="17615" xr:uid="{55301CC3-B3E3-4DDF-8C0E-F4C4C1A0C289}"/>
    <cellStyle name="Input 3 2 4 7" xfId="17616" xr:uid="{573B0009-F023-41BA-A664-8ECF39B5375C}"/>
    <cellStyle name="Input 3 2 4 8" xfId="17617" xr:uid="{9FC43E84-E5EC-4AFD-A69B-97A5C1263586}"/>
    <cellStyle name="Input 3 2 4 9" xfId="17618" xr:uid="{2557B4DA-CDE2-431C-AE92-7B95C377FF53}"/>
    <cellStyle name="Input 3 2 5" xfId="17619" xr:uid="{D089924D-C451-47FF-A735-F2030A1DEDD2}"/>
    <cellStyle name="Input 3 2 5 10" xfId="17620" xr:uid="{12A404F5-B829-4327-8E77-79F3C29FFE0F}"/>
    <cellStyle name="Input 3 2 5 11" xfId="17621" xr:uid="{869181BB-5E74-4209-B048-875E56CDF3AF}"/>
    <cellStyle name="Input 3 2 5 12" xfId="17622" xr:uid="{47F5EC25-1028-478E-B3FF-06E24E8427BE}"/>
    <cellStyle name="Input 3 2 5 13" xfId="17623" xr:uid="{F7E40AEA-1BB0-4EE0-BE59-36B696DE1A39}"/>
    <cellStyle name="Input 3 2 5 14" xfId="17624" xr:uid="{F695AF62-5654-4F81-B11B-3FCC62F51987}"/>
    <cellStyle name="Input 3 2 5 15" xfId="17625" xr:uid="{17E1062F-50D8-425D-85C5-21D85FD0209B}"/>
    <cellStyle name="Input 3 2 5 16" xfId="17626" xr:uid="{A44D7A7B-0EE3-43BC-A0F5-61F70DD74C30}"/>
    <cellStyle name="Input 3 2 5 17" xfId="17627" xr:uid="{B9558F95-8C39-4C17-8B10-117FF244F73D}"/>
    <cellStyle name="Input 3 2 5 18" xfId="17628" xr:uid="{C4658D35-6585-4E08-A407-61FBAC78C1D3}"/>
    <cellStyle name="Input 3 2 5 19" xfId="17629" xr:uid="{1F719B59-21FA-49EB-BAAC-B789984CD5EE}"/>
    <cellStyle name="Input 3 2 5 2" xfId="17630" xr:uid="{01914163-40EF-4518-A6F6-2428B59DA468}"/>
    <cellStyle name="Input 3 2 5 20" xfId="17631" xr:uid="{65F00B3F-ED72-4E34-9A52-77A28421E86D}"/>
    <cellStyle name="Input 3 2 5 21" xfId="17632" xr:uid="{58565B2D-7B9E-4A71-A09D-1035299933B8}"/>
    <cellStyle name="Input 3 2 5 22" xfId="17633" xr:uid="{49CBF640-7DD8-4AA6-8C10-EA99867834B1}"/>
    <cellStyle name="Input 3 2 5 23" xfId="17634" xr:uid="{CB3DE534-0A55-4B7E-A2DC-C0BCDEC26E34}"/>
    <cellStyle name="Input 3 2 5 24" xfId="17635" xr:uid="{84FBCE87-2152-45D0-AC6F-DDA8A19D9278}"/>
    <cellStyle name="Input 3 2 5 25" xfId="17636" xr:uid="{FBD25F6E-5CB2-4097-ABB3-199E356F0C06}"/>
    <cellStyle name="Input 3 2 5 26" xfId="17637" xr:uid="{14379DA8-8005-4189-A56A-DDFB765E7B38}"/>
    <cellStyle name="Input 3 2 5 27" xfId="17638" xr:uid="{2781BB9E-3795-45E7-A1D3-1AC263328820}"/>
    <cellStyle name="Input 3 2 5 28" xfId="17639" xr:uid="{BF944281-A8FB-4AED-8C04-3EA41D315443}"/>
    <cellStyle name="Input 3 2 5 29" xfId="17640" xr:uid="{E911C67F-7FC8-498E-AEAC-5687E264B02A}"/>
    <cellStyle name="Input 3 2 5 3" xfId="17641" xr:uid="{0B071153-0176-4549-82B6-5AE5219D5152}"/>
    <cellStyle name="Input 3 2 5 4" xfId="17642" xr:uid="{C27EC909-4636-45F8-9EEB-EEF6D886A4FD}"/>
    <cellStyle name="Input 3 2 5 5" xfId="17643" xr:uid="{1ACED523-AA55-4F6D-AE3C-7018C559629C}"/>
    <cellStyle name="Input 3 2 5 6" xfId="17644" xr:uid="{77472915-F724-4F63-AE4C-AE523AF7ED61}"/>
    <cellStyle name="Input 3 2 5 7" xfId="17645" xr:uid="{1EB44353-59AB-4C94-BD2D-142152D5C518}"/>
    <cellStyle name="Input 3 2 5 8" xfId="17646" xr:uid="{7B40F2AA-9770-4DCB-A87E-7347F6D36800}"/>
    <cellStyle name="Input 3 2 5 9" xfId="17647" xr:uid="{00874328-DB92-4E84-9442-193218FB4198}"/>
    <cellStyle name="Input 3 2 6" xfId="17648" xr:uid="{F5C32A88-991E-4F69-99A8-9B03D0E93306}"/>
    <cellStyle name="Input 3 2 7" xfId="17649" xr:uid="{124B0C91-0F80-430D-84F8-C0FA1DA9690A}"/>
    <cellStyle name="Input 3 2 8" xfId="17650" xr:uid="{86CDF0B3-FB77-4BA1-BF65-601A1D5B7FEB}"/>
    <cellStyle name="Input 3 2 9" xfId="17651" xr:uid="{A8122970-916C-46AC-8D8C-5B580766D4A8}"/>
    <cellStyle name="Input 3 20" xfId="17652" xr:uid="{D92F8BDD-662A-4D68-8940-657F7D92B573}"/>
    <cellStyle name="Input 3 21" xfId="17653" xr:uid="{E9857797-570C-4776-9814-E25CA9C27161}"/>
    <cellStyle name="Input 3 22" xfId="17654" xr:uid="{B9C5B406-C018-458A-B3A5-481214955D6A}"/>
    <cellStyle name="Input 3 23" xfId="17655" xr:uid="{99B9EE5D-F132-48BC-A2C1-69295B2E0494}"/>
    <cellStyle name="Input 3 24" xfId="17656" xr:uid="{F6C64130-15EA-4309-B23E-D85EB2B9BCCD}"/>
    <cellStyle name="Input 3 25" xfId="17657" xr:uid="{919DE4EE-7963-47F7-83B2-482805541C77}"/>
    <cellStyle name="Input 3 26" xfId="17658" xr:uid="{EB1DE3E8-7346-4A73-9FCF-A9B3E6643FC6}"/>
    <cellStyle name="Input 3 27" xfId="17453" xr:uid="{D564B7F8-7317-40D3-9EEA-1BB69371AF8C}"/>
    <cellStyle name="Input 3 28" xfId="6781" xr:uid="{2E680C56-8B43-4383-AD07-7EE410D90528}"/>
    <cellStyle name="Input 3 3" xfId="1464" xr:uid="{00000000-0005-0000-0000-0000C6010000}"/>
    <cellStyle name="Input 3 3 10" xfId="17660" xr:uid="{55212FAF-D861-4B68-9F47-9925B2DC0418}"/>
    <cellStyle name="Input 3 3 11" xfId="17661" xr:uid="{68CC9E0C-069B-4732-A716-207A2DF62508}"/>
    <cellStyle name="Input 3 3 12" xfId="17662" xr:uid="{4052CA22-2398-4674-9D7F-998BA7E00F03}"/>
    <cellStyle name="Input 3 3 13" xfId="17663" xr:uid="{3300BDF8-275C-42AC-B421-41431C56E380}"/>
    <cellStyle name="Input 3 3 14" xfId="17664" xr:uid="{A78104F2-5C64-447F-8E59-E4B4F40ADE5D}"/>
    <cellStyle name="Input 3 3 15" xfId="17665" xr:uid="{EB5E17A6-73CE-4CC2-8032-4C0A5AEBC310}"/>
    <cellStyle name="Input 3 3 16" xfId="17666" xr:uid="{783E131A-0227-448C-93EC-D093FA9816DD}"/>
    <cellStyle name="Input 3 3 17" xfId="17667" xr:uid="{96C0894A-F1C6-4E26-ABA5-F286D4BD9840}"/>
    <cellStyle name="Input 3 3 18" xfId="17668" xr:uid="{22284250-920E-40FF-8F89-FF4D731E704C}"/>
    <cellStyle name="Input 3 3 19" xfId="17669" xr:uid="{E393E9F0-B28F-47B7-9DDA-3E0714383AD2}"/>
    <cellStyle name="Input 3 3 2" xfId="3319" xr:uid="{00000000-0005-0000-0000-0000C1050000}"/>
    <cellStyle name="Input 3 3 2 10" xfId="17671" xr:uid="{5B5ECC5D-E82E-4C56-B643-2903E5248E91}"/>
    <cellStyle name="Input 3 3 2 11" xfId="17672" xr:uid="{3D25484A-9550-472B-BFCA-DE50F19B5C88}"/>
    <cellStyle name="Input 3 3 2 12" xfId="17673" xr:uid="{1DDF6185-2552-4DDC-A675-00FF7B41E604}"/>
    <cellStyle name="Input 3 3 2 13" xfId="17674" xr:uid="{91F9A48D-2503-40E4-90D8-7C5527C6CDAC}"/>
    <cellStyle name="Input 3 3 2 14" xfId="17675" xr:uid="{1B22D9D8-97C2-49E3-A57C-AFCD880346E7}"/>
    <cellStyle name="Input 3 3 2 15" xfId="17676" xr:uid="{1ED9C0F6-E014-4C6C-AEA3-1DCA546C8C18}"/>
    <cellStyle name="Input 3 3 2 16" xfId="17677" xr:uid="{4C5C19BF-7773-4C60-A386-E01E8DA8D219}"/>
    <cellStyle name="Input 3 3 2 17" xfId="17678" xr:uid="{CFE9103D-40CA-4E48-A783-97C9002D6B75}"/>
    <cellStyle name="Input 3 3 2 18" xfId="17679" xr:uid="{7E862AB7-28BA-428E-A203-43332B1E7935}"/>
    <cellStyle name="Input 3 3 2 19" xfId="17680" xr:uid="{91E64BE0-B473-44AD-BA5B-390198EC1921}"/>
    <cellStyle name="Input 3 3 2 2" xfId="17681" xr:uid="{E342E7A0-9852-4AFD-8C0B-00F126C4FDF5}"/>
    <cellStyle name="Input 3 3 2 20" xfId="17682" xr:uid="{C11CF22C-A167-4966-BE5B-091928E5F3EB}"/>
    <cellStyle name="Input 3 3 2 21" xfId="17683" xr:uid="{50A4E1D6-AF34-420B-896B-C19888AD1907}"/>
    <cellStyle name="Input 3 3 2 22" xfId="17684" xr:uid="{258746DD-0AA2-4354-A1C8-D679C583D3AD}"/>
    <cellStyle name="Input 3 3 2 23" xfId="17685" xr:uid="{F506C189-AA5E-4664-A5F3-23EA33164D07}"/>
    <cellStyle name="Input 3 3 2 24" xfId="17686" xr:uid="{04C0C6A2-BD66-494D-969E-8C334DA07E01}"/>
    <cellStyle name="Input 3 3 2 25" xfId="17687" xr:uid="{E2E53E87-0135-4FC7-B8E0-1E6E5BE1F464}"/>
    <cellStyle name="Input 3 3 2 26" xfId="17688" xr:uid="{1EDD2C9B-969E-4633-8399-FE4AD1538938}"/>
    <cellStyle name="Input 3 3 2 27" xfId="17689" xr:uid="{F5B3FB11-79F1-4C25-A3F0-0B248570B8F1}"/>
    <cellStyle name="Input 3 3 2 28" xfId="17690" xr:uid="{13BAC9A9-7216-4C66-92DA-18E363D406D6}"/>
    <cellStyle name="Input 3 3 2 29" xfId="17691" xr:uid="{A5EB21A2-5C32-408B-AF3B-FBBDF77DF360}"/>
    <cellStyle name="Input 3 3 2 3" xfId="17692" xr:uid="{7EF789EA-2FF4-49F7-9A6D-273ABC21D76D}"/>
    <cellStyle name="Input 3 3 2 30" xfId="17670" xr:uid="{E3363BAC-EB71-4C14-A5A1-E6D5504B65E9}"/>
    <cellStyle name="Input 3 3 2 4" xfId="17693" xr:uid="{55D80A3B-77FC-40D1-8795-3F0A1B6476CA}"/>
    <cellStyle name="Input 3 3 2 5" xfId="17694" xr:uid="{A82B33F6-4109-4F5D-B6D5-3E37802B344E}"/>
    <cellStyle name="Input 3 3 2 6" xfId="17695" xr:uid="{17CFCB9E-A442-4F97-977C-664B4EDA634B}"/>
    <cellStyle name="Input 3 3 2 7" xfId="17696" xr:uid="{593EF0B7-AE00-4AF8-A3C0-F3C5BD2C1599}"/>
    <cellStyle name="Input 3 3 2 8" xfId="17697" xr:uid="{2D42351F-21A7-40F8-B148-F65DD4828A19}"/>
    <cellStyle name="Input 3 3 2 9" xfId="17698" xr:uid="{1439A818-34B8-4A78-8C80-678AFC16E8A7}"/>
    <cellStyle name="Input 3 3 20" xfId="17659" xr:uid="{1E957F10-6552-4C37-A469-A27F081A2757}"/>
    <cellStyle name="Input 3 3 3" xfId="17699" xr:uid="{1151CB95-8170-4F10-A403-B040ADDDCED1}"/>
    <cellStyle name="Input 3 3 4" xfId="17700" xr:uid="{47588496-F777-46F8-9BD8-D5542CE6871E}"/>
    <cellStyle name="Input 3 3 5" xfId="17701" xr:uid="{530A6F78-D4BB-448A-821B-30A052C10612}"/>
    <cellStyle name="Input 3 3 6" xfId="17702" xr:uid="{4F1E8BC4-5522-4E5F-8601-13A5998BFDAE}"/>
    <cellStyle name="Input 3 3 7" xfId="17703" xr:uid="{D9DA638D-E739-400F-993B-4675BE6A2FB7}"/>
    <cellStyle name="Input 3 3 8" xfId="17704" xr:uid="{9AC244EE-938D-4282-8675-5592992A43C3}"/>
    <cellStyle name="Input 3 3 9" xfId="17705" xr:uid="{12C5276F-7448-41CC-A1B1-72034E04027A}"/>
    <cellStyle name="Input 3 4" xfId="1148" xr:uid="{00000000-0005-0000-0000-000086000000}"/>
    <cellStyle name="Input 3 4 10" xfId="17707" xr:uid="{DA4EDEDD-FDD3-426A-9DAF-18ACBABEFE69}"/>
    <cellStyle name="Input 3 4 11" xfId="17708" xr:uid="{E427C595-5958-4133-A01C-6FC05F92CB85}"/>
    <cellStyle name="Input 3 4 12" xfId="17709" xr:uid="{C738B79D-9104-4FC1-B8EC-B93001B688CA}"/>
    <cellStyle name="Input 3 4 13" xfId="17710" xr:uid="{3EFA4323-F5A6-4F41-9A00-83621EA258C8}"/>
    <cellStyle name="Input 3 4 14" xfId="17711" xr:uid="{1C5DF686-AFB3-4BEB-92DC-F2BA9C65AF64}"/>
    <cellStyle name="Input 3 4 15" xfId="17712" xr:uid="{6A199E1F-A79E-4D62-B84E-5F73C2EC19E7}"/>
    <cellStyle name="Input 3 4 16" xfId="17713" xr:uid="{EF3B2A41-B289-4626-9CF9-0CE54D515E78}"/>
    <cellStyle name="Input 3 4 17" xfId="17714" xr:uid="{F28EA8CF-7CC7-4578-ACC5-EA48F3D126BB}"/>
    <cellStyle name="Input 3 4 18" xfId="17715" xr:uid="{B907E057-7996-48F8-A3D2-69708488971A}"/>
    <cellStyle name="Input 3 4 19" xfId="17716" xr:uid="{C903DEB0-8FB9-4A25-BBF3-319FC6898132}"/>
    <cellStyle name="Input 3 4 2" xfId="6355" xr:uid="{00000000-0005-0000-0000-0000BE050000}"/>
    <cellStyle name="Input 3 4 2 10" xfId="17718" xr:uid="{38B2B783-B8AC-4117-9799-E05A6A259A7B}"/>
    <cellStyle name="Input 3 4 2 11" xfId="17719" xr:uid="{61C58568-4434-4A9C-89CD-EE3A107A5E95}"/>
    <cellStyle name="Input 3 4 2 12" xfId="17720" xr:uid="{B81EAFEA-5FB1-460B-B326-B60EB96A8F29}"/>
    <cellStyle name="Input 3 4 2 13" xfId="17721" xr:uid="{499F49AC-AABB-4B37-BCBC-C957EB57931A}"/>
    <cellStyle name="Input 3 4 2 14" xfId="17722" xr:uid="{41592D25-F8F2-42B4-AB6A-A28C52C9969C}"/>
    <cellStyle name="Input 3 4 2 15" xfId="17723" xr:uid="{0FD6467D-CD16-4CF6-AB30-8B422BF53F16}"/>
    <cellStyle name="Input 3 4 2 16" xfId="17724" xr:uid="{513BE2A0-E710-49FF-B000-0530DE87D9AE}"/>
    <cellStyle name="Input 3 4 2 17" xfId="17725" xr:uid="{76620843-E17D-4001-8901-144BC4D7E768}"/>
    <cellStyle name="Input 3 4 2 18" xfId="17726" xr:uid="{A59F80AD-299C-4B3B-B7A7-31C32956061A}"/>
    <cellStyle name="Input 3 4 2 19" xfId="17727" xr:uid="{90E4C2B8-A964-4798-BF62-B5A3764D3EF3}"/>
    <cellStyle name="Input 3 4 2 2" xfId="17728" xr:uid="{6B511301-F471-430C-819A-F0EC71A4085C}"/>
    <cellStyle name="Input 3 4 2 20" xfId="17729" xr:uid="{1787C106-FB6C-42D9-8B1F-50E9EEA45827}"/>
    <cellStyle name="Input 3 4 2 21" xfId="17730" xr:uid="{CBF0613C-0A06-4891-98F0-EA3688C2F97A}"/>
    <cellStyle name="Input 3 4 2 22" xfId="17731" xr:uid="{FE9A62E9-169E-427F-BAE8-0651B82A2644}"/>
    <cellStyle name="Input 3 4 2 23" xfId="17732" xr:uid="{965EE6C4-2534-4D62-8585-590CC6E6DC0D}"/>
    <cellStyle name="Input 3 4 2 24" xfId="17733" xr:uid="{A332D3DE-A3F8-4CCF-950D-C3FD8B1C8DD2}"/>
    <cellStyle name="Input 3 4 2 25" xfId="17734" xr:uid="{BC0DF161-0289-4AD9-B177-393C28C2624A}"/>
    <cellStyle name="Input 3 4 2 26" xfId="17735" xr:uid="{B2A84616-21AB-4625-B51F-EE32BD4D7434}"/>
    <cellStyle name="Input 3 4 2 27" xfId="17736" xr:uid="{37DBCB91-C7FD-4A40-B128-FCA50CD961DA}"/>
    <cellStyle name="Input 3 4 2 28" xfId="17737" xr:uid="{A9722D79-334D-470D-9293-1AE4A587C9C2}"/>
    <cellStyle name="Input 3 4 2 29" xfId="17738" xr:uid="{C358D5CA-D5AC-4D46-9C53-C90FE0A8249F}"/>
    <cellStyle name="Input 3 4 2 3" xfId="17739" xr:uid="{C5D8CDAA-0803-4540-825B-19C304E52340}"/>
    <cellStyle name="Input 3 4 2 30" xfId="17740" xr:uid="{F1E799B6-8732-40C6-8A0F-0F5023B793F1}"/>
    <cellStyle name="Input 3 4 2 31" xfId="17717" xr:uid="{C1022FDD-C049-4445-941F-03E22AAEDFCD}"/>
    <cellStyle name="Input 3 4 2 4" xfId="17741" xr:uid="{201BC52A-5D76-4693-AAF6-C0AA7581FF4B}"/>
    <cellStyle name="Input 3 4 2 5" xfId="17742" xr:uid="{9A4F0A52-802F-41A0-A280-D852B55F032E}"/>
    <cellStyle name="Input 3 4 2 6" xfId="17743" xr:uid="{12C1D721-5410-4DAB-9175-A92E55D091A5}"/>
    <cellStyle name="Input 3 4 2 7" xfId="17744" xr:uid="{E0DCB18C-520B-4972-89C5-C33A73C326C6}"/>
    <cellStyle name="Input 3 4 2 8" xfId="17745" xr:uid="{3BD67ED6-2DB0-4DBC-8506-4C22AE4502CB}"/>
    <cellStyle name="Input 3 4 2 9" xfId="17746" xr:uid="{000C5C63-3E3D-4FF4-A49A-2F92B95E4954}"/>
    <cellStyle name="Input 3 4 20" xfId="17747" xr:uid="{62F3DFD6-E0E7-4DC3-BAA5-3FFFE45DA7BF}"/>
    <cellStyle name="Input 3 4 21" xfId="17706" xr:uid="{0301E33D-C320-4E09-8CBE-44F39CFED956}"/>
    <cellStyle name="Input 3 4 3" xfId="5944" xr:uid="{00000000-0005-0000-0000-00008F000000}"/>
    <cellStyle name="Input 3 4 3 2" xfId="17749" xr:uid="{26B8697C-D01B-4C11-8022-70DD09B0CA07}"/>
    <cellStyle name="Input 3 4 3 3" xfId="17748" xr:uid="{AA3A8321-31AF-4EC2-9923-8314D7F1675C}"/>
    <cellStyle name="Input 3 4 4" xfId="3316" xr:uid="{00000000-0005-0000-0000-0000BE050000}"/>
    <cellStyle name="Input 3 4 4 2" xfId="17750" xr:uid="{28016558-63EA-45A0-A5A9-3904BAA3B1AE}"/>
    <cellStyle name="Input 3 4 5" xfId="17751" xr:uid="{59E352D3-D6BB-44D4-8203-0F45ECAF585D}"/>
    <cellStyle name="Input 3 4 6" xfId="17752" xr:uid="{512390AB-B71F-40EC-A895-764062D755AE}"/>
    <cellStyle name="Input 3 4 7" xfId="17753" xr:uid="{FD3FE409-2296-4661-B600-1A92ED2B5384}"/>
    <cellStyle name="Input 3 4 8" xfId="17754" xr:uid="{4D714EDD-8793-448B-8D67-63C7ADC772CE}"/>
    <cellStyle name="Input 3 4 9" xfId="17755" xr:uid="{28B1509C-30B4-48C2-A77F-102759354D8F}"/>
    <cellStyle name="Input 3 5" xfId="17756" xr:uid="{35E60832-B83C-4AC6-B4BB-16FB3739AC5F}"/>
    <cellStyle name="Input 3 5 10" xfId="17757" xr:uid="{8492417B-E9FD-4E25-8740-D22E3B6176FB}"/>
    <cellStyle name="Input 3 5 11" xfId="17758" xr:uid="{6F42C1CC-A8B7-4E1F-A73F-D3465F9D0F48}"/>
    <cellStyle name="Input 3 5 12" xfId="17759" xr:uid="{9DD598D3-D125-4BE7-B65C-F0C054711331}"/>
    <cellStyle name="Input 3 5 13" xfId="17760" xr:uid="{D699449E-77FC-4F7A-9C97-5FAE083957CA}"/>
    <cellStyle name="Input 3 5 14" xfId="17761" xr:uid="{F3866C67-8BB2-4345-A82F-840B3BE993EA}"/>
    <cellStyle name="Input 3 5 15" xfId="17762" xr:uid="{00820067-381D-4FE6-92D5-90BC594A488F}"/>
    <cellStyle name="Input 3 5 16" xfId="17763" xr:uid="{A8543E37-35DB-46B9-933E-DAB45C53BE5D}"/>
    <cellStyle name="Input 3 5 17" xfId="17764" xr:uid="{6ED194D3-5C77-4434-9EAD-56E08EF7BB4E}"/>
    <cellStyle name="Input 3 5 18" xfId="17765" xr:uid="{FA237014-A6B3-4774-A50A-331C6AE073D9}"/>
    <cellStyle name="Input 3 5 19" xfId="17766" xr:uid="{3D2F9C07-1E30-45E4-BE30-1998EBE6F86C}"/>
    <cellStyle name="Input 3 5 2" xfId="17767" xr:uid="{9F2BCD0E-362C-4442-8177-1F1953A9D0CC}"/>
    <cellStyle name="Input 3 5 2 10" xfId="17768" xr:uid="{B1515279-85A3-4E28-874D-3478FF597FB7}"/>
    <cellStyle name="Input 3 5 2 11" xfId="17769" xr:uid="{36C9A180-FC81-40B2-A48F-1675FC11D815}"/>
    <cellStyle name="Input 3 5 2 12" xfId="17770" xr:uid="{92A62EC3-F297-4516-90AD-FE7109C9CF66}"/>
    <cellStyle name="Input 3 5 2 13" xfId="17771" xr:uid="{8913806C-CD70-405F-935F-9EED518B81F8}"/>
    <cellStyle name="Input 3 5 2 14" xfId="17772" xr:uid="{3BBEC5E4-EAC3-4529-9397-EB1C99BE224B}"/>
    <cellStyle name="Input 3 5 2 15" xfId="17773" xr:uid="{78684C29-AB46-4431-AC84-C83392F6A357}"/>
    <cellStyle name="Input 3 5 2 16" xfId="17774" xr:uid="{DC6867EA-B31E-4131-9FAB-2457A9EF0BF6}"/>
    <cellStyle name="Input 3 5 2 17" xfId="17775" xr:uid="{698EA074-06AE-42CA-859C-29F2C12849C4}"/>
    <cellStyle name="Input 3 5 2 18" xfId="17776" xr:uid="{2F67906E-F3F8-409C-B375-DE490CB3A3F5}"/>
    <cellStyle name="Input 3 5 2 19" xfId="17777" xr:uid="{7635422D-0113-46CA-86A5-1B184F16BC10}"/>
    <cellStyle name="Input 3 5 2 2" xfId="17778" xr:uid="{77AD9E82-FFEC-4F32-8E29-B64D703F0485}"/>
    <cellStyle name="Input 3 5 2 20" xfId="17779" xr:uid="{362A61B9-5440-4D49-977F-B71BC0589EBF}"/>
    <cellStyle name="Input 3 5 2 21" xfId="17780" xr:uid="{7EBCB8A1-ECA4-432D-B56D-6FC19F0D3421}"/>
    <cellStyle name="Input 3 5 2 22" xfId="17781" xr:uid="{38C2FDF3-C0D8-4129-B557-B9F813EC5F00}"/>
    <cellStyle name="Input 3 5 2 23" xfId="17782" xr:uid="{30937279-92C5-48E3-A7A1-2F36CF2CD2A7}"/>
    <cellStyle name="Input 3 5 2 24" xfId="17783" xr:uid="{FE8D3424-7F5F-412B-A697-342BACFA2926}"/>
    <cellStyle name="Input 3 5 2 25" xfId="17784" xr:uid="{380FC377-1772-4484-8D25-83D05E1AC207}"/>
    <cellStyle name="Input 3 5 2 26" xfId="17785" xr:uid="{A34D3153-197C-4725-84FF-51D65BE72A3A}"/>
    <cellStyle name="Input 3 5 2 27" xfId="17786" xr:uid="{93790F62-23D8-4D06-BF14-448A0BE545DE}"/>
    <cellStyle name="Input 3 5 2 28" xfId="17787" xr:uid="{CE9D42F2-0025-4CC5-9CC9-8E1921D01721}"/>
    <cellStyle name="Input 3 5 2 29" xfId="17788" xr:uid="{C8B95915-5F6A-4433-A1C4-D78DFBABB1D6}"/>
    <cellStyle name="Input 3 5 2 3" xfId="17789" xr:uid="{B6275BB5-8009-4861-976E-5BD5B350D8CF}"/>
    <cellStyle name="Input 3 5 2 4" xfId="17790" xr:uid="{769280C3-8A31-4F1C-9C00-27E5CEDB5EE3}"/>
    <cellStyle name="Input 3 5 2 5" xfId="17791" xr:uid="{B3ABC8C2-985F-424B-A225-1E692BC01012}"/>
    <cellStyle name="Input 3 5 2 6" xfId="17792" xr:uid="{7D6425F6-879B-4BF5-89C7-51CBF0BDD69C}"/>
    <cellStyle name="Input 3 5 2 7" xfId="17793" xr:uid="{27CAE7E2-3B90-48B4-B6B9-E1B20A76ABCA}"/>
    <cellStyle name="Input 3 5 2 8" xfId="17794" xr:uid="{00DA358F-EF68-4EAE-BA47-97FA04C4F593}"/>
    <cellStyle name="Input 3 5 2 9" xfId="17795" xr:uid="{8590B294-AC95-410B-BB66-2AC2B048C799}"/>
    <cellStyle name="Input 3 5 3" xfId="17796" xr:uid="{6EA1411B-DC8B-4AA4-832A-8623FFEA506A}"/>
    <cellStyle name="Input 3 5 4" xfId="17797" xr:uid="{92B8CA23-50BE-47F0-9582-6813A209A6E2}"/>
    <cellStyle name="Input 3 5 5" xfId="17798" xr:uid="{2DED5123-887A-4898-87B6-5C026FEFCDD3}"/>
    <cellStyle name="Input 3 5 6" xfId="17799" xr:uid="{2FBBD40A-F4E0-4676-A9ED-B4196E5E72C8}"/>
    <cellStyle name="Input 3 5 7" xfId="17800" xr:uid="{D6DAD2FD-09A6-471B-8946-F8E0689C51EA}"/>
    <cellStyle name="Input 3 5 8" xfId="17801" xr:uid="{5A248A2F-3A1B-4EAB-B536-BA08DF5D7B71}"/>
    <cellStyle name="Input 3 5 9" xfId="17802" xr:uid="{6055207C-9547-46F8-B4F8-6E792D264095}"/>
    <cellStyle name="Input 3 6" xfId="17803" xr:uid="{CA85A005-9713-460C-9111-2F76205541BE}"/>
    <cellStyle name="Input 3 6 10" xfId="17804" xr:uid="{56B56BCB-1972-4A65-A5F0-BE6B412B04F6}"/>
    <cellStyle name="Input 3 6 11" xfId="17805" xr:uid="{480919C2-63B8-4F59-8682-E2A160EFCC6F}"/>
    <cellStyle name="Input 3 6 12" xfId="17806" xr:uid="{60394256-B7B2-44CB-8EB4-76C801229EA8}"/>
    <cellStyle name="Input 3 6 13" xfId="17807" xr:uid="{FB4BBC28-2A01-4176-AF52-9CA55BD39AA8}"/>
    <cellStyle name="Input 3 6 14" xfId="17808" xr:uid="{8E8C850E-E1C8-4936-ACDB-C0F9683E3085}"/>
    <cellStyle name="Input 3 6 15" xfId="17809" xr:uid="{742A2506-A34B-4E99-B942-E83F12195BD2}"/>
    <cellStyle name="Input 3 6 16" xfId="17810" xr:uid="{834924F2-D2C0-43CB-8622-633EA1CE6896}"/>
    <cellStyle name="Input 3 6 17" xfId="17811" xr:uid="{55C315C0-B899-4C8B-9790-0A5C10E698C6}"/>
    <cellStyle name="Input 3 6 18" xfId="17812" xr:uid="{820787A2-DEF6-450D-8CDD-CEF976CB19B6}"/>
    <cellStyle name="Input 3 6 19" xfId="17813" xr:uid="{6C7C36E8-A33C-4AEA-8295-C8DD4CB93567}"/>
    <cellStyle name="Input 3 6 2" xfId="17814" xr:uid="{6514FF47-2069-4C32-85F1-CDA0D9DA600B}"/>
    <cellStyle name="Input 3 6 20" xfId="17815" xr:uid="{71940623-C29A-4C67-B6D2-989453E4FD57}"/>
    <cellStyle name="Input 3 6 21" xfId="17816" xr:uid="{9AC69C07-7453-475E-852E-0DAE83DA4646}"/>
    <cellStyle name="Input 3 6 22" xfId="17817" xr:uid="{B19C41B4-696E-442F-B020-DE3FBB33FD39}"/>
    <cellStyle name="Input 3 6 23" xfId="17818" xr:uid="{C9A0980C-D207-4F83-87BC-2085368AE906}"/>
    <cellStyle name="Input 3 6 24" xfId="17819" xr:uid="{FF6D8F12-1D65-44D9-B384-45CE32E34213}"/>
    <cellStyle name="Input 3 6 25" xfId="17820" xr:uid="{3D569CAD-962D-4B02-A29C-0FCA812A9D20}"/>
    <cellStyle name="Input 3 6 26" xfId="17821" xr:uid="{5FDB9F0C-9087-40E9-BED9-7416D2CCA004}"/>
    <cellStyle name="Input 3 6 27" xfId="17822" xr:uid="{164CC03C-3D80-4300-ACF5-A7423A8A3684}"/>
    <cellStyle name="Input 3 6 28" xfId="17823" xr:uid="{9D2ED838-F8C2-4509-A844-8D0FE57B0984}"/>
    <cellStyle name="Input 3 6 29" xfId="17824" xr:uid="{05F40140-B433-4EC0-86CA-9134F8B13430}"/>
    <cellStyle name="Input 3 6 3" xfId="17825" xr:uid="{A0C36C21-FA91-474C-AC7C-210B18CBE53A}"/>
    <cellStyle name="Input 3 6 4" xfId="17826" xr:uid="{A21F506F-C5F2-4FB4-8FF4-F2090EED2D65}"/>
    <cellStyle name="Input 3 6 5" xfId="17827" xr:uid="{D63DB689-8E2D-47A7-B1E6-86E2CA8B7C6A}"/>
    <cellStyle name="Input 3 6 6" xfId="17828" xr:uid="{E2B16C4B-F9A5-467E-ACA3-E2BC6DCA8463}"/>
    <cellStyle name="Input 3 6 7" xfId="17829" xr:uid="{5A26B0AE-92A9-4183-8300-42905B75BAA8}"/>
    <cellStyle name="Input 3 6 8" xfId="17830" xr:uid="{3BD1843F-4164-498E-B209-67F99B4A9544}"/>
    <cellStyle name="Input 3 6 9" xfId="17831" xr:uid="{6D49DCB9-69F3-4B9D-B615-CFE156A44BD6}"/>
    <cellStyle name="Input 3 7" xfId="17832" xr:uid="{009789B9-847D-4312-BE17-40D0AD1EA76A}"/>
    <cellStyle name="Input 3 7 2" xfId="17833" xr:uid="{7E8CFC20-18A0-4E26-8E39-D2BD733A6540}"/>
    <cellStyle name="Input 3 8" xfId="17834" xr:uid="{AD53EC5A-A635-4807-9B55-3CC43B2D3652}"/>
    <cellStyle name="Input 3 9" xfId="17835" xr:uid="{77EE0EE6-DC2F-45CD-B653-7F310E27200B}"/>
    <cellStyle name="Input 4" xfId="500" xr:uid="{00000000-0005-0000-0000-0000C8010000}"/>
    <cellStyle name="Input 4 10" xfId="17837" xr:uid="{0DC206A4-FC14-4317-AF7B-51A770AF76A0}"/>
    <cellStyle name="Input 4 11" xfId="17838" xr:uid="{08D88554-944C-4BE5-A92E-CE7CFF47EACB}"/>
    <cellStyle name="Input 4 12" xfId="17839" xr:uid="{450DF6EA-5D22-4E0A-A5D7-B2F2680F78E4}"/>
    <cellStyle name="Input 4 13" xfId="17840" xr:uid="{A46CCF57-BF05-4A72-AECE-3F721BF89A3E}"/>
    <cellStyle name="Input 4 14" xfId="17841" xr:uid="{907C62DA-AC1E-4A57-8D77-5511C4011D28}"/>
    <cellStyle name="Input 4 15" xfId="17842" xr:uid="{1B6FC920-CDB9-44FA-A45B-38ECDC88EC70}"/>
    <cellStyle name="Input 4 16" xfId="17843" xr:uid="{5B1BD581-EAD0-4C36-B1C7-590E0A455BC4}"/>
    <cellStyle name="Input 4 17" xfId="17844" xr:uid="{A08751EA-071B-4FE0-867B-2DD2A99038A1}"/>
    <cellStyle name="Input 4 18" xfId="17845" xr:uid="{A9317342-BFBE-4306-BE0D-2E358BF079D4}"/>
    <cellStyle name="Input 4 19" xfId="17846" xr:uid="{4F478393-EAC0-44EE-B043-29F8E68EE711}"/>
    <cellStyle name="Input 4 2" xfId="3321" xr:uid="{00000000-0005-0000-0000-0000C3050000}"/>
    <cellStyle name="Input 4 2 10" xfId="17848" xr:uid="{BB612074-8C00-4FE2-BEAD-1350CD43177E}"/>
    <cellStyle name="Input 4 2 11" xfId="17849" xr:uid="{D57F8415-A784-46F9-9A99-CB0F3A13BD4B}"/>
    <cellStyle name="Input 4 2 12" xfId="17850" xr:uid="{7E813593-54E3-41D2-9E31-8B37C01FA09C}"/>
    <cellStyle name="Input 4 2 13" xfId="17851" xr:uid="{B78DDC50-6027-4B91-92FA-EE5DA0BBAD88}"/>
    <cellStyle name="Input 4 2 14" xfId="17852" xr:uid="{9F01F282-342B-480D-85BE-D6B714FA5B88}"/>
    <cellStyle name="Input 4 2 15" xfId="17853" xr:uid="{51EC31CD-B1D5-4B26-9D7D-28CB1C7BAD9C}"/>
    <cellStyle name="Input 4 2 16" xfId="17854" xr:uid="{C26F0D31-2709-4A98-9185-FB0F4DC3C007}"/>
    <cellStyle name="Input 4 2 17" xfId="17855" xr:uid="{03BDE8F3-E9B0-4948-B442-4D0C2B43FB76}"/>
    <cellStyle name="Input 4 2 18" xfId="17856" xr:uid="{06643C28-4AA0-4185-A694-AFDE04AF6244}"/>
    <cellStyle name="Input 4 2 19" xfId="17857" xr:uid="{AC0A02DD-3EC5-460F-BB89-D555BB0D10C4}"/>
    <cellStyle name="Input 4 2 2" xfId="17858" xr:uid="{D20C684B-4002-4407-8396-D6B11F93DE43}"/>
    <cellStyle name="Input 4 2 2 10" xfId="17859" xr:uid="{DFE680FF-82F5-4EF5-B261-F88671B9DAF8}"/>
    <cellStyle name="Input 4 2 2 11" xfId="17860" xr:uid="{9B5EDDB7-877D-4719-8533-08AB8241EF52}"/>
    <cellStyle name="Input 4 2 2 12" xfId="17861" xr:uid="{DB0541E8-B884-414D-8AF0-AA84EE93BCC2}"/>
    <cellStyle name="Input 4 2 2 13" xfId="17862" xr:uid="{19C91263-8726-4F15-8774-023545077237}"/>
    <cellStyle name="Input 4 2 2 14" xfId="17863" xr:uid="{9494DC80-42E7-40E4-928A-44BF249E96A9}"/>
    <cellStyle name="Input 4 2 2 15" xfId="17864" xr:uid="{F52540E9-CA62-4DB0-8F85-C2EDCDA8EB75}"/>
    <cellStyle name="Input 4 2 2 16" xfId="17865" xr:uid="{CC9C2C35-7488-456D-BA11-596B9D7A42A0}"/>
    <cellStyle name="Input 4 2 2 17" xfId="17866" xr:uid="{1A09BFFA-7624-4A45-A62B-F96C992F6787}"/>
    <cellStyle name="Input 4 2 2 18" xfId="17867" xr:uid="{4907C5AA-4698-4994-8EE7-4C9855F3C0BE}"/>
    <cellStyle name="Input 4 2 2 19" xfId="17868" xr:uid="{6C479B4F-3297-4939-AC36-5F183509DA53}"/>
    <cellStyle name="Input 4 2 2 2" xfId="17869" xr:uid="{01388498-BE86-44D5-81EF-44894B80C4BB}"/>
    <cellStyle name="Input 4 2 2 2 10" xfId="17870" xr:uid="{8C85B3D6-9462-4A95-B33B-A8E7587F8628}"/>
    <cellStyle name="Input 4 2 2 2 11" xfId="17871" xr:uid="{81FD5E15-80EF-4184-B7A2-EB98D6244E13}"/>
    <cellStyle name="Input 4 2 2 2 12" xfId="17872" xr:uid="{65EC791F-8324-4A4F-B8D6-E84CC456E592}"/>
    <cellStyle name="Input 4 2 2 2 13" xfId="17873" xr:uid="{7DC1DA87-33F5-4C71-B7B4-3FD7E79BAF87}"/>
    <cellStyle name="Input 4 2 2 2 14" xfId="17874" xr:uid="{3DDE1F9F-FED8-4716-B149-14A4A4037968}"/>
    <cellStyle name="Input 4 2 2 2 15" xfId="17875" xr:uid="{FDD3BB19-A40E-4D4B-8B3D-D14FB942161B}"/>
    <cellStyle name="Input 4 2 2 2 16" xfId="17876" xr:uid="{816E3B3D-B859-499F-A7EC-5E08E499A295}"/>
    <cellStyle name="Input 4 2 2 2 17" xfId="17877" xr:uid="{8A7218A7-4648-42FC-9323-4E20D62F3CB9}"/>
    <cellStyle name="Input 4 2 2 2 18" xfId="17878" xr:uid="{E8856BA0-5E78-419A-8A38-CB547A8A781B}"/>
    <cellStyle name="Input 4 2 2 2 19" xfId="17879" xr:uid="{BB0945D5-8FA8-4699-BAD0-27AF634CEF15}"/>
    <cellStyle name="Input 4 2 2 2 2" xfId="17880" xr:uid="{9EA1FF54-C5AF-449C-8B38-B0D96097D2E4}"/>
    <cellStyle name="Input 4 2 2 2 20" xfId="17881" xr:uid="{DB46E06E-0F25-414D-AA3E-66D0673547CC}"/>
    <cellStyle name="Input 4 2 2 2 21" xfId="17882" xr:uid="{5AB12022-81DD-4B15-8617-C3A4D7DA52EB}"/>
    <cellStyle name="Input 4 2 2 2 22" xfId="17883" xr:uid="{42807E9E-3474-4677-ABB2-A7901A837EF5}"/>
    <cellStyle name="Input 4 2 2 2 23" xfId="17884" xr:uid="{1FF4BCC8-07B4-4A8B-B8DB-428533E3B3C2}"/>
    <cellStyle name="Input 4 2 2 2 24" xfId="17885" xr:uid="{B7996A41-ABBB-42EF-AFFC-83CD68858DC4}"/>
    <cellStyle name="Input 4 2 2 2 25" xfId="17886" xr:uid="{5A349DDE-271D-4DF9-96D4-ED9529663915}"/>
    <cellStyle name="Input 4 2 2 2 26" xfId="17887" xr:uid="{B92FF647-624F-4115-842E-AADF87510934}"/>
    <cellStyle name="Input 4 2 2 2 27" xfId="17888" xr:uid="{E02A1845-3DE9-4FFC-AF72-5905622EC213}"/>
    <cellStyle name="Input 4 2 2 2 28" xfId="17889" xr:uid="{E287CC45-733E-491F-9147-2D72283DA7FA}"/>
    <cellStyle name="Input 4 2 2 2 29" xfId="17890" xr:uid="{66AFD238-4F1A-4F54-931B-EB70F4DDE200}"/>
    <cellStyle name="Input 4 2 2 2 3" xfId="17891" xr:uid="{F4DAA1A9-7297-484A-AE0B-32DB47B95AF1}"/>
    <cellStyle name="Input 4 2 2 2 4" xfId="17892" xr:uid="{B56F5C95-5123-4394-860A-9F1BCE3CCFC2}"/>
    <cellStyle name="Input 4 2 2 2 5" xfId="17893" xr:uid="{DB04E811-2CF7-4095-93CD-80EFB67F0419}"/>
    <cellStyle name="Input 4 2 2 2 6" xfId="17894" xr:uid="{A90627CD-6589-41AD-9885-93CBA7DC8F02}"/>
    <cellStyle name="Input 4 2 2 2 7" xfId="17895" xr:uid="{F87DEEF8-9E7E-4FD4-95F1-C9FA94FD79CB}"/>
    <cellStyle name="Input 4 2 2 2 8" xfId="17896" xr:uid="{447CC046-7F31-47B0-8FF7-0CA070A97726}"/>
    <cellStyle name="Input 4 2 2 2 9" xfId="17897" xr:uid="{823CFE5E-49EA-40D8-A5E5-AE8D69B1A6DB}"/>
    <cellStyle name="Input 4 2 2 3" xfId="17898" xr:uid="{5BCB83A6-D657-4B92-976A-20A84B5D905F}"/>
    <cellStyle name="Input 4 2 2 4" xfId="17899" xr:uid="{B0658F76-B497-4A9E-BCC3-214AC3A54BE1}"/>
    <cellStyle name="Input 4 2 2 5" xfId="17900" xr:uid="{FD708111-E884-4CAE-AE75-B28F553A0A02}"/>
    <cellStyle name="Input 4 2 2 6" xfId="17901" xr:uid="{3428377E-7C24-4877-8A69-020A97B528A8}"/>
    <cellStyle name="Input 4 2 2 7" xfId="17902" xr:uid="{10496379-7A66-4F3C-B0E4-E2A4A77D19C8}"/>
    <cellStyle name="Input 4 2 2 8" xfId="17903" xr:uid="{94D849BA-8F9D-47F4-8D24-8AAE35D17EAC}"/>
    <cellStyle name="Input 4 2 2 9" xfId="17904" xr:uid="{AA79CAA8-178F-47EA-AE10-E6ACEC84C96A}"/>
    <cellStyle name="Input 4 2 20" xfId="17905" xr:uid="{4D606F63-65DD-4529-BB5A-738707B17462}"/>
    <cellStyle name="Input 4 2 21" xfId="17906" xr:uid="{AC92BD38-89D2-4930-837E-5FFC6185840A}"/>
    <cellStyle name="Input 4 2 22" xfId="17907" xr:uid="{B3E92E43-A759-4A26-9693-2922F6F5D25D}"/>
    <cellStyle name="Input 4 2 23" xfId="17847" xr:uid="{DBAD7F59-5507-4996-8360-8ECA3B8AEA5A}"/>
    <cellStyle name="Input 4 2 3" xfId="17908" xr:uid="{E8BD7DB1-5E2D-4FBA-A60D-08866CBE21D9}"/>
    <cellStyle name="Input 4 2 3 10" xfId="17909" xr:uid="{24A8BCC9-FDB4-40C5-8F9C-24CD693DAA7B}"/>
    <cellStyle name="Input 4 2 3 11" xfId="17910" xr:uid="{C19DF788-573D-402C-8629-5693AB8FD4D2}"/>
    <cellStyle name="Input 4 2 3 12" xfId="17911" xr:uid="{D8A0F70C-8F3D-4797-87FD-1A06A7F8D942}"/>
    <cellStyle name="Input 4 2 3 13" xfId="17912" xr:uid="{4DB21C33-A2D1-446E-B592-EB2287CE0A09}"/>
    <cellStyle name="Input 4 2 3 14" xfId="17913" xr:uid="{0120DE4D-E92A-421E-8315-C33F67B85DDE}"/>
    <cellStyle name="Input 4 2 3 15" xfId="17914" xr:uid="{36DA8F98-0562-4A9D-9AB4-B1774E27FBC1}"/>
    <cellStyle name="Input 4 2 3 16" xfId="17915" xr:uid="{5082D222-6878-4013-ADA3-7D06D30098B9}"/>
    <cellStyle name="Input 4 2 3 17" xfId="17916" xr:uid="{DFF8D26E-8DCB-4A76-BD3F-E4EE610BEBB7}"/>
    <cellStyle name="Input 4 2 3 18" xfId="17917" xr:uid="{3EF1EE00-B2FB-4D89-91F0-A758383BD18B}"/>
    <cellStyle name="Input 4 2 3 19" xfId="17918" xr:uid="{45F495AD-D15A-4F68-B186-E35462445F8A}"/>
    <cellStyle name="Input 4 2 3 2" xfId="17919" xr:uid="{7C374F49-F6AB-4777-A1D8-57843ED0D54F}"/>
    <cellStyle name="Input 4 2 3 2 10" xfId="17920" xr:uid="{BAE52A2B-DE39-4BAE-86AE-B30402A354C4}"/>
    <cellStyle name="Input 4 2 3 2 11" xfId="17921" xr:uid="{F73D6428-C363-4508-A42A-5A6248F4943C}"/>
    <cellStyle name="Input 4 2 3 2 12" xfId="17922" xr:uid="{638D75E4-A429-47A4-BD36-C6E932FFDB22}"/>
    <cellStyle name="Input 4 2 3 2 13" xfId="17923" xr:uid="{A87D3F3F-6D20-4621-A4BA-A7CE836539E4}"/>
    <cellStyle name="Input 4 2 3 2 14" xfId="17924" xr:uid="{14E6782E-7AAB-4961-813B-3C88FDC9E31B}"/>
    <cellStyle name="Input 4 2 3 2 15" xfId="17925" xr:uid="{317EA2DB-0878-4CD9-A2DF-AF95040C0FDA}"/>
    <cellStyle name="Input 4 2 3 2 16" xfId="17926" xr:uid="{C1FDF4A8-C986-4451-A8B8-27A1C67C1C9E}"/>
    <cellStyle name="Input 4 2 3 2 17" xfId="17927" xr:uid="{08139460-B048-4499-8981-E4F2640C6582}"/>
    <cellStyle name="Input 4 2 3 2 18" xfId="17928" xr:uid="{F9AC7FC4-8E72-4D20-9B2B-146CCF707E3B}"/>
    <cellStyle name="Input 4 2 3 2 19" xfId="17929" xr:uid="{FA8B6397-EA40-48B0-91AF-099227835C27}"/>
    <cellStyle name="Input 4 2 3 2 2" xfId="17930" xr:uid="{9241FCDB-F0EA-4291-93D4-BC8EDC8881AD}"/>
    <cellStyle name="Input 4 2 3 2 20" xfId="17931" xr:uid="{AAFFA2C6-784D-4121-8A5B-9338E18C6A67}"/>
    <cellStyle name="Input 4 2 3 2 21" xfId="17932" xr:uid="{5DE7544F-5802-4E37-B3DA-38E7793D5D14}"/>
    <cellStyle name="Input 4 2 3 2 22" xfId="17933" xr:uid="{6FEF7E27-17A5-4165-AE0B-7B7F99AFCC94}"/>
    <cellStyle name="Input 4 2 3 2 23" xfId="17934" xr:uid="{8CB09CCB-75F3-4CFA-B51F-A0C12953CAAD}"/>
    <cellStyle name="Input 4 2 3 2 24" xfId="17935" xr:uid="{B571BC15-15E1-461A-AE1A-E06444EC1552}"/>
    <cellStyle name="Input 4 2 3 2 25" xfId="17936" xr:uid="{04AED5FE-45F9-41CB-8785-F416AF99E0A8}"/>
    <cellStyle name="Input 4 2 3 2 26" xfId="17937" xr:uid="{0A9C53EE-D1E0-4E52-B98E-CA1DBE0D5E01}"/>
    <cellStyle name="Input 4 2 3 2 27" xfId="17938" xr:uid="{E0EC5DFA-EEC8-451E-BA25-22E364A0911F}"/>
    <cellStyle name="Input 4 2 3 2 28" xfId="17939" xr:uid="{F05150CE-0425-412E-8F6B-E1A78A0CE99A}"/>
    <cellStyle name="Input 4 2 3 2 29" xfId="17940" xr:uid="{00646A43-659C-452A-A8DC-ADBA2ECAF15A}"/>
    <cellStyle name="Input 4 2 3 2 3" xfId="17941" xr:uid="{BD91C398-6015-4B4C-B131-DD3C5E862F57}"/>
    <cellStyle name="Input 4 2 3 2 4" xfId="17942" xr:uid="{3443A568-AF71-40EA-842A-C59950F61DDE}"/>
    <cellStyle name="Input 4 2 3 2 5" xfId="17943" xr:uid="{465E19AE-EA91-4872-A6CA-4CB8BD77E05A}"/>
    <cellStyle name="Input 4 2 3 2 6" xfId="17944" xr:uid="{41C91C04-D5CF-4036-8FE1-74EDCB937D8B}"/>
    <cellStyle name="Input 4 2 3 2 7" xfId="17945" xr:uid="{170B525A-97C8-4C0B-AA6E-65FA318A1C23}"/>
    <cellStyle name="Input 4 2 3 2 8" xfId="17946" xr:uid="{D7A793FC-394B-450A-95C6-1AD28E17E6FE}"/>
    <cellStyle name="Input 4 2 3 2 9" xfId="17947" xr:uid="{F3F0FB6E-47A6-4013-ACB8-951D1CE914D1}"/>
    <cellStyle name="Input 4 2 3 3" xfId="17948" xr:uid="{4584206B-8371-49E0-87C0-4774F79CF6E6}"/>
    <cellStyle name="Input 4 2 3 4" xfId="17949" xr:uid="{E43C0ADC-456C-4EE4-98BE-E4B677A7E0D0}"/>
    <cellStyle name="Input 4 2 3 5" xfId="17950" xr:uid="{A5E659AE-3A88-4AF6-A51E-0648D1B4ECB5}"/>
    <cellStyle name="Input 4 2 3 6" xfId="17951" xr:uid="{467B0A57-8474-4FBF-89FD-1664B523C457}"/>
    <cellStyle name="Input 4 2 3 7" xfId="17952" xr:uid="{A1B3AF92-49B1-4F3E-B6B8-9934006B291E}"/>
    <cellStyle name="Input 4 2 3 8" xfId="17953" xr:uid="{F209943B-605F-4066-8BF0-3AF779022F78}"/>
    <cellStyle name="Input 4 2 3 9" xfId="17954" xr:uid="{BD182DA8-2900-4630-85FE-233DA308F090}"/>
    <cellStyle name="Input 4 2 4" xfId="17955" xr:uid="{AA3CA763-E6F2-42FB-8365-B04D25EC4927}"/>
    <cellStyle name="Input 4 2 4 10" xfId="17956" xr:uid="{D44FC789-B195-4900-836E-9ADE1C9C2AAF}"/>
    <cellStyle name="Input 4 2 4 11" xfId="17957" xr:uid="{380FEBC2-7B33-4EBD-B6A6-ECB515B35FBF}"/>
    <cellStyle name="Input 4 2 4 12" xfId="17958" xr:uid="{1E6455E0-18F8-4DA1-ACB8-7D6F9EBF2048}"/>
    <cellStyle name="Input 4 2 4 13" xfId="17959" xr:uid="{7BD4D6E7-C4AE-41DB-B258-82A1F7E0CA45}"/>
    <cellStyle name="Input 4 2 4 14" xfId="17960" xr:uid="{AF30BE36-55A5-495C-BE75-F9588F0BCB36}"/>
    <cellStyle name="Input 4 2 4 15" xfId="17961" xr:uid="{DAD53B90-9E13-492B-A985-027B7810A4A2}"/>
    <cellStyle name="Input 4 2 4 16" xfId="17962" xr:uid="{DB0F3D9E-BA3F-44A3-953E-4EF3B269BBDF}"/>
    <cellStyle name="Input 4 2 4 17" xfId="17963" xr:uid="{69A0E0AA-DCD4-4E49-A86F-0A55CBF68B09}"/>
    <cellStyle name="Input 4 2 4 18" xfId="17964" xr:uid="{8EB82055-098B-4D5D-93D2-0CE96920B74D}"/>
    <cellStyle name="Input 4 2 4 19" xfId="17965" xr:uid="{7E604B51-83D2-4D68-9CD6-D719BB3F9EC3}"/>
    <cellStyle name="Input 4 2 4 2" xfId="17966" xr:uid="{7929B175-764E-4BA1-92CC-28CBF0FD6BAB}"/>
    <cellStyle name="Input 4 2 4 2 10" xfId="17967" xr:uid="{D2F44C73-F967-412B-8202-1ED8975CF4E7}"/>
    <cellStyle name="Input 4 2 4 2 11" xfId="17968" xr:uid="{13DF695B-2425-405F-A8C4-F622FE5A1407}"/>
    <cellStyle name="Input 4 2 4 2 12" xfId="17969" xr:uid="{C9D274C1-BF00-48FA-B60B-431497F8824E}"/>
    <cellStyle name="Input 4 2 4 2 13" xfId="17970" xr:uid="{EF1FE366-8C0E-44AB-B219-0E4FD6E81D35}"/>
    <cellStyle name="Input 4 2 4 2 14" xfId="17971" xr:uid="{F4CCECF0-38B2-44BF-A0BE-8323F6B6DBB6}"/>
    <cellStyle name="Input 4 2 4 2 15" xfId="17972" xr:uid="{D4C0AF2E-7720-41AE-85DD-AC3F0FAE6C7C}"/>
    <cellStyle name="Input 4 2 4 2 16" xfId="17973" xr:uid="{4D9EADE7-90E7-4F4B-A2D3-E20DCF7F2B61}"/>
    <cellStyle name="Input 4 2 4 2 17" xfId="17974" xr:uid="{E739458C-87E9-4751-8D91-A7D23C46E8F7}"/>
    <cellStyle name="Input 4 2 4 2 18" xfId="17975" xr:uid="{E2C184E4-C857-464A-9BE4-2582B59720BA}"/>
    <cellStyle name="Input 4 2 4 2 19" xfId="17976" xr:uid="{EC2C992B-1813-4395-B0E6-49228EFD32D5}"/>
    <cellStyle name="Input 4 2 4 2 2" xfId="17977" xr:uid="{22529486-7A3C-44AC-8901-431CE2F0FFEC}"/>
    <cellStyle name="Input 4 2 4 2 20" xfId="17978" xr:uid="{4E9949A7-6C54-490D-B03B-59322431DB5D}"/>
    <cellStyle name="Input 4 2 4 2 21" xfId="17979" xr:uid="{9A643CEC-48F1-4625-879C-FACDE829BF51}"/>
    <cellStyle name="Input 4 2 4 2 22" xfId="17980" xr:uid="{A6267BAB-E728-4FA0-B94A-32274039B630}"/>
    <cellStyle name="Input 4 2 4 2 23" xfId="17981" xr:uid="{A7687694-668C-469D-B0F1-B3F3485220A2}"/>
    <cellStyle name="Input 4 2 4 2 24" xfId="17982" xr:uid="{9F28359B-2F73-418C-82CF-4E4F29923B84}"/>
    <cellStyle name="Input 4 2 4 2 25" xfId="17983" xr:uid="{9BFCE8F6-628D-4F2A-BAFE-7BE2CF06744B}"/>
    <cellStyle name="Input 4 2 4 2 26" xfId="17984" xr:uid="{FDF52CFA-8CC6-40EA-8904-8629047DFE8B}"/>
    <cellStyle name="Input 4 2 4 2 27" xfId="17985" xr:uid="{FBF00997-55A8-4551-AB9E-CF91F7E14E9B}"/>
    <cellStyle name="Input 4 2 4 2 28" xfId="17986" xr:uid="{3766F1DE-7999-4FF1-919F-8C3D6AAEF9E6}"/>
    <cellStyle name="Input 4 2 4 2 29" xfId="17987" xr:uid="{8F9D582E-66C3-42F6-84E1-EFA1583F5A84}"/>
    <cellStyle name="Input 4 2 4 2 3" xfId="17988" xr:uid="{86432FBC-4BB4-409E-8667-5D76D106653F}"/>
    <cellStyle name="Input 4 2 4 2 4" xfId="17989" xr:uid="{07A07501-6DB0-46C8-B553-25CAAD1D1245}"/>
    <cellStyle name="Input 4 2 4 2 5" xfId="17990" xr:uid="{6E0908E1-37CB-45AA-AE2A-8F52CEDAB57B}"/>
    <cellStyle name="Input 4 2 4 2 6" xfId="17991" xr:uid="{55B2C0C5-9A8C-4E29-A24F-9A7B8710796F}"/>
    <cellStyle name="Input 4 2 4 2 7" xfId="17992" xr:uid="{50B57608-57C7-4C52-A646-0E5971EC798F}"/>
    <cellStyle name="Input 4 2 4 2 8" xfId="17993" xr:uid="{792F148C-CA12-459E-A9BB-80FD7BE7D7E7}"/>
    <cellStyle name="Input 4 2 4 2 9" xfId="17994" xr:uid="{6CF7AD99-C777-45A6-AE60-5E592B097D9C}"/>
    <cellStyle name="Input 4 2 4 3" xfId="17995" xr:uid="{7EF75914-BD7C-402C-AE62-B3A066E82EDC}"/>
    <cellStyle name="Input 4 2 4 4" xfId="17996" xr:uid="{F3E4130E-B811-4D21-A740-EFFB4CEE45D0}"/>
    <cellStyle name="Input 4 2 4 5" xfId="17997" xr:uid="{F349E294-1B6F-47D6-8DA7-F89216DA3FAF}"/>
    <cellStyle name="Input 4 2 4 6" xfId="17998" xr:uid="{767A316E-FD33-4DA4-9CBF-C85238BC7782}"/>
    <cellStyle name="Input 4 2 4 7" xfId="17999" xr:uid="{177123C9-1456-4E83-9A5D-AD38654674C2}"/>
    <cellStyle name="Input 4 2 4 8" xfId="18000" xr:uid="{0FC624F4-947C-4DD0-9020-A7885D1CED4A}"/>
    <cellStyle name="Input 4 2 4 9" xfId="18001" xr:uid="{C523757D-2220-4BB6-B95A-D0AC1302BB76}"/>
    <cellStyle name="Input 4 2 5" xfId="18002" xr:uid="{8B4D8576-60EE-4C65-B303-4B193EADA31D}"/>
    <cellStyle name="Input 4 2 5 10" xfId="18003" xr:uid="{8CCF621E-FE24-42C5-AD1B-C260F8336B8A}"/>
    <cellStyle name="Input 4 2 5 11" xfId="18004" xr:uid="{4C52425B-BF98-4872-806B-E6664C58DE7B}"/>
    <cellStyle name="Input 4 2 5 12" xfId="18005" xr:uid="{E1C104F1-78A4-41E0-B98B-F149BF8221B0}"/>
    <cellStyle name="Input 4 2 5 13" xfId="18006" xr:uid="{8F48AB6A-C2CA-49A4-863D-18101344D0E1}"/>
    <cellStyle name="Input 4 2 5 14" xfId="18007" xr:uid="{B0C10512-705A-4D4C-BDAB-565BA684F593}"/>
    <cellStyle name="Input 4 2 5 15" xfId="18008" xr:uid="{C937DB58-EBB8-47E1-ADD6-6BFA80C7AACF}"/>
    <cellStyle name="Input 4 2 5 16" xfId="18009" xr:uid="{6840BD31-F40A-4379-B7DD-9429115A93EF}"/>
    <cellStyle name="Input 4 2 5 17" xfId="18010" xr:uid="{CC270F2B-1886-4F09-9E75-6361FCC7A400}"/>
    <cellStyle name="Input 4 2 5 18" xfId="18011" xr:uid="{B172E950-A823-44FD-8EB2-0E1DD4BC661A}"/>
    <cellStyle name="Input 4 2 5 19" xfId="18012" xr:uid="{57E2BAF0-7E7D-434B-91B5-B553754D70AF}"/>
    <cellStyle name="Input 4 2 5 2" xfId="18013" xr:uid="{6DBD18E7-E22B-4BA8-841E-CA52F91C5999}"/>
    <cellStyle name="Input 4 2 5 20" xfId="18014" xr:uid="{D7237B28-FC45-4F59-8F0D-D2B193159B21}"/>
    <cellStyle name="Input 4 2 5 21" xfId="18015" xr:uid="{F1AA0A4C-0634-4A70-9B0B-A1FA7DA30FBF}"/>
    <cellStyle name="Input 4 2 5 22" xfId="18016" xr:uid="{5BE6B863-D0D2-4030-8A94-EB54E6D9027A}"/>
    <cellStyle name="Input 4 2 5 23" xfId="18017" xr:uid="{1578DB4F-5A7D-404A-B9DA-5400E4823E2A}"/>
    <cellStyle name="Input 4 2 5 24" xfId="18018" xr:uid="{F69542D3-A7C8-4501-9F30-8832E185A518}"/>
    <cellStyle name="Input 4 2 5 25" xfId="18019" xr:uid="{BA7E68C7-DD86-4D88-9A62-12F7BF94E2D4}"/>
    <cellStyle name="Input 4 2 5 26" xfId="18020" xr:uid="{161368AC-8C99-4F18-900A-3D754FB8613B}"/>
    <cellStyle name="Input 4 2 5 27" xfId="18021" xr:uid="{8CEAB5AC-10E3-4143-AFEE-A959EA1FB896}"/>
    <cellStyle name="Input 4 2 5 28" xfId="18022" xr:uid="{FB27D5B9-C5CA-4517-8863-FE472824A827}"/>
    <cellStyle name="Input 4 2 5 29" xfId="18023" xr:uid="{E2BD3440-2C74-45BC-9338-B20DE9640B62}"/>
    <cellStyle name="Input 4 2 5 3" xfId="18024" xr:uid="{C2B490AE-C892-4207-AAA3-68861BC36620}"/>
    <cellStyle name="Input 4 2 5 4" xfId="18025" xr:uid="{508A8817-C80A-4064-9EA7-29D794628103}"/>
    <cellStyle name="Input 4 2 5 5" xfId="18026" xr:uid="{4D8AC032-A0F9-4A4D-A394-4392CC91AFF4}"/>
    <cellStyle name="Input 4 2 5 6" xfId="18027" xr:uid="{C3B1F810-AAF5-4AEA-B3F2-1F959547B318}"/>
    <cellStyle name="Input 4 2 5 7" xfId="18028" xr:uid="{30589EC9-4FFE-4454-B615-1822833C612A}"/>
    <cellStyle name="Input 4 2 5 8" xfId="18029" xr:uid="{06476A24-7D1D-4410-AD0E-5895A6643653}"/>
    <cellStyle name="Input 4 2 5 9" xfId="18030" xr:uid="{BBA914C0-3316-4FDB-9317-173C46918371}"/>
    <cellStyle name="Input 4 2 6" xfId="18031" xr:uid="{73A266D4-9C60-407F-818F-E9683512CE67}"/>
    <cellStyle name="Input 4 2 7" xfId="18032" xr:uid="{085E02ED-7250-4438-8717-E5E1D7F567BF}"/>
    <cellStyle name="Input 4 2 8" xfId="18033" xr:uid="{9F1B892E-1CE8-4163-81EE-2EE003206B29}"/>
    <cellStyle name="Input 4 2 9" xfId="18034" xr:uid="{57641BE9-87B8-4E0A-A10B-A0A2C31109E2}"/>
    <cellStyle name="Input 4 20" xfId="18035" xr:uid="{6658AB6A-C2FC-49AD-AB90-0098FBB495B6}"/>
    <cellStyle name="Input 4 21" xfId="18036" xr:uid="{AD83B030-B25A-4C1B-AD37-B36D77CEEB67}"/>
    <cellStyle name="Input 4 22" xfId="18037" xr:uid="{604218D0-148C-4D89-8D1C-B10EA6620781}"/>
    <cellStyle name="Input 4 23" xfId="18038" xr:uid="{130A6308-02F1-41E2-8825-FA443A3E03DC}"/>
    <cellStyle name="Input 4 24" xfId="18039" xr:uid="{4D31239E-47DA-4662-A4CF-D0EC0F4364B6}"/>
    <cellStyle name="Input 4 25" xfId="17836" xr:uid="{D71E7F58-CAD9-459A-8B90-008CA562627B}"/>
    <cellStyle name="Input 4 26" xfId="6782" xr:uid="{7F29992F-5ACF-4A4D-BF2A-1723257FE95E}"/>
    <cellStyle name="Input 4 3" xfId="3320" xr:uid="{00000000-0005-0000-0000-0000C2050000}"/>
    <cellStyle name="Input 4 3 10" xfId="18041" xr:uid="{1C28B401-87C8-451E-9548-2CA3E3D6177B}"/>
    <cellStyle name="Input 4 3 11" xfId="18042" xr:uid="{FE8066E2-1451-4F78-977D-3135A7EA3D93}"/>
    <cellStyle name="Input 4 3 12" xfId="18043" xr:uid="{CA7CEE8D-CE02-4DA4-8E9C-1205305D5719}"/>
    <cellStyle name="Input 4 3 13" xfId="18044" xr:uid="{949F2926-68C0-4BD5-963D-7A334CA20518}"/>
    <cellStyle name="Input 4 3 14" xfId="18045" xr:uid="{28D18285-FF7A-4A09-A7AD-31C3811F6932}"/>
    <cellStyle name="Input 4 3 15" xfId="18046" xr:uid="{9FA5102E-0DB7-4EB3-8DA4-164EC533FB6C}"/>
    <cellStyle name="Input 4 3 16" xfId="18047" xr:uid="{E9465632-46F5-4F87-98EA-5EDFEF9F66BC}"/>
    <cellStyle name="Input 4 3 17" xfId="18048" xr:uid="{A92B14D7-632B-4689-AFFC-689D9603B2FD}"/>
    <cellStyle name="Input 4 3 18" xfId="18049" xr:uid="{661D4467-4747-47AB-916E-720FC0F3E4C9}"/>
    <cellStyle name="Input 4 3 19" xfId="18050" xr:uid="{620AEB5B-0FA1-47D9-8D6E-60E64B4117FA}"/>
    <cellStyle name="Input 4 3 2" xfId="18051" xr:uid="{FBB61481-B142-4E8A-9394-D9552C02F3A6}"/>
    <cellStyle name="Input 4 3 2 10" xfId="18052" xr:uid="{40EB7FD1-65DA-4E03-AD28-01F471D109A6}"/>
    <cellStyle name="Input 4 3 2 11" xfId="18053" xr:uid="{B25EBEA4-5176-4C34-92E7-DA362F995BF1}"/>
    <cellStyle name="Input 4 3 2 12" xfId="18054" xr:uid="{DF04612F-987B-48D4-B158-B652D55D862F}"/>
    <cellStyle name="Input 4 3 2 13" xfId="18055" xr:uid="{DEEB0463-428A-4957-9EF3-3672F81E6480}"/>
    <cellStyle name="Input 4 3 2 14" xfId="18056" xr:uid="{BBAE11A3-62F1-47F6-8B8F-A5E77752F4EC}"/>
    <cellStyle name="Input 4 3 2 15" xfId="18057" xr:uid="{4898DAFF-F7B8-4E60-B0BC-EC6035D7CBAE}"/>
    <cellStyle name="Input 4 3 2 16" xfId="18058" xr:uid="{A03E4D7C-18C3-41D4-B95C-3C2D9685775D}"/>
    <cellStyle name="Input 4 3 2 17" xfId="18059" xr:uid="{8E5D4CC4-940A-41F4-AD3A-2BF4DBCDF96B}"/>
    <cellStyle name="Input 4 3 2 18" xfId="18060" xr:uid="{C430000A-0181-454E-935B-876751AD6923}"/>
    <cellStyle name="Input 4 3 2 19" xfId="18061" xr:uid="{88C5893F-4555-4949-9AAF-B42C92593AEB}"/>
    <cellStyle name="Input 4 3 2 2" xfId="18062" xr:uid="{6A9CA44E-359F-410B-8230-E10DAF615300}"/>
    <cellStyle name="Input 4 3 2 20" xfId="18063" xr:uid="{7EC079F2-BEAA-486E-A7D6-755B21939B28}"/>
    <cellStyle name="Input 4 3 2 21" xfId="18064" xr:uid="{183F55DD-2C17-414B-B5C3-77040D84CEEA}"/>
    <cellStyle name="Input 4 3 2 22" xfId="18065" xr:uid="{462EADCB-7B84-4E98-B1B3-CE19E7074A93}"/>
    <cellStyle name="Input 4 3 2 23" xfId="18066" xr:uid="{9A9AC87D-B885-4892-A794-06C2C1DE57A7}"/>
    <cellStyle name="Input 4 3 2 24" xfId="18067" xr:uid="{5E80D0EC-2CB4-4A32-B7D1-D20CCF8E10B3}"/>
    <cellStyle name="Input 4 3 2 25" xfId="18068" xr:uid="{FC5949A6-2AA7-4FEB-8C6F-7FEC3A919977}"/>
    <cellStyle name="Input 4 3 2 26" xfId="18069" xr:uid="{66BED802-5048-4F54-9277-5D88706FFCA9}"/>
    <cellStyle name="Input 4 3 2 27" xfId="18070" xr:uid="{9D16CB9A-6B16-4562-9F17-79D64C67D7D7}"/>
    <cellStyle name="Input 4 3 2 28" xfId="18071" xr:uid="{A263E9A4-CCEE-40E7-8CF9-2795BF29AD2C}"/>
    <cellStyle name="Input 4 3 2 29" xfId="18072" xr:uid="{6D7AF8D0-DD9D-498E-9624-F092CAEAE15F}"/>
    <cellStyle name="Input 4 3 2 3" xfId="18073" xr:uid="{2F3538B0-9EB8-434B-9E39-FC450F894057}"/>
    <cellStyle name="Input 4 3 2 4" xfId="18074" xr:uid="{2046C9A7-681F-467C-999B-0883840DF0C7}"/>
    <cellStyle name="Input 4 3 2 5" xfId="18075" xr:uid="{215E3A31-C13B-448B-A8B6-5278CA634436}"/>
    <cellStyle name="Input 4 3 2 6" xfId="18076" xr:uid="{DF75537E-2A55-4B6F-9FAF-8D56ABB77F9C}"/>
    <cellStyle name="Input 4 3 2 7" xfId="18077" xr:uid="{000C9EFA-1AD0-4A30-BA7B-3D92CCFC3EE2}"/>
    <cellStyle name="Input 4 3 2 8" xfId="18078" xr:uid="{21D6BCC0-C308-43B5-8E13-F09EA0D37754}"/>
    <cellStyle name="Input 4 3 2 9" xfId="18079" xr:uid="{9363AA40-AC12-4AFD-8FFC-C1085FDE5143}"/>
    <cellStyle name="Input 4 3 20" xfId="18080" xr:uid="{B05D22FA-E8C7-46D2-A070-79E858D89556}"/>
    <cellStyle name="Input 4 3 21" xfId="18040" xr:uid="{F6B8594F-E1B9-4F2F-9CEF-6C76FD49FA1C}"/>
    <cellStyle name="Input 4 3 3" xfId="18081" xr:uid="{FD311374-6D8A-4EA6-8198-0514036BCC9B}"/>
    <cellStyle name="Input 4 3 4" xfId="18082" xr:uid="{C3D0190F-1878-4B3F-9ED0-E610B8B9BEC7}"/>
    <cellStyle name="Input 4 3 5" xfId="18083" xr:uid="{36431622-FE55-4B9F-A692-67EA701C23D8}"/>
    <cellStyle name="Input 4 3 6" xfId="18084" xr:uid="{134B8899-10FB-4FE5-ACFE-7E0CA2984C0D}"/>
    <cellStyle name="Input 4 3 7" xfId="18085" xr:uid="{01326DC6-F4E1-4FD0-910B-D4D9E87E4240}"/>
    <cellStyle name="Input 4 3 8" xfId="18086" xr:uid="{81C20923-61CE-497E-9007-2099FB3D1147}"/>
    <cellStyle name="Input 4 3 9" xfId="18087" xr:uid="{4AF055DB-1EA5-46AF-9271-F4D2F8779DB4}"/>
    <cellStyle name="Input 4 4" xfId="6167" xr:uid="{00000000-0005-0000-0000-000050020000}"/>
    <cellStyle name="Input 4 4 10" xfId="18089" xr:uid="{A2018A6E-6944-4C7B-B881-BBCE91EEE866}"/>
    <cellStyle name="Input 4 4 11" xfId="18090" xr:uid="{46B4CF3B-AFCD-486E-B506-ED8F819140CD}"/>
    <cellStyle name="Input 4 4 12" xfId="18091" xr:uid="{CE9BB683-F6E8-4434-8BFC-F0ED1525D740}"/>
    <cellStyle name="Input 4 4 13" xfId="18092" xr:uid="{682A4350-B4CA-4CE4-B793-D817D4F6235A}"/>
    <cellStyle name="Input 4 4 14" xfId="18093" xr:uid="{3543C643-6213-46C0-B16E-14B23BFAC678}"/>
    <cellStyle name="Input 4 4 15" xfId="18094" xr:uid="{9FD3FD9B-D0DD-4062-9DC5-5BB6CCA51997}"/>
    <cellStyle name="Input 4 4 16" xfId="18095" xr:uid="{D7403E7C-B49E-4F58-A8A5-B0D003A75907}"/>
    <cellStyle name="Input 4 4 17" xfId="18096" xr:uid="{D1D06637-0681-46A4-96F2-22BB98FC7B74}"/>
    <cellStyle name="Input 4 4 18" xfId="18097" xr:uid="{68B31F83-CE42-4663-AD7C-69DE347F1706}"/>
    <cellStyle name="Input 4 4 19" xfId="18098" xr:uid="{2BCF5DDA-9B83-4C8C-8782-676B0CDE75E1}"/>
    <cellStyle name="Input 4 4 2" xfId="18099" xr:uid="{37E8138E-170D-4476-9DDB-B25B00C295C9}"/>
    <cellStyle name="Input 4 4 2 10" xfId="18100" xr:uid="{D019F504-6C52-4052-A588-841E5BBDF50C}"/>
    <cellStyle name="Input 4 4 2 11" xfId="18101" xr:uid="{C539F776-1AAE-4B37-9AF2-5B1DD7C2E799}"/>
    <cellStyle name="Input 4 4 2 12" xfId="18102" xr:uid="{F565BA63-2C48-4E8E-A818-A6FAD9D58D40}"/>
    <cellStyle name="Input 4 4 2 13" xfId="18103" xr:uid="{DA3E56B4-B376-4648-9928-E77FB5817FB4}"/>
    <cellStyle name="Input 4 4 2 14" xfId="18104" xr:uid="{32BBF7EC-A05A-4005-BDEC-19079F494055}"/>
    <cellStyle name="Input 4 4 2 15" xfId="18105" xr:uid="{E2A47F5A-00B7-41A1-8E0C-1B9EF6D8BE36}"/>
    <cellStyle name="Input 4 4 2 16" xfId="18106" xr:uid="{76134F3F-EF58-4036-927F-2B2688546013}"/>
    <cellStyle name="Input 4 4 2 17" xfId="18107" xr:uid="{CF18AFD0-4277-4A59-925C-677435E5CB71}"/>
    <cellStyle name="Input 4 4 2 18" xfId="18108" xr:uid="{9CC81805-DA33-4BD5-AD77-EBCFA5EB1666}"/>
    <cellStyle name="Input 4 4 2 19" xfId="18109" xr:uid="{91AAD7A0-C8D3-4F57-A9C8-B8D377FA0492}"/>
    <cellStyle name="Input 4 4 2 2" xfId="18110" xr:uid="{B57C67E4-0CEE-4F5D-95E3-6CD5EC0D632A}"/>
    <cellStyle name="Input 4 4 2 20" xfId="18111" xr:uid="{07DB9320-C5B3-4883-88EE-E13DBD889C6B}"/>
    <cellStyle name="Input 4 4 2 21" xfId="18112" xr:uid="{32DE59A5-8CCB-4736-A5B1-E67D191C85A0}"/>
    <cellStyle name="Input 4 4 2 22" xfId="18113" xr:uid="{A77F664D-70BE-4ED6-AE49-A44AC3784A44}"/>
    <cellStyle name="Input 4 4 2 23" xfId="18114" xr:uid="{5221CB8A-A528-49DD-92D9-50E2493D8CF2}"/>
    <cellStyle name="Input 4 4 2 24" xfId="18115" xr:uid="{6772D88A-7E97-49D5-A67F-3492706349DC}"/>
    <cellStyle name="Input 4 4 2 25" xfId="18116" xr:uid="{7164398F-33C9-41AE-B7F2-52D42316502E}"/>
    <cellStyle name="Input 4 4 2 26" xfId="18117" xr:uid="{7D24B378-07DE-4860-93F5-5EFA211BCB77}"/>
    <cellStyle name="Input 4 4 2 27" xfId="18118" xr:uid="{48B4901F-2B75-4755-8A8E-B2490D95EA48}"/>
    <cellStyle name="Input 4 4 2 28" xfId="18119" xr:uid="{FF9FFE2C-4840-4D34-A114-0C93862F9E9C}"/>
    <cellStyle name="Input 4 4 2 29" xfId="18120" xr:uid="{B443E264-1183-47DB-B31B-E43A7F68C9D3}"/>
    <cellStyle name="Input 4 4 2 3" xfId="18121" xr:uid="{1B615EEA-FD60-46FD-946B-8DC118F24410}"/>
    <cellStyle name="Input 4 4 2 4" xfId="18122" xr:uid="{12C73484-5887-4E31-9551-9825FC37A94C}"/>
    <cellStyle name="Input 4 4 2 5" xfId="18123" xr:uid="{8B88388E-BB1B-422E-8A32-5729B56AA319}"/>
    <cellStyle name="Input 4 4 2 6" xfId="18124" xr:uid="{1618D70E-2853-4F5D-8E47-D81FBF27B308}"/>
    <cellStyle name="Input 4 4 2 7" xfId="18125" xr:uid="{2C4BB553-879B-4FA8-9B1D-D2569CE9941D}"/>
    <cellStyle name="Input 4 4 2 8" xfId="18126" xr:uid="{3F5E22CB-8145-4DBA-85B9-7196C52B1B80}"/>
    <cellStyle name="Input 4 4 2 9" xfId="18127" xr:uid="{8883D029-7C50-4AD4-A3FD-F7651E8ACDCD}"/>
    <cellStyle name="Input 4 4 20" xfId="18128" xr:uid="{EC4D0343-3140-4DE3-BAAE-AFD44DEB9A7E}"/>
    <cellStyle name="Input 4 4 21" xfId="18088" xr:uid="{698B5DE2-FAA7-4214-ABB5-E19570E0A95E}"/>
    <cellStyle name="Input 4 4 3" xfId="18129" xr:uid="{C8ABE524-D9BB-4229-BDF5-306B29EE9C10}"/>
    <cellStyle name="Input 4 4 4" xfId="18130" xr:uid="{71C3B363-E487-4376-B4A7-4B53642CE60F}"/>
    <cellStyle name="Input 4 4 5" xfId="18131" xr:uid="{54A8919B-36A7-44EF-A695-77B02E751465}"/>
    <cellStyle name="Input 4 4 6" xfId="18132" xr:uid="{4FB2AD64-2CAA-4592-993F-C28CCDB0256C}"/>
    <cellStyle name="Input 4 4 7" xfId="18133" xr:uid="{28931634-C8B8-46F4-8DB8-0D39EDE671BE}"/>
    <cellStyle name="Input 4 4 8" xfId="18134" xr:uid="{A520CE05-CEAC-4AA7-9A38-89A698506897}"/>
    <cellStyle name="Input 4 4 9" xfId="18135" xr:uid="{49044077-FED1-425D-BAFB-E4359D248617}"/>
    <cellStyle name="Input 4 5" xfId="1892" xr:uid="{00000000-0005-0000-0000-000050020000}"/>
    <cellStyle name="Input 4 5 10" xfId="18137" xr:uid="{FE15CE58-0559-426C-AFD5-71B6CEE11619}"/>
    <cellStyle name="Input 4 5 11" xfId="18138" xr:uid="{E5350914-ADCD-4F53-8292-8222667029E3}"/>
    <cellStyle name="Input 4 5 12" xfId="18139" xr:uid="{8E9B7370-0BED-4F18-8F92-458FD0EFC5A4}"/>
    <cellStyle name="Input 4 5 13" xfId="18140" xr:uid="{B33A3589-189A-4C12-A75B-4D7932D736AE}"/>
    <cellStyle name="Input 4 5 14" xfId="18141" xr:uid="{3DD29C94-9A0C-4BD5-AB41-98E0C9969FD8}"/>
    <cellStyle name="Input 4 5 15" xfId="18142" xr:uid="{4FEEDC2E-5E16-466C-B578-93F38155ECB5}"/>
    <cellStyle name="Input 4 5 16" xfId="18143" xr:uid="{3167A78E-A48A-4AEF-9E2B-F76E955D6878}"/>
    <cellStyle name="Input 4 5 17" xfId="18144" xr:uid="{F3D26EE9-FE5A-429B-ADA8-11EAE67CA032}"/>
    <cellStyle name="Input 4 5 18" xfId="18145" xr:uid="{7E5D86A3-4924-463C-AFC2-87B4D6A355AF}"/>
    <cellStyle name="Input 4 5 19" xfId="18146" xr:uid="{B84156AE-5E90-457C-A595-D06BADB7FDFD}"/>
    <cellStyle name="Input 4 5 2" xfId="18147" xr:uid="{B44A36DA-1954-429A-81ED-51D8B42DF261}"/>
    <cellStyle name="Input 4 5 2 10" xfId="18148" xr:uid="{3AB428B6-AF5E-4DF8-9C20-903FCDAA8B26}"/>
    <cellStyle name="Input 4 5 2 11" xfId="18149" xr:uid="{8D77981B-1937-46AA-9FB4-FF0963DEC50E}"/>
    <cellStyle name="Input 4 5 2 12" xfId="18150" xr:uid="{01F0F058-22B5-4351-82E5-200BFF0768ED}"/>
    <cellStyle name="Input 4 5 2 13" xfId="18151" xr:uid="{41F79132-B45E-4E84-904E-139AA7378985}"/>
    <cellStyle name="Input 4 5 2 14" xfId="18152" xr:uid="{21D781F4-AC62-490F-AF40-1EB20666B4F9}"/>
    <cellStyle name="Input 4 5 2 15" xfId="18153" xr:uid="{2D679E58-86F0-4E19-BAC4-58CA4BD5E6DF}"/>
    <cellStyle name="Input 4 5 2 16" xfId="18154" xr:uid="{3AC91637-3264-4406-A30D-8C9C0824C2C6}"/>
    <cellStyle name="Input 4 5 2 17" xfId="18155" xr:uid="{528D6589-EAB0-4DD3-8DF1-24682C6E01B1}"/>
    <cellStyle name="Input 4 5 2 18" xfId="18156" xr:uid="{B712DC86-87CE-48FE-B3DF-8D5C699E264E}"/>
    <cellStyle name="Input 4 5 2 19" xfId="18157" xr:uid="{92C4B6BD-4DF2-48FC-BBBC-A3F2FC782FC2}"/>
    <cellStyle name="Input 4 5 2 2" xfId="18158" xr:uid="{0643069B-45E2-42FE-BF03-F124C11E5BB4}"/>
    <cellStyle name="Input 4 5 2 20" xfId="18159" xr:uid="{7154885A-FA89-4339-BB22-E803BF13F1BD}"/>
    <cellStyle name="Input 4 5 2 21" xfId="18160" xr:uid="{680BCC78-D4D1-4EAA-A165-B0F877D522D3}"/>
    <cellStyle name="Input 4 5 2 22" xfId="18161" xr:uid="{F52A29B4-485B-499D-8CB7-EB40339885ED}"/>
    <cellStyle name="Input 4 5 2 23" xfId="18162" xr:uid="{52CF057A-D753-4CB5-8F49-DF777B0875BF}"/>
    <cellStyle name="Input 4 5 2 24" xfId="18163" xr:uid="{B3828A01-7BAE-4A64-AFA1-5D9BFC373E36}"/>
    <cellStyle name="Input 4 5 2 25" xfId="18164" xr:uid="{CDC582A9-08EA-46DE-8409-F12A55B21DA2}"/>
    <cellStyle name="Input 4 5 2 26" xfId="18165" xr:uid="{E7A2DCE9-444E-4F98-A582-0EE7F888E9A7}"/>
    <cellStyle name="Input 4 5 2 27" xfId="18166" xr:uid="{C1199184-CB02-44B0-9A86-083B3F2F770C}"/>
    <cellStyle name="Input 4 5 2 28" xfId="18167" xr:uid="{8B234EEA-EE4B-4193-84F6-75A54B6AB312}"/>
    <cellStyle name="Input 4 5 2 29" xfId="18168" xr:uid="{B526D45C-6BDB-4B5F-84B7-39C1BFD8C662}"/>
    <cellStyle name="Input 4 5 2 3" xfId="18169" xr:uid="{7BA997C6-AA6D-4E00-8504-656C494000F8}"/>
    <cellStyle name="Input 4 5 2 4" xfId="18170" xr:uid="{B48F89E2-922F-44D8-8860-5B49C256C7FD}"/>
    <cellStyle name="Input 4 5 2 5" xfId="18171" xr:uid="{B14096FA-07FB-4CEC-8B5A-007287BE0A3E}"/>
    <cellStyle name="Input 4 5 2 6" xfId="18172" xr:uid="{215E1322-9BE7-41B2-87E7-8ECE72D69666}"/>
    <cellStyle name="Input 4 5 2 7" xfId="18173" xr:uid="{1129927F-62CA-4EDB-9BB0-44D26E0057B8}"/>
    <cellStyle name="Input 4 5 2 8" xfId="18174" xr:uid="{561EC3A6-6940-47C4-B859-35790D027243}"/>
    <cellStyle name="Input 4 5 2 9" xfId="18175" xr:uid="{6F201966-CA72-4B69-853F-66DFC84F8E26}"/>
    <cellStyle name="Input 4 5 20" xfId="18136" xr:uid="{7680AE00-069E-4A5E-B2A1-C121B5301334}"/>
    <cellStyle name="Input 4 5 3" xfId="18176" xr:uid="{F297320E-7E8D-42FE-AC9F-96365EB8FEC2}"/>
    <cellStyle name="Input 4 5 4" xfId="18177" xr:uid="{392FDF47-C558-4FB5-B9F7-076C53BA6A63}"/>
    <cellStyle name="Input 4 5 5" xfId="18178" xr:uid="{2EBD43EA-42E6-4B3C-9CC2-12815519E7F0}"/>
    <cellStyle name="Input 4 5 6" xfId="18179" xr:uid="{54F59F2E-BEC2-432B-A5BE-76002D55EC55}"/>
    <cellStyle name="Input 4 5 7" xfId="18180" xr:uid="{AE5179B1-8907-4FEA-BD9B-09BACB02EBD7}"/>
    <cellStyle name="Input 4 5 8" xfId="18181" xr:uid="{169B2060-A247-43A9-84F3-06AFCE8B13CA}"/>
    <cellStyle name="Input 4 5 9" xfId="18182" xr:uid="{08CDB683-6F0F-4C6A-8106-745C744943C3}"/>
    <cellStyle name="Input 4 6" xfId="18183" xr:uid="{11A1BAE2-0CD9-4FA5-9FE4-DB12E74CC95A}"/>
    <cellStyle name="Input 4 6 10" xfId="18184" xr:uid="{4A06422A-19DF-487A-A8BB-068704E6C6E0}"/>
    <cellStyle name="Input 4 6 11" xfId="18185" xr:uid="{56BF427F-5609-4D26-9F45-BB419130F782}"/>
    <cellStyle name="Input 4 6 12" xfId="18186" xr:uid="{7B5172C8-5767-4D44-83B5-C71C1CE9F036}"/>
    <cellStyle name="Input 4 6 13" xfId="18187" xr:uid="{60042EAA-E0C4-48C3-A5D5-3EE488DBE0FC}"/>
    <cellStyle name="Input 4 6 14" xfId="18188" xr:uid="{55161B49-C4B0-4D30-A5F9-15DE9BA7735C}"/>
    <cellStyle name="Input 4 6 15" xfId="18189" xr:uid="{30DD2475-D4EE-4946-B747-D3CB6FEB7115}"/>
    <cellStyle name="Input 4 6 16" xfId="18190" xr:uid="{409914E3-77AF-4B6A-88EA-87521B16E832}"/>
    <cellStyle name="Input 4 6 17" xfId="18191" xr:uid="{A3E2C5FE-B944-4F27-AEF9-8CC21F235CB2}"/>
    <cellStyle name="Input 4 6 18" xfId="18192" xr:uid="{ACD67941-C005-4E89-93EE-2441EA9332E7}"/>
    <cellStyle name="Input 4 6 19" xfId="18193" xr:uid="{2E54B7F9-746A-4578-8FEF-4ABE62F945B4}"/>
    <cellStyle name="Input 4 6 2" xfId="18194" xr:uid="{561C1607-BDB6-4BCC-BCF3-DE4BD38A73F8}"/>
    <cellStyle name="Input 4 6 20" xfId="18195" xr:uid="{F67F3CA2-4111-4470-BA81-D8056FB0D0C1}"/>
    <cellStyle name="Input 4 6 21" xfId="18196" xr:uid="{8DA81D61-AA53-4D47-A1BD-C89ABAAF043C}"/>
    <cellStyle name="Input 4 6 22" xfId="18197" xr:uid="{B982790C-4C7B-468E-BFFB-95556D88EEB0}"/>
    <cellStyle name="Input 4 6 23" xfId="18198" xr:uid="{BB2F32BA-5C34-4D65-A4E9-E150C5C69EA6}"/>
    <cellStyle name="Input 4 6 24" xfId="18199" xr:uid="{9D088E83-76C0-4556-A22B-022DFEF5BA96}"/>
    <cellStyle name="Input 4 6 25" xfId="18200" xr:uid="{16564A84-AF07-4500-B469-F45446BD2F21}"/>
    <cellStyle name="Input 4 6 26" xfId="18201" xr:uid="{56EC9BEC-5BD4-4032-BDF7-4C7544097161}"/>
    <cellStyle name="Input 4 6 27" xfId="18202" xr:uid="{077B6D2D-D420-4469-82A1-9014E3CBF1C6}"/>
    <cellStyle name="Input 4 6 28" xfId="18203" xr:uid="{9813392E-F39C-4B2A-9B06-C57211CB9492}"/>
    <cellStyle name="Input 4 6 29" xfId="18204" xr:uid="{B72A4632-C6FC-4BE0-BFF9-28EF5C6280C7}"/>
    <cellStyle name="Input 4 6 3" xfId="18205" xr:uid="{68ED0EEA-62EB-4699-85B6-67B43B4167D2}"/>
    <cellStyle name="Input 4 6 4" xfId="18206" xr:uid="{736D0BD1-2DEB-4A15-9E59-83A145CD688B}"/>
    <cellStyle name="Input 4 6 5" xfId="18207" xr:uid="{2E8A9A2F-8D45-46C9-B642-AC87BD454C97}"/>
    <cellStyle name="Input 4 6 6" xfId="18208" xr:uid="{2A783459-AD20-471D-BD46-9083F39BE312}"/>
    <cellStyle name="Input 4 6 7" xfId="18209" xr:uid="{00F48A05-D2C2-40A8-9152-34BC2869993A}"/>
    <cellStyle name="Input 4 6 8" xfId="18210" xr:uid="{72AE1FA4-7A11-4641-8D72-CD29AE751052}"/>
    <cellStyle name="Input 4 6 9" xfId="18211" xr:uid="{3E25718C-A8BC-4AA8-866D-0A2C8B95E131}"/>
    <cellStyle name="Input 4 7" xfId="18212" xr:uid="{F83D6F51-3646-4A1C-9C1F-E264E0DBB918}"/>
    <cellStyle name="Input 4 7 2" xfId="18213" xr:uid="{9E335D0B-886C-434D-9B06-039A41973B88}"/>
    <cellStyle name="Input 4 8" xfId="18214" xr:uid="{EEDA0F9C-47F4-4B8E-A10E-3038E25EEC1E}"/>
    <cellStyle name="Input 4 9" xfId="18215" xr:uid="{11B1FEA9-B34A-4D3D-911E-EA29A9024DA5}"/>
    <cellStyle name="Input 5" xfId="501" xr:uid="{00000000-0005-0000-0000-0000C9010000}"/>
    <cellStyle name="Input 5 10" xfId="18217" xr:uid="{0F2F5DC1-6D26-41AD-AC51-D63C099538BD}"/>
    <cellStyle name="Input 5 11" xfId="18218" xr:uid="{F759D76F-8C8D-428A-A366-A12227B357B9}"/>
    <cellStyle name="Input 5 12" xfId="18219" xr:uid="{49C408F4-0735-4699-849A-98C233F2BA46}"/>
    <cellStyle name="Input 5 13" xfId="18220" xr:uid="{4943C539-424D-45F1-8298-744E55ACC5CB}"/>
    <cellStyle name="Input 5 14" xfId="18221" xr:uid="{3E676148-9963-43EA-B25B-71033E0C5CF3}"/>
    <cellStyle name="Input 5 15" xfId="18222" xr:uid="{0E37073C-8AD3-4348-879A-74C04C91FE3E}"/>
    <cellStyle name="Input 5 16" xfId="18223" xr:uid="{83DE901E-4476-4310-904A-534EEBD5F955}"/>
    <cellStyle name="Input 5 17" xfId="18224" xr:uid="{CC1B6C2D-06F7-4419-B0E7-670C7A03040A}"/>
    <cellStyle name="Input 5 18" xfId="18225" xr:uid="{BB6599FD-A300-437E-A66C-AE3224CCE7FF}"/>
    <cellStyle name="Input 5 19" xfId="18226" xr:uid="{C15DD0F8-F6C7-4D7D-B2EA-87A765062A50}"/>
    <cellStyle name="Input 5 2" xfId="3323" xr:uid="{00000000-0005-0000-0000-0000C5050000}"/>
    <cellStyle name="Input 5 2 10" xfId="18228" xr:uid="{6E73F6BC-907B-435D-A806-EB314D3D5704}"/>
    <cellStyle name="Input 5 2 11" xfId="18229" xr:uid="{36D3E5D4-C95F-4CE2-A460-BBA4FC6F013A}"/>
    <cellStyle name="Input 5 2 12" xfId="18230" xr:uid="{69B2E9A1-2E30-4F65-908A-08F34E0BDD01}"/>
    <cellStyle name="Input 5 2 13" xfId="18231" xr:uid="{86C2997D-DC03-450D-B5D0-E460CA73196D}"/>
    <cellStyle name="Input 5 2 14" xfId="18232" xr:uid="{7E6EAD88-5C96-4367-A1C7-8EEEF8EFCC04}"/>
    <cellStyle name="Input 5 2 15" xfId="18233" xr:uid="{F81E1745-6136-45F5-9972-B97BB0695077}"/>
    <cellStyle name="Input 5 2 16" xfId="18234" xr:uid="{366150BD-16F0-4B1D-8BAD-54AD86400ACF}"/>
    <cellStyle name="Input 5 2 17" xfId="18235" xr:uid="{CDB99CFE-8EF0-4618-8541-948B1DFC5761}"/>
    <cellStyle name="Input 5 2 18" xfId="18236" xr:uid="{95E0A73D-AB4B-4306-85FC-2DC4BE71F5FA}"/>
    <cellStyle name="Input 5 2 19" xfId="18237" xr:uid="{249D1201-7BB2-4807-AEF4-E65F8CEED246}"/>
    <cellStyle name="Input 5 2 2" xfId="18238" xr:uid="{32A8D162-F536-4518-B053-0B5023370535}"/>
    <cellStyle name="Input 5 2 2 10" xfId="18239" xr:uid="{33A4F6C7-9B94-4F30-8FC5-1D15E7B6A150}"/>
    <cellStyle name="Input 5 2 2 11" xfId="18240" xr:uid="{89A1E82E-B311-40F9-9730-F91CE3ACA94F}"/>
    <cellStyle name="Input 5 2 2 12" xfId="18241" xr:uid="{68E29C7F-FEF4-4449-B2D8-B3D634F2B2E6}"/>
    <cellStyle name="Input 5 2 2 13" xfId="18242" xr:uid="{A751444A-ADDB-427A-AF77-DD3D70294FE8}"/>
    <cellStyle name="Input 5 2 2 14" xfId="18243" xr:uid="{206515A1-1600-47A7-8884-CC69807533C3}"/>
    <cellStyle name="Input 5 2 2 15" xfId="18244" xr:uid="{3EEBC5D2-3200-4131-B4A1-20ED61C10A2B}"/>
    <cellStyle name="Input 5 2 2 16" xfId="18245" xr:uid="{A3BF2538-415C-4B99-92A2-560ED4AF8E5A}"/>
    <cellStyle name="Input 5 2 2 17" xfId="18246" xr:uid="{ECBFEC12-EB90-4C43-8724-89DA71EBE253}"/>
    <cellStyle name="Input 5 2 2 18" xfId="18247" xr:uid="{2DE57617-7FF0-45BA-B775-50CB3852E54C}"/>
    <cellStyle name="Input 5 2 2 19" xfId="18248" xr:uid="{49194862-BD50-4163-8DD3-7171AF86EC95}"/>
    <cellStyle name="Input 5 2 2 2" xfId="18249" xr:uid="{4D4500F0-73AB-4A28-B6DD-C8E2C00D0CD8}"/>
    <cellStyle name="Input 5 2 2 2 10" xfId="18250" xr:uid="{6237CF33-0FF6-417F-BE3D-19FA6459F64A}"/>
    <cellStyle name="Input 5 2 2 2 11" xfId="18251" xr:uid="{60A24279-A26C-4A07-ADDA-2C25D46D56FD}"/>
    <cellStyle name="Input 5 2 2 2 12" xfId="18252" xr:uid="{95805667-85F9-4D8B-8544-EC1AD0079E83}"/>
    <cellStyle name="Input 5 2 2 2 13" xfId="18253" xr:uid="{C25F5C96-07DC-43F3-B1B7-FACEAEAE9E6D}"/>
    <cellStyle name="Input 5 2 2 2 14" xfId="18254" xr:uid="{A29988BB-C05D-4037-8C21-1E55C94B3A12}"/>
    <cellStyle name="Input 5 2 2 2 15" xfId="18255" xr:uid="{C8F49243-A9DE-4799-A940-837119CE598B}"/>
    <cellStyle name="Input 5 2 2 2 16" xfId="18256" xr:uid="{78671207-18C4-4620-BC34-9E7A9C3166E4}"/>
    <cellStyle name="Input 5 2 2 2 17" xfId="18257" xr:uid="{3A42D3E0-D167-400B-8DE3-BE6B5C2102E6}"/>
    <cellStyle name="Input 5 2 2 2 18" xfId="18258" xr:uid="{B3D3E280-A6AB-466C-9561-283978D719BE}"/>
    <cellStyle name="Input 5 2 2 2 19" xfId="18259" xr:uid="{B91DC0FE-CBD0-4EE3-8649-B45F98DC2402}"/>
    <cellStyle name="Input 5 2 2 2 2" xfId="18260" xr:uid="{EBBBAD26-88F8-4A10-8619-94C72B163B68}"/>
    <cellStyle name="Input 5 2 2 2 20" xfId="18261" xr:uid="{7C9B2E96-C862-48A8-9A41-E0159CF27041}"/>
    <cellStyle name="Input 5 2 2 2 21" xfId="18262" xr:uid="{DAC2D76D-1498-4267-9419-B88AB8EBD40A}"/>
    <cellStyle name="Input 5 2 2 2 22" xfId="18263" xr:uid="{FCCA96F7-A6A4-4A97-97BA-E8553183C5C9}"/>
    <cellStyle name="Input 5 2 2 2 23" xfId="18264" xr:uid="{78A8E349-502F-4280-B8B2-061FB9B1BC10}"/>
    <cellStyle name="Input 5 2 2 2 24" xfId="18265" xr:uid="{A1CDA9D2-3F47-4487-BB69-9A59721B7359}"/>
    <cellStyle name="Input 5 2 2 2 25" xfId="18266" xr:uid="{293147D1-5942-4D55-871C-B13BE636BD0C}"/>
    <cellStyle name="Input 5 2 2 2 26" xfId="18267" xr:uid="{EBA0F3A7-F8CC-4608-BFDC-ABD4134E26C2}"/>
    <cellStyle name="Input 5 2 2 2 27" xfId="18268" xr:uid="{5E826C4C-E676-45A7-9347-B87CE73C7E55}"/>
    <cellStyle name="Input 5 2 2 2 28" xfId="18269" xr:uid="{FE40731F-2EE1-4AE9-B6CA-6E976124FB25}"/>
    <cellStyle name="Input 5 2 2 2 29" xfId="18270" xr:uid="{2F7D457C-1CFC-4C6C-A4EF-0A08FA39ADDE}"/>
    <cellStyle name="Input 5 2 2 2 3" xfId="18271" xr:uid="{AB2C62D3-BBFB-401D-8504-1FD30A8070ED}"/>
    <cellStyle name="Input 5 2 2 2 4" xfId="18272" xr:uid="{2A27B5FE-61D2-4D63-A6DB-4A3000D5D7B7}"/>
    <cellStyle name="Input 5 2 2 2 5" xfId="18273" xr:uid="{D03A21E5-C074-4913-9F2D-1F26E12AD430}"/>
    <cellStyle name="Input 5 2 2 2 6" xfId="18274" xr:uid="{92D5846D-E693-4462-8CD9-91EBEB73B55B}"/>
    <cellStyle name="Input 5 2 2 2 7" xfId="18275" xr:uid="{2DE4F69C-D60F-462E-8E15-AC645F5E2C89}"/>
    <cellStyle name="Input 5 2 2 2 8" xfId="18276" xr:uid="{E9421599-CFB9-465F-BFAE-FC784503E54F}"/>
    <cellStyle name="Input 5 2 2 2 9" xfId="18277" xr:uid="{419ED352-72BA-4CA5-8D07-BE7E29DCF717}"/>
    <cellStyle name="Input 5 2 2 3" xfId="18278" xr:uid="{1EACA5D1-6256-4047-A4F6-D33B0BA7135B}"/>
    <cellStyle name="Input 5 2 2 4" xfId="18279" xr:uid="{0B2D68AA-F68A-4891-B63D-A7F8BD95D465}"/>
    <cellStyle name="Input 5 2 2 5" xfId="18280" xr:uid="{091C1FA3-97E3-46A7-8BBA-CC8493ECDA84}"/>
    <cellStyle name="Input 5 2 2 6" xfId="18281" xr:uid="{E9A748FC-6868-44FD-B5F9-69E110D5AC56}"/>
    <cellStyle name="Input 5 2 2 7" xfId="18282" xr:uid="{C2C8E24B-501C-42E9-A9B4-013B3E224C3F}"/>
    <cellStyle name="Input 5 2 2 8" xfId="18283" xr:uid="{82F6E3E3-E938-4326-A1CF-7D433BF348F0}"/>
    <cellStyle name="Input 5 2 2 9" xfId="18284" xr:uid="{FE2D8442-4B5A-4A11-B4F3-18F2838249C7}"/>
    <cellStyle name="Input 5 2 20" xfId="18285" xr:uid="{2DDBD94E-C44D-42A7-B680-B6167B4F4E72}"/>
    <cellStyle name="Input 5 2 21" xfId="18286" xr:uid="{49D92E09-8C3F-4512-9A15-1822556B0B95}"/>
    <cellStyle name="Input 5 2 22" xfId="18287" xr:uid="{16BA263E-059E-4027-8427-CFD40E68AB5C}"/>
    <cellStyle name="Input 5 2 23" xfId="18227" xr:uid="{316A9745-22A6-4F6B-9F41-2CA753B3D2D9}"/>
    <cellStyle name="Input 5 2 3" xfId="18288" xr:uid="{890ED1B1-CF83-4AC5-A782-6943E5413D46}"/>
    <cellStyle name="Input 5 2 3 10" xfId="18289" xr:uid="{4A41380D-9A56-4C18-831E-8A4B39EC5F57}"/>
    <cellStyle name="Input 5 2 3 11" xfId="18290" xr:uid="{C4952022-7B6A-4F39-8BD9-65CD3FBAA1A6}"/>
    <cellStyle name="Input 5 2 3 12" xfId="18291" xr:uid="{2E9B0F3B-98C2-48B2-948B-269D227B60C2}"/>
    <cellStyle name="Input 5 2 3 13" xfId="18292" xr:uid="{837DBEBC-595B-4110-B7F5-5362CBE52F14}"/>
    <cellStyle name="Input 5 2 3 14" xfId="18293" xr:uid="{71A3BB35-39C3-4A7F-AD7E-5813408736AD}"/>
    <cellStyle name="Input 5 2 3 15" xfId="18294" xr:uid="{035A14A9-CCC5-4140-86B9-11A2BE6F26C8}"/>
    <cellStyle name="Input 5 2 3 16" xfId="18295" xr:uid="{BCF488CF-6BCE-44A5-9282-4F48B0AEDFB1}"/>
    <cellStyle name="Input 5 2 3 17" xfId="18296" xr:uid="{1859713F-361C-41FF-9EFC-7ADE742DB93D}"/>
    <cellStyle name="Input 5 2 3 18" xfId="18297" xr:uid="{AC854378-47E7-40D9-869C-E397DF9F4D8E}"/>
    <cellStyle name="Input 5 2 3 19" xfId="18298" xr:uid="{12F81C31-65BE-487A-88EA-7826A646374F}"/>
    <cellStyle name="Input 5 2 3 2" xfId="18299" xr:uid="{7F39A68C-E7A9-4F85-9AC4-77DB59A18DF0}"/>
    <cellStyle name="Input 5 2 3 2 10" xfId="18300" xr:uid="{63B250A9-3CBD-4925-BF28-D83F01542642}"/>
    <cellStyle name="Input 5 2 3 2 11" xfId="18301" xr:uid="{63BFA09B-0EA1-420D-868B-3CA7098AB026}"/>
    <cellStyle name="Input 5 2 3 2 12" xfId="18302" xr:uid="{90E998D9-CA6B-411A-BD90-BAFE9E765CFC}"/>
    <cellStyle name="Input 5 2 3 2 13" xfId="18303" xr:uid="{40C01A0E-1349-421D-B31B-B6E13B705338}"/>
    <cellStyle name="Input 5 2 3 2 14" xfId="18304" xr:uid="{B6F8CEE7-7C5A-4F00-88AF-05DA7DDAC991}"/>
    <cellStyle name="Input 5 2 3 2 15" xfId="18305" xr:uid="{EFE8D6DC-52C3-4F78-A74F-CCBEFF2254BA}"/>
    <cellStyle name="Input 5 2 3 2 16" xfId="18306" xr:uid="{DEEC4516-A095-44AC-AD0A-BD0432BAC142}"/>
    <cellStyle name="Input 5 2 3 2 17" xfId="18307" xr:uid="{D9FDE668-308D-475B-A01B-F7FE023B7567}"/>
    <cellStyle name="Input 5 2 3 2 18" xfId="18308" xr:uid="{7A0E6A87-8696-4B61-ADA9-3752B31E7AF5}"/>
    <cellStyle name="Input 5 2 3 2 19" xfId="18309" xr:uid="{A3376AB9-B037-44FE-BABB-B4C61CA0462B}"/>
    <cellStyle name="Input 5 2 3 2 2" xfId="18310" xr:uid="{40AB9E4E-9CF2-4598-B513-D3FE5CF491F3}"/>
    <cellStyle name="Input 5 2 3 2 20" xfId="18311" xr:uid="{9766AC57-DCA1-4460-A617-4B4A4E19606B}"/>
    <cellStyle name="Input 5 2 3 2 21" xfId="18312" xr:uid="{9A194938-9433-4A04-92B0-106A139BBE52}"/>
    <cellStyle name="Input 5 2 3 2 22" xfId="18313" xr:uid="{BE4BB1B2-A371-45B4-A2DD-E9DC8AB6BD36}"/>
    <cellStyle name="Input 5 2 3 2 23" xfId="18314" xr:uid="{F7954A29-50F9-41F4-9C4D-9A8C4FA93096}"/>
    <cellStyle name="Input 5 2 3 2 24" xfId="18315" xr:uid="{F08EA2D1-2FD7-4B91-A5A0-EEE462FB6A69}"/>
    <cellStyle name="Input 5 2 3 2 25" xfId="18316" xr:uid="{3E7CE6A5-D66B-4443-A0E1-0C32AE0CC3E9}"/>
    <cellStyle name="Input 5 2 3 2 26" xfId="18317" xr:uid="{27AB6EF0-7BA0-49A8-82A0-932203877B3E}"/>
    <cellStyle name="Input 5 2 3 2 27" xfId="18318" xr:uid="{68FAB9ED-713E-44B7-9EA8-ABC490464867}"/>
    <cellStyle name="Input 5 2 3 2 28" xfId="18319" xr:uid="{24A8264D-2BE9-469F-A0CB-5AB78B425E46}"/>
    <cellStyle name="Input 5 2 3 2 29" xfId="18320" xr:uid="{DE433043-FC0F-47CA-8600-52F5027405B0}"/>
    <cellStyle name="Input 5 2 3 2 3" xfId="18321" xr:uid="{B0659035-3112-4B7B-90C7-FC4CD0F969D6}"/>
    <cellStyle name="Input 5 2 3 2 4" xfId="18322" xr:uid="{EE981D54-0DAC-4EE2-BA9E-DD632D150B6F}"/>
    <cellStyle name="Input 5 2 3 2 5" xfId="18323" xr:uid="{52FEC425-77BE-4582-90F0-BE52C5F8D568}"/>
    <cellStyle name="Input 5 2 3 2 6" xfId="18324" xr:uid="{177EE016-8F5D-4340-BBD5-4ECB8FAF1459}"/>
    <cellStyle name="Input 5 2 3 2 7" xfId="18325" xr:uid="{90AE9D11-B238-4D4F-8BED-6AFAF8CAEC0C}"/>
    <cellStyle name="Input 5 2 3 2 8" xfId="18326" xr:uid="{31B97E64-51F3-4F39-B525-B4D590CE1652}"/>
    <cellStyle name="Input 5 2 3 2 9" xfId="18327" xr:uid="{B6783FE9-DCF1-4E2A-8317-AE6AFFC9CEAE}"/>
    <cellStyle name="Input 5 2 3 3" xfId="18328" xr:uid="{0FBF85F5-D33B-48AA-B046-D0568373690A}"/>
    <cellStyle name="Input 5 2 3 4" xfId="18329" xr:uid="{8773E8EE-E02A-484D-BA2B-237E13C69531}"/>
    <cellStyle name="Input 5 2 3 5" xfId="18330" xr:uid="{06BDD725-D173-4AB0-971E-6567CEE8E8ED}"/>
    <cellStyle name="Input 5 2 3 6" xfId="18331" xr:uid="{691C8DF9-B610-45C1-BB1E-427335DAC5B5}"/>
    <cellStyle name="Input 5 2 3 7" xfId="18332" xr:uid="{C369B367-8588-444C-B106-2D6E9F03CE8C}"/>
    <cellStyle name="Input 5 2 3 8" xfId="18333" xr:uid="{F01297BB-7B07-455D-95FE-7786FE4FFCEF}"/>
    <cellStyle name="Input 5 2 3 9" xfId="18334" xr:uid="{A9B3E850-DACD-4066-9E4F-E9478813BE9D}"/>
    <cellStyle name="Input 5 2 4" xfId="18335" xr:uid="{C22DCC5E-3D1A-4901-9FFE-2940C085804E}"/>
    <cellStyle name="Input 5 2 4 10" xfId="18336" xr:uid="{EED45823-B798-4E53-B933-6D9517252462}"/>
    <cellStyle name="Input 5 2 4 11" xfId="18337" xr:uid="{BCDC8CC1-1360-4B30-9FFF-ECFF4DD24C03}"/>
    <cellStyle name="Input 5 2 4 12" xfId="18338" xr:uid="{586EAB6E-5476-4DED-B529-35CD243B628C}"/>
    <cellStyle name="Input 5 2 4 13" xfId="18339" xr:uid="{0B257E88-1C1C-4045-A893-20F5A80A5DAB}"/>
    <cellStyle name="Input 5 2 4 14" xfId="18340" xr:uid="{95E4183C-2B04-445A-ADF0-A132CE313481}"/>
    <cellStyle name="Input 5 2 4 15" xfId="18341" xr:uid="{A945A85E-B762-4882-A0C6-EEADE5950E52}"/>
    <cellStyle name="Input 5 2 4 16" xfId="18342" xr:uid="{162B160D-279D-4772-84C0-3038183208CB}"/>
    <cellStyle name="Input 5 2 4 17" xfId="18343" xr:uid="{D9332D74-3153-4134-94CD-04C8225E15CB}"/>
    <cellStyle name="Input 5 2 4 18" xfId="18344" xr:uid="{F3171EA2-8E91-448B-BB39-AFC668D32C39}"/>
    <cellStyle name="Input 5 2 4 19" xfId="18345" xr:uid="{EECB9799-373D-496C-A0B7-BF18543C7015}"/>
    <cellStyle name="Input 5 2 4 2" xfId="18346" xr:uid="{2AE3D7A3-837B-4096-9231-78CE49280B84}"/>
    <cellStyle name="Input 5 2 4 2 10" xfId="18347" xr:uid="{ED18BC36-2E61-42F5-98D3-C2815A53E918}"/>
    <cellStyle name="Input 5 2 4 2 11" xfId="18348" xr:uid="{279B80D9-82FF-4B11-A1F1-F31613260D89}"/>
    <cellStyle name="Input 5 2 4 2 12" xfId="18349" xr:uid="{C2B84018-C002-41E2-B01A-6C167F56E027}"/>
    <cellStyle name="Input 5 2 4 2 13" xfId="18350" xr:uid="{9760A8BD-D81F-4709-BE90-03E74B021EB1}"/>
    <cellStyle name="Input 5 2 4 2 14" xfId="18351" xr:uid="{F7B7EED5-9055-41C7-912B-46C9E4E7E2E5}"/>
    <cellStyle name="Input 5 2 4 2 15" xfId="18352" xr:uid="{E714C7EC-AA1C-4C1E-B795-5F745B360A82}"/>
    <cellStyle name="Input 5 2 4 2 16" xfId="18353" xr:uid="{F1F08B72-4ADB-43E4-A513-0A494223C9E0}"/>
    <cellStyle name="Input 5 2 4 2 17" xfId="18354" xr:uid="{0ADAAF02-7CD4-41A4-94A4-3A0D52A8A175}"/>
    <cellStyle name="Input 5 2 4 2 18" xfId="18355" xr:uid="{FD849B20-59D7-4593-BF7C-1B39A8A7A556}"/>
    <cellStyle name="Input 5 2 4 2 19" xfId="18356" xr:uid="{82D560CA-905B-49F0-8488-C92AB8408736}"/>
    <cellStyle name="Input 5 2 4 2 2" xfId="18357" xr:uid="{BC1AAF37-B4F4-48BD-B6B6-195E2F579DD6}"/>
    <cellStyle name="Input 5 2 4 2 20" xfId="18358" xr:uid="{68D0B7D3-78C6-4137-9F8D-9A7D52A3DFD9}"/>
    <cellStyle name="Input 5 2 4 2 21" xfId="18359" xr:uid="{A77B8F3D-E170-4093-9255-99C79074B7AA}"/>
    <cellStyle name="Input 5 2 4 2 22" xfId="18360" xr:uid="{1A50C306-0F72-42D1-8D54-277686403475}"/>
    <cellStyle name="Input 5 2 4 2 23" xfId="18361" xr:uid="{E0D1A34E-209D-4B42-A366-6CC453FFBC64}"/>
    <cellStyle name="Input 5 2 4 2 24" xfId="18362" xr:uid="{A7B73213-5AA7-41EA-A431-9D9570A7C95E}"/>
    <cellStyle name="Input 5 2 4 2 25" xfId="18363" xr:uid="{D3DBFD20-48FC-4877-9029-8D970A1544E0}"/>
    <cellStyle name="Input 5 2 4 2 26" xfId="18364" xr:uid="{C32B88B5-98B6-4C0E-890E-95E359D5406B}"/>
    <cellStyle name="Input 5 2 4 2 27" xfId="18365" xr:uid="{4CD8588B-FEB3-4778-ACE7-E55687733B24}"/>
    <cellStyle name="Input 5 2 4 2 28" xfId="18366" xr:uid="{B1E89FB1-A775-40DD-A347-AD3C202B1BF9}"/>
    <cellStyle name="Input 5 2 4 2 29" xfId="18367" xr:uid="{813F103C-FFCE-4572-B683-2AC6565B085D}"/>
    <cellStyle name="Input 5 2 4 2 3" xfId="18368" xr:uid="{73752666-ED51-4A80-BAAA-93207382736B}"/>
    <cellStyle name="Input 5 2 4 2 4" xfId="18369" xr:uid="{853A55DB-195E-47F1-844F-7B53C90F2EB8}"/>
    <cellStyle name="Input 5 2 4 2 5" xfId="18370" xr:uid="{25F88B4D-7901-4EF7-BEF8-FCB164E65084}"/>
    <cellStyle name="Input 5 2 4 2 6" xfId="18371" xr:uid="{85DCFFF6-B82D-4CF3-9DFB-82840F6272AC}"/>
    <cellStyle name="Input 5 2 4 2 7" xfId="18372" xr:uid="{0D81B6D2-8DDB-484A-A7AE-5456962EDF75}"/>
    <cellStyle name="Input 5 2 4 2 8" xfId="18373" xr:uid="{C9270B48-7712-491B-AE29-019AAA54E348}"/>
    <cellStyle name="Input 5 2 4 2 9" xfId="18374" xr:uid="{15B8911E-87BE-4E7E-A422-AF1A9B961065}"/>
    <cellStyle name="Input 5 2 4 3" xfId="18375" xr:uid="{55FB7E1B-5538-41FB-805C-2A5F754ABCD7}"/>
    <cellStyle name="Input 5 2 4 4" xfId="18376" xr:uid="{1295851C-DB47-42FA-934B-456CACFF1ACA}"/>
    <cellStyle name="Input 5 2 4 5" xfId="18377" xr:uid="{0C4689AE-4498-4CB2-B8A1-37D4BFBDD9BA}"/>
    <cellStyle name="Input 5 2 4 6" xfId="18378" xr:uid="{68511750-89CB-4879-A0E4-3CC841DCD107}"/>
    <cellStyle name="Input 5 2 4 7" xfId="18379" xr:uid="{548DC561-1EAB-42D4-9F4C-FC27364FF853}"/>
    <cellStyle name="Input 5 2 4 8" xfId="18380" xr:uid="{ACA2665C-3FE4-4DDA-A64B-4AE5D75B1AD3}"/>
    <cellStyle name="Input 5 2 4 9" xfId="18381" xr:uid="{A8654950-6BFF-4FBC-A334-8A2B1BFF6655}"/>
    <cellStyle name="Input 5 2 5" xfId="18382" xr:uid="{056CFAA7-9DFC-4171-A908-02D19644354E}"/>
    <cellStyle name="Input 5 2 5 10" xfId="18383" xr:uid="{E763EFB3-C167-4AB1-8FD0-AA8B9E089750}"/>
    <cellStyle name="Input 5 2 5 11" xfId="18384" xr:uid="{FA56BFBC-25F1-45A8-9AAF-ED2813CEB32B}"/>
    <cellStyle name="Input 5 2 5 12" xfId="18385" xr:uid="{E53510EE-5DA3-4BDE-A1CD-638D05F7F7A7}"/>
    <cellStyle name="Input 5 2 5 13" xfId="18386" xr:uid="{93BB162D-5E88-4237-A142-98F3ADCFD974}"/>
    <cellStyle name="Input 5 2 5 14" xfId="18387" xr:uid="{238C6716-DF9F-4ACF-B4B6-1B98A02A0386}"/>
    <cellStyle name="Input 5 2 5 15" xfId="18388" xr:uid="{C2D9EF12-5947-4B1A-9A2A-BD3DBA336791}"/>
    <cellStyle name="Input 5 2 5 16" xfId="18389" xr:uid="{FCB41139-D492-4243-9373-F4FC63CFEE0C}"/>
    <cellStyle name="Input 5 2 5 17" xfId="18390" xr:uid="{B2860DFE-AD99-4867-8261-E3264E5FB176}"/>
    <cellStyle name="Input 5 2 5 18" xfId="18391" xr:uid="{9AE770DC-ABB4-4155-BF90-4F54AE8A6CB7}"/>
    <cellStyle name="Input 5 2 5 19" xfId="18392" xr:uid="{716D5070-2A62-4DDF-B305-B85AF0A19D32}"/>
    <cellStyle name="Input 5 2 5 2" xfId="18393" xr:uid="{627937E9-94D6-4EF2-BDEB-BF114B96993A}"/>
    <cellStyle name="Input 5 2 5 20" xfId="18394" xr:uid="{F008FDDB-B892-4D76-8E42-C0ADABA03349}"/>
    <cellStyle name="Input 5 2 5 21" xfId="18395" xr:uid="{10397537-B8FB-49CF-9D61-220222668423}"/>
    <cellStyle name="Input 5 2 5 22" xfId="18396" xr:uid="{E906CD9A-7C7D-439C-99E5-08234AE9E0B6}"/>
    <cellStyle name="Input 5 2 5 23" xfId="18397" xr:uid="{D7F4B653-9C91-40D7-AAE8-DF469D24330D}"/>
    <cellStyle name="Input 5 2 5 24" xfId="18398" xr:uid="{BFA4EA39-AF03-4D81-8976-B0A2CCC5FB32}"/>
    <cellStyle name="Input 5 2 5 25" xfId="18399" xr:uid="{3A692260-1B7B-43A5-A1CA-09D1D1E7D05A}"/>
    <cellStyle name="Input 5 2 5 26" xfId="18400" xr:uid="{4AFFF1EC-3BB9-4486-896C-AFD86F563D6F}"/>
    <cellStyle name="Input 5 2 5 27" xfId="18401" xr:uid="{D70D5B82-CD14-4484-8789-43AE02B9C930}"/>
    <cellStyle name="Input 5 2 5 28" xfId="18402" xr:uid="{2B1379E5-14A2-4AB8-A7F6-571A1FA0FED9}"/>
    <cellStyle name="Input 5 2 5 29" xfId="18403" xr:uid="{8559D43D-379B-40A8-9CD2-982AEF95C27C}"/>
    <cellStyle name="Input 5 2 5 3" xfId="18404" xr:uid="{AE661E30-F8AE-4456-B8C3-D83FE12E9DB5}"/>
    <cellStyle name="Input 5 2 5 4" xfId="18405" xr:uid="{51C6C67B-D5B7-450E-A4AF-DAD0D5B996AA}"/>
    <cellStyle name="Input 5 2 5 5" xfId="18406" xr:uid="{95BE8E2F-73E5-4AE4-A5E6-38C6A98E9BD1}"/>
    <cellStyle name="Input 5 2 5 6" xfId="18407" xr:uid="{165771ED-567C-480E-959A-222BA11A5AEA}"/>
    <cellStyle name="Input 5 2 5 7" xfId="18408" xr:uid="{16C35C2B-CA92-415B-AC93-C78199F7E7B3}"/>
    <cellStyle name="Input 5 2 5 8" xfId="18409" xr:uid="{ADB7A47E-3E9B-4B6E-8196-46203B3DC6BF}"/>
    <cellStyle name="Input 5 2 5 9" xfId="18410" xr:uid="{6E5BEBD7-44CE-4538-9860-C3709E11985B}"/>
    <cellStyle name="Input 5 2 6" xfId="18411" xr:uid="{19EE7C51-C214-4340-97CF-DF32C38243C4}"/>
    <cellStyle name="Input 5 2 7" xfId="18412" xr:uid="{9AC3A5C7-DA78-4B75-9E5C-54EC3C9E21F4}"/>
    <cellStyle name="Input 5 2 8" xfId="18413" xr:uid="{9C759161-0B4B-4D57-A5A7-1F9F27653360}"/>
    <cellStyle name="Input 5 2 9" xfId="18414" xr:uid="{A585571E-E0C3-498C-9FC7-CD581282C579}"/>
    <cellStyle name="Input 5 20" xfId="18415" xr:uid="{05D026C0-0CE8-44E0-9191-D28B0C0DBBAF}"/>
    <cellStyle name="Input 5 21" xfId="18416" xr:uid="{00B82156-059E-47DD-B005-75012248C8FB}"/>
    <cellStyle name="Input 5 22" xfId="18417" xr:uid="{32B70869-22E8-4F79-AE4C-22B4A3EF18E8}"/>
    <cellStyle name="Input 5 23" xfId="18418" xr:uid="{274F1FBD-BB56-4DF1-B9BD-9FA2323C3726}"/>
    <cellStyle name="Input 5 24" xfId="18419" xr:uid="{0A4CD25A-4E85-48C6-96C6-27BB4C2A67E6}"/>
    <cellStyle name="Input 5 25" xfId="18216" xr:uid="{7C829B41-A60F-44A6-8C6F-1BCE8F2CA523}"/>
    <cellStyle name="Input 5 26" xfId="6783" xr:uid="{7D97F20A-A746-40C5-A5AE-BB1328E740EB}"/>
    <cellStyle name="Input 5 3" xfId="3322" xr:uid="{00000000-0005-0000-0000-0000C4050000}"/>
    <cellStyle name="Input 5 3 10" xfId="18421" xr:uid="{40687A14-60CF-4920-BE72-89A55A64E3BB}"/>
    <cellStyle name="Input 5 3 11" xfId="18422" xr:uid="{9FF5AEBA-7E2D-4705-8890-FE3A397A0A66}"/>
    <cellStyle name="Input 5 3 12" xfId="18423" xr:uid="{DFCF32D2-419E-45DF-9F0C-2DF8A4199BFB}"/>
    <cellStyle name="Input 5 3 13" xfId="18424" xr:uid="{ABD9B716-1912-47BA-86A3-7931A99D4E5E}"/>
    <cellStyle name="Input 5 3 14" xfId="18425" xr:uid="{0054D45A-6303-416D-8407-7D51820A4EF8}"/>
    <cellStyle name="Input 5 3 15" xfId="18426" xr:uid="{8C7F80C5-10B7-4C83-9894-6118058C2A1C}"/>
    <cellStyle name="Input 5 3 16" xfId="18427" xr:uid="{6FFA247B-9AF5-4E5D-B350-9B540E26C9AD}"/>
    <cellStyle name="Input 5 3 17" xfId="18428" xr:uid="{545659F3-603E-4183-81D8-C2B661C57B55}"/>
    <cellStyle name="Input 5 3 18" xfId="18429" xr:uid="{BCD3937B-6357-4D79-BD51-048148A5A792}"/>
    <cellStyle name="Input 5 3 19" xfId="18430" xr:uid="{8485C37D-73AB-4DCF-B3C9-ACB53EA4832A}"/>
    <cellStyle name="Input 5 3 2" xfId="18431" xr:uid="{31BF8561-AE9F-4922-809C-7648B35A261B}"/>
    <cellStyle name="Input 5 3 2 10" xfId="18432" xr:uid="{927F89B9-D1CD-43E1-99F2-59ADCB45BE95}"/>
    <cellStyle name="Input 5 3 2 11" xfId="18433" xr:uid="{290D8C07-137D-4AD4-94FB-7F17F84B805F}"/>
    <cellStyle name="Input 5 3 2 12" xfId="18434" xr:uid="{34971FB9-A501-4275-8C8E-F13EB4D9C8D2}"/>
    <cellStyle name="Input 5 3 2 13" xfId="18435" xr:uid="{C1478D4D-E297-4F52-A2B2-0CA37425398D}"/>
    <cellStyle name="Input 5 3 2 14" xfId="18436" xr:uid="{E22AA83F-FF5D-487D-B2E5-DEE01FC90B3C}"/>
    <cellStyle name="Input 5 3 2 15" xfId="18437" xr:uid="{E930CBF9-D788-44FE-A220-807D8FDD0C63}"/>
    <cellStyle name="Input 5 3 2 16" xfId="18438" xr:uid="{45BF597E-5C97-48A1-947A-F25AD169BCFE}"/>
    <cellStyle name="Input 5 3 2 17" xfId="18439" xr:uid="{33270E9A-40BF-44D9-A300-DA5C09880710}"/>
    <cellStyle name="Input 5 3 2 18" xfId="18440" xr:uid="{4D335255-BDD3-4176-83A4-712A0204AB66}"/>
    <cellStyle name="Input 5 3 2 19" xfId="18441" xr:uid="{613AFC0E-CD27-4783-B0AE-DBB9C5BBA762}"/>
    <cellStyle name="Input 5 3 2 2" xfId="18442" xr:uid="{34254891-9D52-4E01-BFCF-7BBF63F41DE0}"/>
    <cellStyle name="Input 5 3 2 20" xfId="18443" xr:uid="{94564E54-A66A-4BF6-B869-8E9B7089DF2B}"/>
    <cellStyle name="Input 5 3 2 21" xfId="18444" xr:uid="{E26DB1C2-BA89-4A2A-A228-6AC4A5A9014D}"/>
    <cellStyle name="Input 5 3 2 22" xfId="18445" xr:uid="{C882B684-D47D-4F1E-AABB-455F0554710E}"/>
    <cellStyle name="Input 5 3 2 23" xfId="18446" xr:uid="{126D7997-B53B-45A1-B759-BDE62A0E74E5}"/>
    <cellStyle name="Input 5 3 2 24" xfId="18447" xr:uid="{9BF985BB-9AAA-4C30-9C3F-EDE34309E29F}"/>
    <cellStyle name="Input 5 3 2 25" xfId="18448" xr:uid="{80828D2B-D55D-4FEE-A1E2-776D49D18A46}"/>
    <cellStyle name="Input 5 3 2 26" xfId="18449" xr:uid="{E2CA0F7B-4446-46BE-9A55-FA0BFC045EDC}"/>
    <cellStyle name="Input 5 3 2 27" xfId="18450" xr:uid="{6EEE5839-F463-4E5B-BA54-0F9A71BF908A}"/>
    <cellStyle name="Input 5 3 2 28" xfId="18451" xr:uid="{8B45FBA6-425D-46EF-8697-070ABD3BB3E1}"/>
    <cellStyle name="Input 5 3 2 29" xfId="18452" xr:uid="{6DECC727-4FBC-4132-B91E-18F49142C1AE}"/>
    <cellStyle name="Input 5 3 2 3" xfId="18453" xr:uid="{DA5E7DB2-AD11-4616-8BA4-D56D43778A5E}"/>
    <cellStyle name="Input 5 3 2 4" xfId="18454" xr:uid="{E831FBAA-7C09-4A72-95DC-CB8EEA757DDC}"/>
    <cellStyle name="Input 5 3 2 5" xfId="18455" xr:uid="{F1BA2BEA-4BDC-4B89-9F46-EC06095F4DB1}"/>
    <cellStyle name="Input 5 3 2 6" xfId="18456" xr:uid="{DAF677C2-24BC-4A42-B42D-812F8F37BF1C}"/>
    <cellStyle name="Input 5 3 2 7" xfId="18457" xr:uid="{86320B7C-06B6-4662-8D19-FF6F0C3A3351}"/>
    <cellStyle name="Input 5 3 2 8" xfId="18458" xr:uid="{7B6A5674-2E80-41D4-B8D5-F1F24E0D7C3E}"/>
    <cellStyle name="Input 5 3 2 9" xfId="18459" xr:uid="{7E9F8E0B-B561-47D8-A6CB-AFBBB39472F9}"/>
    <cellStyle name="Input 5 3 20" xfId="18460" xr:uid="{7265F62A-F38E-414B-B345-B8A46A9F99EC}"/>
    <cellStyle name="Input 5 3 21" xfId="18420" xr:uid="{BF7F57A2-F63D-4F63-A4B9-220111473112}"/>
    <cellStyle name="Input 5 3 3" xfId="18461" xr:uid="{FFEA38E3-95A6-4A46-AF33-C3F15918223C}"/>
    <cellStyle name="Input 5 3 4" xfId="18462" xr:uid="{57A431DA-00C1-40AE-98C9-1B258AFCEF1C}"/>
    <cellStyle name="Input 5 3 5" xfId="18463" xr:uid="{812A6973-EC11-4F06-A257-54156C3AF97A}"/>
    <cellStyle name="Input 5 3 6" xfId="18464" xr:uid="{DFA67677-1CA1-4D8F-B02C-E2F5317D5F67}"/>
    <cellStyle name="Input 5 3 7" xfId="18465" xr:uid="{1A7AE303-9FF2-4E28-8571-8D83C8F4D752}"/>
    <cellStyle name="Input 5 3 8" xfId="18466" xr:uid="{9836F8A5-B7F2-485A-8F56-22BC5CC9089E}"/>
    <cellStyle name="Input 5 3 9" xfId="18467" xr:uid="{26A386B4-E1EA-40D1-B0A1-19E61183A020}"/>
    <cellStyle name="Input 5 4" xfId="6176" xr:uid="{00000000-0005-0000-0000-0000A0020000}"/>
    <cellStyle name="Input 5 4 10" xfId="18469" xr:uid="{4A7EBD56-00D9-4427-AC18-FF37C941CED3}"/>
    <cellStyle name="Input 5 4 11" xfId="18470" xr:uid="{D7D95CC0-12B1-45FE-836B-6651C55E031C}"/>
    <cellStyle name="Input 5 4 12" xfId="18471" xr:uid="{DBE027D2-4C2D-4263-BB58-4E0A2625A6EF}"/>
    <cellStyle name="Input 5 4 13" xfId="18472" xr:uid="{2374460E-59D5-4E13-875D-7BE8737CD90C}"/>
    <cellStyle name="Input 5 4 14" xfId="18473" xr:uid="{0AE04B8B-FDFD-4C53-BC7B-B32AE46CD842}"/>
    <cellStyle name="Input 5 4 15" xfId="18474" xr:uid="{A859259D-11C3-4DE0-8F53-7B82839B70C1}"/>
    <cellStyle name="Input 5 4 16" xfId="18475" xr:uid="{94A5387B-D7E5-4D1E-AA06-22A630FA6A6C}"/>
    <cellStyle name="Input 5 4 17" xfId="18476" xr:uid="{7A657099-064A-4605-98AC-FDB306612E0B}"/>
    <cellStyle name="Input 5 4 18" xfId="18477" xr:uid="{472834F0-C312-4963-A361-B719AC0EFCB5}"/>
    <cellStyle name="Input 5 4 19" xfId="18478" xr:uid="{3F422C5B-D6F5-4C1D-9AB5-A3093F330356}"/>
    <cellStyle name="Input 5 4 2" xfId="18479" xr:uid="{D52DB2C3-D990-427B-B97E-C2FB6293B8F9}"/>
    <cellStyle name="Input 5 4 2 10" xfId="18480" xr:uid="{158A9F62-656A-4D4B-8EC9-FA98201FB9AC}"/>
    <cellStyle name="Input 5 4 2 11" xfId="18481" xr:uid="{433F09D6-4045-4F2D-8DFE-1CED9F357D80}"/>
    <cellStyle name="Input 5 4 2 12" xfId="18482" xr:uid="{402EDEF9-5271-4B4D-A4D1-C7F9C19CA438}"/>
    <cellStyle name="Input 5 4 2 13" xfId="18483" xr:uid="{C4113EF5-AC2C-4EC6-9AC4-41238E6E80E7}"/>
    <cellStyle name="Input 5 4 2 14" xfId="18484" xr:uid="{8EEDEA8C-E28A-4B56-8696-8B2BD9F10469}"/>
    <cellStyle name="Input 5 4 2 15" xfId="18485" xr:uid="{C45FFAA2-6FD6-468E-AB97-FE4106F9A769}"/>
    <cellStyle name="Input 5 4 2 16" xfId="18486" xr:uid="{C3AFCDB2-A975-4CDE-9ACB-44CC9A62C19D}"/>
    <cellStyle name="Input 5 4 2 17" xfId="18487" xr:uid="{32F007E6-51EC-47AA-9027-CD67FC6A349F}"/>
    <cellStyle name="Input 5 4 2 18" xfId="18488" xr:uid="{D22786FD-A07D-464A-B017-7EAA0E9DC7D0}"/>
    <cellStyle name="Input 5 4 2 19" xfId="18489" xr:uid="{A6602A55-C27E-42EB-A24F-6B71EF59BE00}"/>
    <cellStyle name="Input 5 4 2 2" xfId="18490" xr:uid="{AB5A7857-ED77-44A4-9516-E8C436C0BF3C}"/>
    <cellStyle name="Input 5 4 2 20" xfId="18491" xr:uid="{50C69A47-DCA2-45C4-826B-060EA402C9E3}"/>
    <cellStyle name="Input 5 4 2 21" xfId="18492" xr:uid="{4794EDE1-C7BE-4D25-9C23-BB994CD395E5}"/>
    <cellStyle name="Input 5 4 2 22" xfId="18493" xr:uid="{69A5C3A9-4C82-4F21-97D3-C57669FDE841}"/>
    <cellStyle name="Input 5 4 2 23" xfId="18494" xr:uid="{05D738AC-5FD7-4340-864C-247E6BEE2B70}"/>
    <cellStyle name="Input 5 4 2 24" xfId="18495" xr:uid="{A669550C-2C45-4294-A9B7-48F0091EBDD3}"/>
    <cellStyle name="Input 5 4 2 25" xfId="18496" xr:uid="{507CF401-D3DD-4C95-92B7-CFCFF6F56B8B}"/>
    <cellStyle name="Input 5 4 2 26" xfId="18497" xr:uid="{E953B55E-7FFE-4C1E-9B9A-6082229D4F07}"/>
    <cellStyle name="Input 5 4 2 27" xfId="18498" xr:uid="{E70D3848-DAB9-468A-8BAB-71DDE4751780}"/>
    <cellStyle name="Input 5 4 2 28" xfId="18499" xr:uid="{F69D61F5-FD9B-4A9F-90D1-AA98AF05B0AA}"/>
    <cellStyle name="Input 5 4 2 29" xfId="18500" xr:uid="{194D9592-83BF-4849-982F-471003FE1366}"/>
    <cellStyle name="Input 5 4 2 3" xfId="18501" xr:uid="{F9DD5E09-2E09-4C87-919A-703A288F6961}"/>
    <cellStyle name="Input 5 4 2 4" xfId="18502" xr:uid="{10C9D3FB-3B4E-4429-BA4A-2419004DDD2A}"/>
    <cellStyle name="Input 5 4 2 5" xfId="18503" xr:uid="{1825E176-CB1C-4FA5-904C-24C053EE1724}"/>
    <cellStyle name="Input 5 4 2 6" xfId="18504" xr:uid="{5033421F-F8E4-49F9-B383-8A3061BAC346}"/>
    <cellStyle name="Input 5 4 2 7" xfId="18505" xr:uid="{3D33D545-6782-47F1-B617-AD8BE1ED048B}"/>
    <cellStyle name="Input 5 4 2 8" xfId="18506" xr:uid="{A7744457-72B6-4512-9D3B-224E03E1F9B9}"/>
    <cellStyle name="Input 5 4 2 9" xfId="18507" xr:uid="{4F8EC244-67DF-416A-A9E7-3D9512D41A14}"/>
    <cellStyle name="Input 5 4 20" xfId="18508" xr:uid="{0AB21EBA-EFF2-4E2C-A5B2-9931DBD6D29A}"/>
    <cellStyle name="Input 5 4 21" xfId="18468" xr:uid="{5DFFA8E6-C9CC-44C4-A085-78B20F815FE3}"/>
    <cellStyle name="Input 5 4 3" xfId="18509" xr:uid="{5D25C72F-2B6C-4781-81B2-557C27F8613F}"/>
    <cellStyle name="Input 5 4 4" xfId="18510" xr:uid="{6483F8DB-19A5-4A59-B77A-39BC09FAD97A}"/>
    <cellStyle name="Input 5 4 5" xfId="18511" xr:uid="{00B50052-AFC7-459B-9767-7EAF64CF05A5}"/>
    <cellStyle name="Input 5 4 6" xfId="18512" xr:uid="{538435C2-BA3D-4255-BD8D-63CE4D80E32B}"/>
    <cellStyle name="Input 5 4 7" xfId="18513" xr:uid="{FFCBD705-2441-4B52-A95D-F4B5F9FCE994}"/>
    <cellStyle name="Input 5 4 8" xfId="18514" xr:uid="{D1BF064D-DAF1-426E-9F0F-6D063B432C10}"/>
    <cellStyle name="Input 5 4 9" xfId="18515" xr:uid="{6ED21C00-D496-4E1C-AF1A-D4D9466E2E90}"/>
    <cellStyle name="Input 5 5" xfId="1909" xr:uid="{00000000-0005-0000-0000-0000A0020000}"/>
    <cellStyle name="Input 5 5 10" xfId="18517" xr:uid="{B2F0843E-9B42-4929-88CF-D129584858AA}"/>
    <cellStyle name="Input 5 5 11" xfId="18518" xr:uid="{EABC2806-C9B6-48D5-9962-C186D649AEBB}"/>
    <cellStyle name="Input 5 5 12" xfId="18519" xr:uid="{9DEC74A8-07D5-44C7-8A83-08EF0AE5973D}"/>
    <cellStyle name="Input 5 5 13" xfId="18520" xr:uid="{BAC973AD-47FA-4891-A710-39511CF6DB8D}"/>
    <cellStyle name="Input 5 5 14" xfId="18521" xr:uid="{41B2D4D7-D406-4BED-8428-E9CA345CE01B}"/>
    <cellStyle name="Input 5 5 15" xfId="18522" xr:uid="{1113BF60-4E77-4FDE-AF18-C5F4BC5C6E51}"/>
    <cellStyle name="Input 5 5 16" xfId="18523" xr:uid="{EE3036EA-483F-49CF-86D4-2F44F859C7E4}"/>
    <cellStyle name="Input 5 5 17" xfId="18524" xr:uid="{721EE709-1FD8-4C1C-9FA0-4536F0F81D06}"/>
    <cellStyle name="Input 5 5 18" xfId="18525" xr:uid="{1F41DB5A-368F-4ADE-A141-57DBE8BD98C0}"/>
    <cellStyle name="Input 5 5 19" xfId="18526" xr:uid="{A4BDC1FD-1971-4D6F-85D1-0A8C73A4492D}"/>
    <cellStyle name="Input 5 5 2" xfId="18527" xr:uid="{0022975C-0E15-4F69-BEE5-1255EA6E73CE}"/>
    <cellStyle name="Input 5 5 2 10" xfId="18528" xr:uid="{DC3CB338-E473-4530-995F-39B4C8A867B4}"/>
    <cellStyle name="Input 5 5 2 11" xfId="18529" xr:uid="{22518CC4-F4A5-4165-906E-CF39744212F4}"/>
    <cellStyle name="Input 5 5 2 12" xfId="18530" xr:uid="{731E8E63-E07A-4CE4-AC9E-C69989AD2E3E}"/>
    <cellStyle name="Input 5 5 2 13" xfId="18531" xr:uid="{C5DCEA26-EFE8-48E1-8747-C4A2388FB484}"/>
    <cellStyle name="Input 5 5 2 14" xfId="18532" xr:uid="{0E155C65-B4F8-4C3D-B4D2-59C516E22F3C}"/>
    <cellStyle name="Input 5 5 2 15" xfId="18533" xr:uid="{6A581217-5EC0-4FB4-90BB-1C094A16C161}"/>
    <cellStyle name="Input 5 5 2 16" xfId="18534" xr:uid="{6028C360-4143-4DCE-BF0A-1FDF6A5E9580}"/>
    <cellStyle name="Input 5 5 2 17" xfId="18535" xr:uid="{1FE87E70-6312-428F-B149-A0F81452E68A}"/>
    <cellStyle name="Input 5 5 2 18" xfId="18536" xr:uid="{EC7436D2-E251-4DD1-9F17-F2A31A7BDDF4}"/>
    <cellStyle name="Input 5 5 2 19" xfId="18537" xr:uid="{A6D457B3-F244-4C92-86A2-3C1A2FC21982}"/>
    <cellStyle name="Input 5 5 2 2" xfId="18538" xr:uid="{4C989DD4-5135-4034-A783-3244D82036CC}"/>
    <cellStyle name="Input 5 5 2 20" xfId="18539" xr:uid="{AF757C71-2347-4B52-ADAE-1A4BF06D444C}"/>
    <cellStyle name="Input 5 5 2 21" xfId="18540" xr:uid="{760A2520-C146-4D59-BE7D-6AD019C0036E}"/>
    <cellStyle name="Input 5 5 2 22" xfId="18541" xr:uid="{AEE4A897-FB16-4528-A65D-F9E061190583}"/>
    <cellStyle name="Input 5 5 2 23" xfId="18542" xr:uid="{BB47BFD5-6591-429B-81D4-EA35FBBCB92F}"/>
    <cellStyle name="Input 5 5 2 24" xfId="18543" xr:uid="{3CBDBFE5-BD61-4BAF-AB1D-5EFCA9D8E025}"/>
    <cellStyle name="Input 5 5 2 25" xfId="18544" xr:uid="{F7F9C594-546B-44A0-B50F-5FE82840E547}"/>
    <cellStyle name="Input 5 5 2 26" xfId="18545" xr:uid="{FB552C6C-421A-44F7-BEBF-A0C8FF1772A0}"/>
    <cellStyle name="Input 5 5 2 27" xfId="18546" xr:uid="{AC426167-B5C2-4795-B3FB-93FFE1F7F381}"/>
    <cellStyle name="Input 5 5 2 28" xfId="18547" xr:uid="{B114606F-DE82-4882-A577-2463CB7EE72F}"/>
    <cellStyle name="Input 5 5 2 29" xfId="18548" xr:uid="{0D177AEB-9FC1-4E2D-9337-C290B2E8AE79}"/>
    <cellStyle name="Input 5 5 2 3" xfId="18549" xr:uid="{6EE1C361-C6D4-4BFF-B431-9DE288A9F921}"/>
    <cellStyle name="Input 5 5 2 4" xfId="18550" xr:uid="{6DA7FA06-AE0F-43AC-8B0B-B5C51326765B}"/>
    <cellStyle name="Input 5 5 2 5" xfId="18551" xr:uid="{877DB353-C05A-41E8-B1D5-91393E8EA865}"/>
    <cellStyle name="Input 5 5 2 6" xfId="18552" xr:uid="{0C386409-DDA1-4ED8-A58C-433FD7F68EA6}"/>
    <cellStyle name="Input 5 5 2 7" xfId="18553" xr:uid="{BC470A0D-797D-4FAB-9441-38354909911D}"/>
    <cellStyle name="Input 5 5 2 8" xfId="18554" xr:uid="{7AC140C0-5D0A-4FAC-9B89-80F2EF0D6473}"/>
    <cellStyle name="Input 5 5 2 9" xfId="18555" xr:uid="{8A9FC706-0F13-4D4B-9911-EBC7E7938214}"/>
    <cellStyle name="Input 5 5 20" xfId="18516" xr:uid="{92D90696-6CFA-44EF-B892-C0CC5A607078}"/>
    <cellStyle name="Input 5 5 3" xfId="18556" xr:uid="{4953342B-DDF7-449B-858A-B7B67E080409}"/>
    <cellStyle name="Input 5 5 4" xfId="18557" xr:uid="{D90A478B-9716-487E-8A58-061FCB259A14}"/>
    <cellStyle name="Input 5 5 5" xfId="18558" xr:uid="{0303962D-D818-4EC3-9BC8-25305044D3B4}"/>
    <cellStyle name="Input 5 5 6" xfId="18559" xr:uid="{EFCA350B-8866-44DF-B1C8-3F2682A9E976}"/>
    <cellStyle name="Input 5 5 7" xfId="18560" xr:uid="{EEE2DBB7-C5E7-4278-A71F-B91E398B531E}"/>
    <cellStyle name="Input 5 5 8" xfId="18561" xr:uid="{C2E2AE55-920A-4A67-B569-817DA8050E4C}"/>
    <cellStyle name="Input 5 5 9" xfId="18562" xr:uid="{A4EBEFB3-876B-43F7-BABF-39DBFAD9E494}"/>
    <cellStyle name="Input 5 6" xfId="18563" xr:uid="{3785C078-0609-4849-9FCF-520D471E43BB}"/>
    <cellStyle name="Input 5 6 10" xfId="18564" xr:uid="{37B79CEC-C95F-488B-816B-61AEFBCCE7EC}"/>
    <cellStyle name="Input 5 6 11" xfId="18565" xr:uid="{8EDF61E7-C47A-4B32-8365-D15F10989CA2}"/>
    <cellStyle name="Input 5 6 12" xfId="18566" xr:uid="{6C83310B-9CC2-4784-9915-6D8121FE41D1}"/>
    <cellStyle name="Input 5 6 13" xfId="18567" xr:uid="{3F267288-3448-4C0A-8FCD-3438A541D94F}"/>
    <cellStyle name="Input 5 6 14" xfId="18568" xr:uid="{1589036F-6BEE-4691-9DF1-AF51688C022C}"/>
    <cellStyle name="Input 5 6 15" xfId="18569" xr:uid="{F75AE17F-62FB-4B45-AD0B-0B2BE2F73C99}"/>
    <cellStyle name="Input 5 6 16" xfId="18570" xr:uid="{58B965C8-C94C-49C5-B15E-A8377972BE7C}"/>
    <cellStyle name="Input 5 6 17" xfId="18571" xr:uid="{9CE23EFF-3A89-45C9-9FD7-8CDA7B73F97A}"/>
    <cellStyle name="Input 5 6 18" xfId="18572" xr:uid="{78BD8F3F-EB5C-4318-8556-BFD76F43687D}"/>
    <cellStyle name="Input 5 6 19" xfId="18573" xr:uid="{59D914C7-A6B7-4308-89E1-BD67DDCDD2DF}"/>
    <cellStyle name="Input 5 6 2" xfId="18574" xr:uid="{A48E6B07-F0EA-43D8-AE1C-EABD0F646014}"/>
    <cellStyle name="Input 5 6 20" xfId="18575" xr:uid="{7527C4BB-F053-4855-BFD1-CE17555172A1}"/>
    <cellStyle name="Input 5 6 21" xfId="18576" xr:uid="{DC32CB43-5757-4C4F-A257-8A5FB9ADB38A}"/>
    <cellStyle name="Input 5 6 22" xfId="18577" xr:uid="{6C140C93-AB4F-4411-85A1-363888B91B9E}"/>
    <cellStyle name="Input 5 6 23" xfId="18578" xr:uid="{EBF5A1A0-27DA-40A9-834D-23A2D41C1B8C}"/>
    <cellStyle name="Input 5 6 24" xfId="18579" xr:uid="{DCAF597E-FD34-4895-A656-41AB5C5B82DB}"/>
    <cellStyle name="Input 5 6 25" xfId="18580" xr:uid="{96A4022E-77C3-433C-BD59-A74024713619}"/>
    <cellStyle name="Input 5 6 26" xfId="18581" xr:uid="{792A88EE-82D8-4251-84F9-6FA60A370C7A}"/>
    <cellStyle name="Input 5 6 27" xfId="18582" xr:uid="{29B2AE46-83F0-4CE2-80AB-A52627690E2F}"/>
    <cellStyle name="Input 5 6 28" xfId="18583" xr:uid="{114F5D64-7890-466D-BBA9-1164354393EC}"/>
    <cellStyle name="Input 5 6 29" xfId="18584" xr:uid="{A59F489E-D08D-499D-8690-FE75CBFE96DF}"/>
    <cellStyle name="Input 5 6 3" xfId="18585" xr:uid="{B1592EF0-9381-47CB-B721-275BE6E1F15C}"/>
    <cellStyle name="Input 5 6 4" xfId="18586" xr:uid="{8DF1F126-5B83-4528-987A-10DA99225959}"/>
    <cellStyle name="Input 5 6 5" xfId="18587" xr:uid="{70AF106B-D533-41EA-9FBB-B601F240C893}"/>
    <cellStyle name="Input 5 6 6" xfId="18588" xr:uid="{E41B25A8-D742-4ECB-98E3-A556518BB092}"/>
    <cellStyle name="Input 5 6 7" xfId="18589" xr:uid="{54346195-176B-4F6D-8DB8-30E4C2F9CD46}"/>
    <cellStyle name="Input 5 6 8" xfId="18590" xr:uid="{2A436FA1-32BF-4CE3-8274-D0AE723600EB}"/>
    <cellStyle name="Input 5 6 9" xfId="18591" xr:uid="{72949AC2-EEA8-4035-9B45-DCF434DE9238}"/>
    <cellStyle name="Input 5 7" xfId="18592" xr:uid="{EB22DAD1-9B86-4F3C-BE3A-7D9CC1A15387}"/>
    <cellStyle name="Input 5 7 2" xfId="18593" xr:uid="{C4D305DA-0286-4F5E-AC33-5A22703EA06A}"/>
    <cellStyle name="Input 5 8" xfId="18594" xr:uid="{76703EF1-8D95-443A-ABB1-5EF89420B5A9}"/>
    <cellStyle name="Input 5 9" xfId="18595" xr:uid="{08236283-6029-4F83-8DF5-1F60BA11D724}"/>
    <cellStyle name="Input 6" xfId="502" xr:uid="{00000000-0005-0000-0000-0000CA010000}"/>
    <cellStyle name="Input 6 2" xfId="3325" xr:uid="{00000000-0005-0000-0000-0000C7050000}"/>
    <cellStyle name="Input 6 3" xfId="3324" xr:uid="{00000000-0005-0000-0000-0000C6050000}"/>
    <cellStyle name="Input 6 4" xfId="6172" xr:uid="{00000000-0005-0000-0000-0000A4020000}"/>
    <cellStyle name="Input 6 5" xfId="1902" xr:uid="{00000000-0005-0000-0000-0000A4020000}"/>
    <cellStyle name="Input 6 6" xfId="18596" xr:uid="{BBF33E35-136A-41C0-B5FA-4E7CA78D4C1C}"/>
    <cellStyle name="Input 6 7" xfId="6784" xr:uid="{FB7C6030-87FD-4AD3-B368-21FCEA36EAD0}"/>
    <cellStyle name="Input 7" xfId="503" xr:uid="{00000000-0005-0000-0000-0000CB010000}"/>
    <cellStyle name="Input 7 2" xfId="3327" xr:uid="{00000000-0005-0000-0000-0000C9050000}"/>
    <cellStyle name="Input 7 3" xfId="3326" xr:uid="{00000000-0005-0000-0000-0000C8050000}"/>
    <cellStyle name="Input 7 4" xfId="6187" xr:uid="{00000000-0005-0000-0000-0000A7020000}"/>
    <cellStyle name="Input 7 5" xfId="1927" xr:uid="{00000000-0005-0000-0000-0000A7020000}"/>
    <cellStyle name="Input 7 6" xfId="18597" xr:uid="{2BB363D5-EA9F-413C-9302-7F2A19D22813}"/>
    <cellStyle name="Input 7 7" xfId="6785" xr:uid="{5E13FC85-618D-4AD1-9E1B-D2CD45BD3D74}"/>
    <cellStyle name="Input 8" xfId="504" xr:uid="{00000000-0005-0000-0000-0000CC010000}"/>
    <cellStyle name="Input 8 2" xfId="3329" xr:uid="{00000000-0005-0000-0000-0000CB050000}"/>
    <cellStyle name="Input 8 3" xfId="3328" xr:uid="{00000000-0005-0000-0000-0000CA050000}"/>
    <cellStyle name="Input 8 4" xfId="6171" xr:uid="{00000000-0005-0000-0000-0000AA020000}"/>
    <cellStyle name="Input 8 5" xfId="1901" xr:uid="{00000000-0005-0000-0000-0000AA020000}"/>
    <cellStyle name="Input 8 6" xfId="18598" xr:uid="{AAA95B2D-4988-4048-AFF2-784D96ED63B1}"/>
    <cellStyle name="Input 9" xfId="505" xr:uid="{00000000-0005-0000-0000-0000CD010000}"/>
    <cellStyle name="Input 9 2" xfId="3330" xr:uid="{00000000-0005-0000-0000-0000CC050000}"/>
    <cellStyle name="Input 9 3" xfId="6186" xr:uid="{00000000-0005-0000-0000-0000AD020000}"/>
    <cellStyle name="Input 9 4" xfId="1926" xr:uid="{00000000-0005-0000-0000-0000AD020000}"/>
    <cellStyle name="Input 9 5" xfId="18599" xr:uid="{DE3A340C-363F-43D2-96E4-3649DA723FBC}"/>
    <cellStyle name="Input box" xfId="18600" xr:uid="{00CD3175-A4A8-40E3-98C7-9D1F87F03017}"/>
    <cellStyle name="Input Cells" xfId="3331" xr:uid="{00000000-0005-0000-0000-0000CD050000}"/>
    <cellStyle name="Input screen" xfId="18601" xr:uid="{D635BE6F-F984-44B1-9A40-11532A03BB7D}"/>
    <cellStyle name="Input1" xfId="18602" xr:uid="{C0D74398-FA46-4774-B7C4-0B3892163AE4}"/>
    <cellStyle name="InputBlueFont" xfId="18603" xr:uid="{B110C0D6-25D4-4F53-8F16-B1DE491823DF}"/>
    <cellStyle name="Inputs" xfId="18604" xr:uid="{E5E7CCC1-724E-4CAE-A91E-6B78B037ABA3}"/>
    <cellStyle name="Input-Text Only" xfId="3332" xr:uid="{00000000-0005-0000-0000-0000CE050000}"/>
    <cellStyle name="Insatisfaisant" xfId="18605" xr:uid="{DE3C2DB2-CD5A-4A2B-9539-73AF3238E4FC}"/>
    <cellStyle name="Item" xfId="18606" xr:uid="{2A30162B-8BFB-4EDA-9237-A0E0D9F411AB}"/>
    <cellStyle name="ItemTypeClass" xfId="18607" xr:uid="{B85FBED5-F7EA-41BD-AC82-1D9C19E1C659}"/>
    <cellStyle name="ItemTypeClass 10" xfId="18608" xr:uid="{58AD4BE5-EB2E-47DC-9139-03A1E6CF86E7}"/>
    <cellStyle name="ItemTypeClass 11" xfId="18609" xr:uid="{F5F49765-4F23-409E-B105-15651A55D1D1}"/>
    <cellStyle name="ItemTypeClass 12" xfId="18610" xr:uid="{D4B7FD39-908D-43B5-AAD4-9621B131F95C}"/>
    <cellStyle name="ItemTypeClass 13" xfId="18611" xr:uid="{641D5E35-5B6F-48E2-8530-319F391225B9}"/>
    <cellStyle name="ItemTypeClass 14" xfId="18612" xr:uid="{5D8FC41E-E7A7-4970-AC5E-6EBCC14759F1}"/>
    <cellStyle name="ItemTypeClass 15" xfId="18613" xr:uid="{0A621A2D-AAAF-43BC-B49C-2984FD0CA12B}"/>
    <cellStyle name="ItemTypeClass 16" xfId="18614" xr:uid="{18561257-22C7-4D9D-AA6C-1C4657498365}"/>
    <cellStyle name="ItemTypeClass 17" xfId="18615" xr:uid="{7CC8DE74-6CF3-4D63-BECF-CCD49BA145C8}"/>
    <cellStyle name="ItemTypeClass 18" xfId="18616" xr:uid="{0F6AAED2-EA32-4A10-AD97-FFD36B5CA2D4}"/>
    <cellStyle name="ItemTypeClass 19" xfId="18617" xr:uid="{134E25D2-782F-4551-8370-D3CA3C388217}"/>
    <cellStyle name="ItemTypeClass 2" xfId="18618" xr:uid="{9BBE6F72-09C8-42D8-87CD-F17C2BDBA0C3}"/>
    <cellStyle name="ItemTypeClass 2 10" xfId="18619" xr:uid="{68DFD2B0-7B09-4C45-AB23-5317860DF6AE}"/>
    <cellStyle name="ItemTypeClass 2 11" xfId="18620" xr:uid="{5C0FE6E7-93E3-48C0-9602-EC7661B42A12}"/>
    <cellStyle name="ItemTypeClass 2 12" xfId="18621" xr:uid="{BE5F2079-84DB-4289-86BA-E6A862B54B64}"/>
    <cellStyle name="ItemTypeClass 2 13" xfId="18622" xr:uid="{9F6B79EF-6A30-4E1D-858C-38CD87B5F940}"/>
    <cellStyle name="ItemTypeClass 2 14" xfId="18623" xr:uid="{B7243B67-1A59-4ABB-8A5A-98E5236A05F9}"/>
    <cellStyle name="ItemTypeClass 2 15" xfId="18624" xr:uid="{FAF6FF42-8866-4BFF-B236-82DC0A4AF1C5}"/>
    <cellStyle name="ItemTypeClass 2 16" xfId="18625" xr:uid="{EA2F369D-0E65-41F4-AE1F-92614B8B3B51}"/>
    <cellStyle name="ItemTypeClass 2 17" xfId="18626" xr:uid="{22EC7C83-14D6-45C5-A4F0-F164CD263A67}"/>
    <cellStyle name="ItemTypeClass 2 18" xfId="18627" xr:uid="{80ABC260-FCF0-4F69-A2A6-DC6FD382C039}"/>
    <cellStyle name="ItemTypeClass 2 19" xfId="18628" xr:uid="{B8E98391-956B-4663-818A-2BD866FCECDD}"/>
    <cellStyle name="ItemTypeClass 2 2" xfId="18629" xr:uid="{8C7D5235-4FD0-42F4-8A07-23279B4259EA}"/>
    <cellStyle name="ItemTypeClass 2 2 10" xfId="18630" xr:uid="{8D0CD83D-20C7-41B1-B2FD-40D834B9BB29}"/>
    <cellStyle name="ItemTypeClass 2 2 11" xfId="18631" xr:uid="{4BE9A610-A2BF-4406-9098-89728D568B84}"/>
    <cellStyle name="ItemTypeClass 2 2 12" xfId="18632" xr:uid="{33F3A024-5B5F-42F8-82F3-3BCE66E4E188}"/>
    <cellStyle name="ItemTypeClass 2 2 13" xfId="18633" xr:uid="{26535F80-191A-4AE6-AF3E-BDBE2FF470F5}"/>
    <cellStyle name="ItemTypeClass 2 2 14" xfId="18634" xr:uid="{EF8F8031-1332-43F2-A398-69D50EBD6D02}"/>
    <cellStyle name="ItemTypeClass 2 2 15" xfId="18635" xr:uid="{6F196347-D0A5-47BB-9441-07D59A0AFF29}"/>
    <cellStyle name="ItemTypeClass 2 2 16" xfId="18636" xr:uid="{91F24248-02F7-43B3-86A3-E1433D0058A1}"/>
    <cellStyle name="ItemTypeClass 2 2 17" xfId="18637" xr:uid="{3F4BECC5-C574-40DF-90E1-1E503E5AFB5E}"/>
    <cellStyle name="ItemTypeClass 2 2 18" xfId="18638" xr:uid="{F2C6CCD4-72BC-4D7B-9DBE-AA957335A437}"/>
    <cellStyle name="ItemTypeClass 2 2 19" xfId="18639" xr:uid="{8F9708B6-6CC8-4586-B527-6CD7EBB01C69}"/>
    <cellStyle name="ItemTypeClass 2 2 2" xfId="18640" xr:uid="{E1773FA0-D059-4204-93A7-F61EC53538B6}"/>
    <cellStyle name="ItemTypeClass 2 2 20" xfId="18641" xr:uid="{7DCEBAB4-4712-4E17-B2EF-E94AEF045371}"/>
    <cellStyle name="ItemTypeClass 2 2 21" xfId="18642" xr:uid="{4E9C2702-58C2-4AA6-8F9A-D2D27970706F}"/>
    <cellStyle name="ItemTypeClass 2 2 22" xfId="18643" xr:uid="{50E648A1-7F0C-45FA-B03F-7B797BA39BDD}"/>
    <cellStyle name="ItemTypeClass 2 2 23" xfId="18644" xr:uid="{9D1C8F51-9076-48C4-9D60-C138E862B05D}"/>
    <cellStyle name="ItemTypeClass 2 2 24" xfId="18645" xr:uid="{7BAEC95E-921A-4172-9AE4-8BE30B8A387A}"/>
    <cellStyle name="ItemTypeClass 2 2 25" xfId="18646" xr:uid="{F554E2F0-877A-4066-90FF-E74A3BA425A9}"/>
    <cellStyle name="ItemTypeClass 2 2 26" xfId="18647" xr:uid="{552ED871-0313-4F41-AC07-82BC7397BB51}"/>
    <cellStyle name="ItemTypeClass 2 2 27" xfId="18648" xr:uid="{75044086-EC0F-4001-B6A6-6D38DDC8527E}"/>
    <cellStyle name="ItemTypeClass 2 2 28" xfId="18649" xr:uid="{75B410F1-608C-4FCE-8541-B0886779491F}"/>
    <cellStyle name="ItemTypeClass 2 2 29" xfId="18650" xr:uid="{C413E465-E2E6-422B-8C7C-00149C5B306F}"/>
    <cellStyle name="ItemTypeClass 2 2 3" xfId="18651" xr:uid="{621B4CFB-E428-49A3-B98B-4361E74A2515}"/>
    <cellStyle name="ItemTypeClass 2 2 4" xfId="18652" xr:uid="{FF0E0A5A-44D0-4E0A-B104-BAD5BCB158FE}"/>
    <cellStyle name="ItemTypeClass 2 2 5" xfId="18653" xr:uid="{62330CAA-282A-486E-B153-160E9036BBDB}"/>
    <cellStyle name="ItemTypeClass 2 2 6" xfId="18654" xr:uid="{31F340BF-B822-435B-8BCD-755EDB299F7F}"/>
    <cellStyle name="ItemTypeClass 2 2 7" xfId="18655" xr:uid="{DAF4B21A-7279-4A87-BA78-B43CE07DE072}"/>
    <cellStyle name="ItemTypeClass 2 2 8" xfId="18656" xr:uid="{3D02CBB5-D0FF-46F2-AB0D-6C45D7253707}"/>
    <cellStyle name="ItemTypeClass 2 2 9" xfId="18657" xr:uid="{2D8924F2-D9C1-42B9-991C-B808F6A0B293}"/>
    <cellStyle name="ItemTypeClass 2 20" xfId="18658" xr:uid="{4297D26F-1940-4B48-9D34-B6779B361227}"/>
    <cellStyle name="ItemTypeClass 2 21" xfId="18659" xr:uid="{E9311FCB-2A58-4581-ADEE-C746251B768B}"/>
    <cellStyle name="ItemTypeClass 2 22" xfId="18660" xr:uid="{9D536316-B4B7-4317-B1AB-7DB5E89CD8E4}"/>
    <cellStyle name="ItemTypeClass 2 23" xfId="18661" xr:uid="{1F254BD8-5837-4830-8BD9-1744E63A5D61}"/>
    <cellStyle name="ItemTypeClass 2 24" xfId="18662" xr:uid="{1F777FCA-25A9-4429-BA1B-D3D11F98CC11}"/>
    <cellStyle name="ItemTypeClass 2 3" xfId="18663" xr:uid="{5A687CCC-737F-4B1C-8BBF-A91AE5FFCA39}"/>
    <cellStyle name="ItemTypeClass 2 4" xfId="18664" xr:uid="{B7AC15F7-B7C6-422C-A790-97BE1A3BA630}"/>
    <cellStyle name="ItemTypeClass 2 5" xfId="18665" xr:uid="{DCFDB944-E380-4714-BF2D-52EF20F351F2}"/>
    <cellStyle name="ItemTypeClass 2 6" xfId="18666" xr:uid="{94B3C462-768C-48F4-B99E-76AB7235E19C}"/>
    <cellStyle name="ItemTypeClass 2 7" xfId="18667" xr:uid="{013285DD-641B-4A0D-B6EA-5ABF3007CF6F}"/>
    <cellStyle name="ItemTypeClass 2 8" xfId="18668" xr:uid="{DF4F1E31-8EE5-4D5C-8D73-46627DC9A855}"/>
    <cellStyle name="ItemTypeClass 2 9" xfId="18669" xr:uid="{4A12E86E-04C2-4918-965C-613FCB5F13A6}"/>
    <cellStyle name="ItemTypeClass 20" xfId="18670" xr:uid="{C18E0C5F-C463-4E6E-8136-B3B9AAF47CD5}"/>
    <cellStyle name="ItemTypeClass 21" xfId="18671" xr:uid="{FBEC742B-7CF2-4EE8-86E5-1B870CF4A2B7}"/>
    <cellStyle name="ItemTypeClass 22" xfId="18672" xr:uid="{D6EE518F-874B-4F75-8F3D-97924E6E2B10}"/>
    <cellStyle name="ItemTypeClass 23" xfId="18673" xr:uid="{0E6F538C-EDBF-4C81-9E0B-D1F3C07E7DD3}"/>
    <cellStyle name="ItemTypeClass 24" xfId="18674" xr:uid="{6ED018B0-3B5D-41C0-9ED7-DD30C562C600}"/>
    <cellStyle name="ItemTypeClass 25" xfId="18675" xr:uid="{1AB23129-EE99-4B39-B334-60D32455878C}"/>
    <cellStyle name="ItemTypeClass 26" xfId="18676" xr:uid="{2D83B6F9-F17D-4C1A-8389-ECF81F72C80D}"/>
    <cellStyle name="ItemTypeClass 3" xfId="18677" xr:uid="{FBD37A24-4BF7-4B37-A618-B0BA3C4F19C1}"/>
    <cellStyle name="ItemTypeClass 3 10" xfId="18678" xr:uid="{E39A06FA-A37D-49B7-B32B-05E2ADBF9508}"/>
    <cellStyle name="ItemTypeClass 3 11" xfId="18679" xr:uid="{029E5739-509C-4F76-82C7-B982FD0F6E72}"/>
    <cellStyle name="ItemTypeClass 3 12" xfId="18680" xr:uid="{EBAC8AEC-7462-4DD2-9BAE-E0BD474203B2}"/>
    <cellStyle name="ItemTypeClass 3 13" xfId="18681" xr:uid="{136979EC-03FC-493F-8E6F-6C285951FF2A}"/>
    <cellStyle name="ItemTypeClass 3 14" xfId="18682" xr:uid="{0C5F77DC-D1AB-4398-AF72-A9FA27EAA54D}"/>
    <cellStyle name="ItemTypeClass 3 15" xfId="18683" xr:uid="{94632376-D205-4591-AA07-D10FD4CB390B}"/>
    <cellStyle name="ItemTypeClass 3 16" xfId="18684" xr:uid="{C86FB87E-9950-4736-AFF2-D09B6CB44248}"/>
    <cellStyle name="ItemTypeClass 3 17" xfId="18685" xr:uid="{0B5BC7C2-C1B5-4D3C-B9B1-630EA99B4C32}"/>
    <cellStyle name="ItemTypeClass 3 18" xfId="18686" xr:uid="{133AE5E6-88C8-44FF-A381-4411C89D5B02}"/>
    <cellStyle name="ItemTypeClass 3 19" xfId="18687" xr:uid="{D5851CBB-5D71-4086-A0DB-12DCF1EFCA8D}"/>
    <cellStyle name="ItemTypeClass 3 2" xfId="18688" xr:uid="{95A618CB-5C4C-49B2-A8C3-40BE75FA9312}"/>
    <cellStyle name="ItemTypeClass 3 2 10" xfId="18689" xr:uid="{11295E69-4B02-4B61-BFF2-721F999FCA26}"/>
    <cellStyle name="ItemTypeClass 3 2 11" xfId="18690" xr:uid="{89AEA8A2-FA66-4E16-9103-BF60FD7D8ECE}"/>
    <cellStyle name="ItemTypeClass 3 2 12" xfId="18691" xr:uid="{73018062-1F0E-40DF-B412-130E08DA921E}"/>
    <cellStyle name="ItemTypeClass 3 2 13" xfId="18692" xr:uid="{A63B8138-23D6-46F7-96F9-251059B32CC5}"/>
    <cellStyle name="ItemTypeClass 3 2 14" xfId="18693" xr:uid="{A0C449C4-655A-4F4E-9653-841FC58F0E95}"/>
    <cellStyle name="ItemTypeClass 3 2 15" xfId="18694" xr:uid="{47570E0F-87BD-47FD-824F-81DA56D9FDC3}"/>
    <cellStyle name="ItemTypeClass 3 2 16" xfId="18695" xr:uid="{FB30872E-2819-4E49-8619-46C1D9D26139}"/>
    <cellStyle name="ItemTypeClass 3 2 17" xfId="18696" xr:uid="{90A85ABB-39CC-4C98-A2F3-8C226C5CF207}"/>
    <cellStyle name="ItemTypeClass 3 2 18" xfId="18697" xr:uid="{DCFBA17F-664A-4DBE-8372-F71CEB5598A3}"/>
    <cellStyle name="ItemTypeClass 3 2 19" xfId="18698" xr:uid="{E352A5B4-082A-4CA2-A8D3-A99683C8E5C6}"/>
    <cellStyle name="ItemTypeClass 3 2 2" xfId="18699" xr:uid="{4CD38AF3-4111-4423-AD9E-968E157F1E28}"/>
    <cellStyle name="ItemTypeClass 3 2 20" xfId="18700" xr:uid="{CB30DDCC-637C-44C6-BA87-F059E72A557C}"/>
    <cellStyle name="ItemTypeClass 3 2 21" xfId="18701" xr:uid="{05A3169A-B78C-4C1A-9667-8942BD38436F}"/>
    <cellStyle name="ItemTypeClass 3 2 22" xfId="18702" xr:uid="{A94B3C02-3BD3-4822-B8F9-86A2FE8F697C}"/>
    <cellStyle name="ItemTypeClass 3 2 23" xfId="18703" xr:uid="{9DFA99F2-9BA1-4847-BB32-66F32575E51C}"/>
    <cellStyle name="ItemTypeClass 3 2 24" xfId="18704" xr:uid="{D30E4671-5351-4D72-985C-FD40AF9B41CD}"/>
    <cellStyle name="ItemTypeClass 3 2 25" xfId="18705" xr:uid="{EEBB6017-02F5-4EA9-B28B-F51450E3AD2E}"/>
    <cellStyle name="ItemTypeClass 3 2 26" xfId="18706" xr:uid="{D8CA4F7E-9EBC-45D0-990C-53A59905C11B}"/>
    <cellStyle name="ItemTypeClass 3 2 27" xfId="18707" xr:uid="{66DD34B4-E536-41ED-9E67-DC37A15A59FB}"/>
    <cellStyle name="ItemTypeClass 3 2 28" xfId="18708" xr:uid="{302BB4D1-76C5-4502-A8CA-953715533175}"/>
    <cellStyle name="ItemTypeClass 3 2 29" xfId="18709" xr:uid="{C130070E-8147-4ED7-B6EB-431BC479C01D}"/>
    <cellStyle name="ItemTypeClass 3 2 3" xfId="18710" xr:uid="{16533423-1536-4636-ACD7-83C5DD09DD9C}"/>
    <cellStyle name="ItemTypeClass 3 2 4" xfId="18711" xr:uid="{8D145937-2619-420C-9957-426B2B81C18A}"/>
    <cellStyle name="ItemTypeClass 3 2 5" xfId="18712" xr:uid="{78053F5D-8C7A-4CB4-8B6C-B0BE38B7C187}"/>
    <cellStyle name="ItemTypeClass 3 2 6" xfId="18713" xr:uid="{8C5DC081-34CC-45DB-874D-9E4323894793}"/>
    <cellStyle name="ItemTypeClass 3 2 7" xfId="18714" xr:uid="{965F8D28-9AF4-44D1-85A0-FE13EB4EEF54}"/>
    <cellStyle name="ItemTypeClass 3 2 8" xfId="18715" xr:uid="{0CC43695-19B3-4917-9233-316DD3B7C773}"/>
    <cellStyle name="ItemTypeClass 3 2 9" xfId="18716" xr:uid="{900A9035-DE14-436D-9302-5B211E5833F9}"/>
    <cellStyle name="ItemTypeClass 3 20" xfId="18717" xr:uid="{DAB159D9-DE92-4EA6-865F-29794027CB64}"/>
    <cellStyle name="ItemTypeClass 3 21" xfId="18718" xr:uid="{FA5083CF-135A-4CB7-9D9B-97250E01F205}"/>
    <cellStyle name="ItemTypeClass 3 22" xfId="18719" xr:uid="{ACF7E67F-4C89-48D9-B1E3-D9E28A40C2ED}"/>
    <cellStyle name="ItemTypeClass 3 23" xfId="18720" xr:uid="{120C4869-11A9-4AFE-ABA5-7C6E4728BCBD}"/>
    <cellStyle name="ItemTypeClass 3 24" xfId="18721" xr:uid="{B4D03D95-E899-4620-8426-DC3B42A1070C}"/>
    <cellStyle name="ItemTypeClass 3 3" xfId="18722" xr:uid="{CC569FC6-E1A8-42B9-90C8-864B7FC5CB9E}"/>
    <cellStyle name="ItemTypeClass 3 4" xfId="18723" xr:uid="{77210C20-10C5-4D4D-9391-446F77D998B0}"/>
    <cellStyle name="ItemTypeClass 3 5" xfId="18724" xr:uid="{810B6B9E-1348-4014-B05F-916A93E0425B}"/>
    <cellStyle name="ItemTypeClass 3 6" xfId="18725" xr:uid="{92500D61-0622-44A8-BC49-9221B06EB686}"/>
    <cellStyle name="ItemTypeClass 3 7" xfId="18726" xr:uid="{EA5F2A53-D8BF-4372-A699-3BB1555A5EFA}"/>
    <cellStyle name="ItemTypeClass 3 8" xfId="18727" xr:uid="{75E445DA-70A1-4AAA-BC68-2364AAB31E3B}"/>
    <cellStyle name="ItemTypeClass 3 9" xfId="18728" xr:uid="{A62E41F7-B565-4C4C-A310-1333DEECB2AD}"/>
    <cellStyle name="ItemTypeClass 4" xfId="18729" xr:uid="{CB3E40F6-A7BD-4EFC-A00B-CF16E15A90FF}"/>
    <cellStyle name="ItemTypeClass 4 10" xfId="18730" xr:uid="{4E717B0E-60C5-42FF-809D-EE9C2BB18EA7}"/>
    <cellStyle name="ItemTypeClass 4 11" xfId="18731" xr:uid="{C6F975F2-3957-4FBA-9E39-CEAFD205B68C}"/>
    <cellStyle name="ItemTypeClass 4 12" xfId="18732" xr:uid="{01E9D7BE-3E61-4559-98AE-E99108D1256D}"/>
    <cellStyle name="ItemTypeClass 4 13" xfId="18733" xr:uid="{8F5C9BFE-2C22-4164-9F2F-255D8B1CC677}"/>
    <cellStyle name="ItemTypeClass 4 14" xfId="18734" xr:uid="{FA5B26EA-AC40-40DA-A6BD-C62F51DEFE9E}"/>
    <cellStyle name="ItemTypeClass 4 15" xfId="18735" xr:uid="{EE52D6FA-9E62-4C73-8EAA-FA35FE0DA4F2}"/>
    <cellStyle name="ItemTypeClass 4 16" xfId="18736" xr:uid="{111CDB9D-F67E-4B98-8DC8-5927065973D9}"/>
    <cellStyle name="ItemTypeClass 4 17" xfId="18737" xr:uid="{5DA4F742-5068-4AFF-BE8A-254D4D156A6C}"/>
    <cellStyle name="ItemTypeClass 4 18" xfId="18738" xr:uid="{04D64A99-AA29-4C70-9EC5-2F44DBC1C713}"/>
    <cellStyle name="ItemTypeClass 4 19" xfId="18739" xr:uid="{9DB8B6B9-CFEF-4E41-86FD-AFB39DF411FF}"/>
    <cellStyle name="ItemTypeClass 4 2" xfId="18740" xr:uid="{6EAF9413-4FBC-4E8C-B42B-6BE61C0DDCC4}"/>
    <cellStyle name="ItemTypeClass 4 20" xfId="18741" xr:uid="{8118B295-88CB-419E-86BB-5A05365D51FE}"/>
    <cellStyle name="ItemTypeClass 4 21" xfId="18742" xr:uid="{26063052-6567-46E6-AC50-0A2F1D6273FC}"/>
    <cellStyle name="ItemTypeClass 4 22" xfId="18743" xr:uid="{7A0773B0-E814-4270-97BF-45B0C7EF4093}"/>
    <cellStyle name="ItemTypeClass 4 23" xfId="18744" xr:uid="{2752EFCB-80E2-40B5-922E-E8D3F54AA91A}"/>
    <cellStyle name="ItemTypeClass 4 24" xfId="18745" xr:uid="{E954BD11-70F0-43D0-9A76-8910061BFB26}"/>
    <cellStyle name="ItemTypeClass 4 25" xfId="18746" xr:uid="{89243375-7220-481E-819A-C7E9F2C9BCBE}"/>
    <cellStyle name="ItemTypeClass 4 26" xfId="18747" xr:uid="{C60EE3F4-84E6-4619-ABFE-BC9FE50DA9BA}"/>
    <cellStyle name="ItemTypeClass 4 27" xfId="18748" xr:uid="{752CAB50-D166-4C78-AA39-6104BB3E2A5F}"/>
    <cellStyle name="ItemTypeClass 4 28" xfId="18749" xr:uid="{140024E1-41FB-4103-AA82-52D764293CD5}"/>
    <cellStyle name="ItemTypeClass 4 29" xfId="18750" xr:uid="{EB199A45-6FF2-41F7-8920-DE69EC1D854F}"/>
    <cellStyle name="ItemTypeClass 4 3" xfId="18751" xr:uid="{1D0B678D-E745-44D3-9342-5AE3D21DB7E9}"/>
    <cellStyle name="ItemTypeClass 4 4" xfId="18752" xr:uid="{B7404977-D81A-488C-93DC-F96957BF5BD7}"/>
    <cellStyle name="ItemTypeClass 4 5" xfId="18753" xr:uid="{79FF8AC6-E097-4A51-BB8C-1E1993871942}"/>
    <cellStyle name="ItemTypeClass 4 6" xfId="18754" xr:uid="{ACC78D3E-FFED-49E9-BA01-0522EFB1CF9D}"/>
    <cellStyle name="ItemTypeClass 4 7" xfId="18755" xr:uid="{F69D9785-087A-4A26-97E9-86BC5BE4323F}"/>
    <cellStyle name="ItemTypeClass 4 8" xfId="18756" xr:uid="{DB19D8E3-D7FC-40A8-8D3A-7EF776D3E682}"/>
    <cellStyle name="ItemTypeClass 4 9" xfId="18757" xr:uid="{7DD7F4E2-D721-4577-BB9F-6B94C66C3B2A}"/>
    <cellStyle name="ItemTypeClass 5" xfId="18758" xr:uid="{C91509D1-6C78-4C4B-8CA5-39994C8A3A47}"/>
    <cellStyle name="ItemTypeClass 6" xfId="18759" xr:uid="{14771E44-BF7D-450B-8DE2-22DC6F5A5557}"/>
    <cellStyle name="ItemTypeClass 7" xfId="18760" xr:uid="{1C153CC6-DBC3-466C-8B81-EA2EF75055D5}"/>
    <cellStyle name="ItemTypeClass 8" xfId="18761" xr:uid="{7F73951B-2873-4215-B379-1280B7DDDE75}"/>
    <cellStyle name="ItemTypeClass 9" xfId="18762" xr:uid="{1914C9B8-5498-4534-A1E9-CE5071EF3361}"/>
    <cellStyle name="Komma [0]_Blad1" xfId="18763" xr:uid="{A58AE0BD-8046-4343-8900-BF25AB44999C}"/>
    <cellStyle name="Komma_Blad1" xfId="18764" xr:uid="{BC67ACF6-06FD-4417-B253-2193CBD9F18B}"/>
    <cellStyle name="Left Line" xfId="18765" xr:uid="{A8494765-066C-4C2A-8B30-5E921ED56A27}"/>
    <cellStyle name="Leftborder" xfId="18766" xr:uid="{7D5014A5-F936-4005-99E0-56A508F4FEDE}"/>
    <cellStyle name="Lien hypertexte" xfId="18767" xr:uid="{F3CD815C-9C41-4400-B5A1-8D4F7B56B808}"/>
    <cellStyle name="Lien hypertexte visité_Projet Epices - BP 020604 v3" xfId="18768" xr:uid="{5D5D1CD7-F206-4BFE-BFBC-C47846FB257D}"/>
    <cellStyle name="Lien hypertexte_Profils Anglais" xfId="18769" xr:uid="{B612EADA-D33F-4AEC-BAF4-B6D62324D673}"/>
    <cellStyle name="ligne_detail" xfId="18770" xr:uid="{487B17DF-B85F-4428-81A1-8CA4F7EAAC6D}"/>
    <cellStyle name="LineBottom" xfId="3333" xr:uid="{00000000-0005-0000-0000-0000CF050000}"/>
    <cellStyle name="LineBottom 2" xfId="3334" xr:uid="{00000000-0005-0000-0000-0000D0050000}"/>
    <cellStyle name="LineBottom 2 2" xfId="3335" xr:uid="{00000000-0005-0000-0000-0000D1050000}"/>
    <cellStyle name="LineBottom 3" xfId="3336" xr:uid="{00000000-0005-0000-0000-0000D2050000}"/>
    <cellStyle name="LineTop" xfId="3337" xr:uid="{00000000-0005-0000-0000-0000D3050000}"/>
    <cellStyle name="LineTop 2" xfId="18771" xr:uid="{2E724FB6-5719-4242-8528-FB8AF09CCBC0}"/>
    <cellStyle name="Link Currency (0)" xfId="3338" xr:uid="{00000000-0005-0000-0000-0000D4050000}"/>
    <cellStyle name="Link Currency (0) 2" xfId="3339" xr:uid="{00000000-0005-0000-0000-0000D5050000}"/>
    <cellStyle name="Link Currency (0) 3" xfId="18772" xr:uid="{729A4145-F989-4073-80AE-E952D343FD45}"/>
    <cellStyle name="Link Currency (2)" xfId="3340" xr:uid="{00000000-0005-0000-0000-0000D6050000}"/>
    <cellStyle name="Link Currency (2) 2" xfId="3341" xr:uid="{00000000-0005-0000-0000-0000D7050000}"/>
    <cellStyle name="Link Currency (2) 3" xfId="18773" xr:uid="{73A99290-D5D5-45DF-8892-7CDAE3ABB4AF}"/>
    <cellStyle name="Link Units (0)" xfId="3342" xr:uid="{00000000-0005-0000-0000-0000D8050000}"/>
    <cellStyle name="Link Units (0) 2" xfId="3343" xr:uid="{00000000-0005-0000-0000-0000D9050000}"/>
    <cellStyle name="Link Units (0) 3" xfId="18774" xr:uid="{E9453450-05EC-4787-ABD5-0FE4A87705AF}"/>
    <cellStyle name="Link Units (1)" xfId="3344" xr:uid="{00000000-0005-0000-0000-0000DA050000}"/>
    <cellStyle name="Link Units (1) 2" xfId="3345" xr:uid="{00000000-0005-0000-0000-0000DB050000}"/>
    <cellStyle name="Link Units (1) 3" xfId="18775" xr:uid="{80FD7A93-95B7-4EBD-ACD3-4D5EE0FBD5A5}"/>
    <cellStyle name="Link Units (2)" xfId="3346" xr:uid="{00000000-0005-0000-0000-0000DC050000}"/>
    <cellStyle name="Link Units (2) 2" xfId="3347" xr:uid="{00000000-0005-0000-0000-0000DD050000}"/>
    <cellStyle name="Link Units (2) 3" xfId="18776" xr:uid="{4A2999EF-3D2C-41FD-B145-A079D6A42047}"/>
    <cellStyle name="Linked Cell" xfId="1883" builtinId="24" customBuiltin="1"/>
    <cellStyle name="Linked Cell 2" xfId="506" xr:uid="{00000000-0005-0000-0000-0000CE010000}"/>
    <cellStyle name="Linked Cell 2 2" xfId="1149" xr:uid="{00000000-0005-0000-0000-000087000000}"/>
    <cellStyle name="Linked Cell 2 2 2" xfId="3350" xr:uid="{00000000-0005-0000-0000-0000E0050000}"/>
    <cellStyle name="Linked Cell 2 2 3" xfId="3349" xr:uid="{00000000-0005-0000-0000-0000DF050000}"/>
    <cellStyle name="Linked Cell 2 2 4" xfId="5940" xr:uid="{00000000-0005-0000-0000-000087000000}"/>
    <cellStyle name="Linked Cell 2 2 5" xfId="18779" xr:uid="{E04D883A-BB55-4AED-8FFE-C68C8FE9B62D}"/>
    <cellStyle name="Linked Cell 2 2 6" xfId="18778" xr:uid="{34E31B21-3A9C-471D-A0FB-EAFD42B78519}"/>
    <cellStyle name="Linked Cell 2 3" xfId="1465" xr:uid="{00000000-0005-0000-0000-0000CE010000}"/>
    <cellStyle name="Linked Cell 2 3 2" xfId="3351" xr:uid="{00000000-0005-0000-0000-0000E1050000}"/>
    <cellStyle name="Linked Cell 2 3 3" xfId="18780" xr:uid="{6149C146-C927-41D3-AEC4-7272D2086D8D}"/>
    <cellStyle name="Linked Cell 2 4" xfId="1742" xr:uid="{00000000-0005-0000-0000-0000AD000000}"/>
    <cellStyle name="Linked Cell 2 4 2" xfId="3348" xr:uid="{00000000-0005-0000-0000-0000DE050000}"/>
    <cellStyle name="Linked Cell 2 4 3" xfId="18781" xr:uid="{0C5A049F-08A9-4431-8C02-A5353EDE2365}"/>
    <cellStyle name="Linked Cell 2 5" xfId="1033" xr:uid="{00000000-0005-0000-0000-0000AD000000}"/>
    <cellStyle name="Linked Cell 2 6" xfId="18782" xr:uid="{192EE91E-523B-43EF-A350-52A91A2C5525}"/>
    <cellStyle name="Linked Cell 2 7" xfId="18777" xr:uid="{8697DBBF-8A03-43F3-BCCB-420FF3609909}"/>
    <cellStyle name="Linked Cell 2 8" xfId="6786" xr:uid="{3E0C58F2-6353-48C9-BE59-56129EA69696}"/>
    <cellStyle name="Linked Cell 3" xfId="507" xr:uid="{00000000-0005-0000-0000-0000CF010000}"/>
    <cellStyle name="Linked Cell 3 2" xfId="508" xr:uid="{00000000-0005-0000-0000-0000D0010000}"/>
    <cellStyle name="Linked Cell 3 2 2" xfId="3353" xr:uid="{00000000-0005-0000-0000-0000E3050000}"/>
    <cellStyle name="Linked Cell 3 2 3" xfId="18784" xr:uid="{2A9AC2C9-7E1B-4353-B3D4-FB73C355721D}"/>
    <cellStyle name="Linked Cell 3 3" xfId="3354" xr:uid="{00000000-0005-0000-0000-0000E4050000}"/>
    <cellStyle name="Linked Cell 3 3 2" xfId="18785" xr:uid="{375D3E8F-C656-4351-AB0A-8992D10D44FC}"/>
    <cellStyle name="Linked Cell 3 4" xfId="3352" xr:uid="{00000000-0005-0000-0000-0000E2050000}"/>
    <cellStyle name="Linked Cell 3 4 2" xfId="18783" xr:uid="{09A32662-72FB-450A-B6FB-DB46AB8ADFB5}"/>
    <cellStyle name="Linked Cell 3 5" xfId="6787" xr:uid="{72CED2B5-B37D-4DC0-AB49-8BA17921C644}"/>
    <cellStyle name="Linked Cell 4" xfId="509" xr:uid="{00000000-0005-0000-0000-0000D1010000}"/>
    <cellStyle name="Linked Cell 4 2" xfId="3356" xr:uid="{00000000-0005-0000-0000-0000E6050000}"/>
    <cellStyle name="Linked Cell 4 2 2" xfId="18787" xr:uid="{E69643E5-9337-4574-9A89-167BB1BE95AA}"/>
    <cellStyle name="Linked Cell 4 3" xfId="3355" xr:uid="{00000000-0005-0000-0000-0000E5050000}"/>
    <cellStyle name="Linked Cell 4 4" xfId="18786" xr:uid="{AE549E14-DEDB-4E5C-B98A-E239167C2DD8}"/>
    <cellStyle name="Linked Cell 5" xfId="510" xr:uid="{00000000-0005-0000-0000-0000D2010000}"/>
    <cellStyle name="Linked Cell 5 2" xfId="18789" xr:uid="{F34CF8B1-3963-4E9E-B73F-1BAEA862265E}"/>
    <cellStyle name="Linked Cell 5 3" xfId="18788" xr:uid="{843AC228-5662-4733-A8A9-A756735A0724}"/>
    <cellStyle name="Linked Cell 6" xfId="7016" xr:uid="{16C7D80F-68C1-467D-A7EB-EEB5A24CC715}"/>
    <cellStyle name="Linked Cells" xfId="3357" xr:uid="{00000000-0005-0000-0000-0000E7050000}"/>
    <cellStyle name="LookUpText" xfId="3358" xr:uid="{00000000-0005-0000-0000-0000E8050000}"/>
    <cellStyle name="LTM Cell Column Heading" xfId="18790" xr:uid="{C8BC46BC-90EA-4943-9456-77D0575535F8}"/>
    <cellStyle name="LTM Cell Column Heading 2" xfId="18791" xr:uid="{7DD92272-5F77-4BE2-B35A-BDBABCEFE928}"/>
    <cellStyle name="m" xfId="18792" xr:uid="{DECBDDF9-B9C9-40E4-AE9C-976DAB1BD883}"/>
    <cellStyle name="m_JNY model 6-6-2006" xfId="18793" xr:uid="{4C1AA5BD-5ED1-4E7F-B584-A46CE9BA9415}"/>
    <cellStyle name="m_MMC trading comp" xfId="18794" xr:uid="{3DDE7D51-EC04-41DA-91F9-ADE6B33AB953}"/>
    <cellStyle name="m_Project World Series Financials" xfId="18795" xr:uid="{49B8B2D5-2085-4A08-8D5F-903AF145D011}"/>
    <cellStyle name="m_WACC" xfId="18796" xr:uid="{6E1C6D7B-E41B-45C2-9AFF-927F8A1A6779}"/>
    <cellStyle name="MacroCode" xfId="18797" xr:uid="{610B48E8-C435-413D-AA47-B3FFAB9E3306}"/>
    <cellStyle name="Major item" xfId="18798" xr:uid="{25027354-2A7D-455B-B836-39978D1D56F5}"/>
    <cellStyle name="Map Distance" xfId="18799" xr:uid="{318032F7-7541-4CEF-B1E0-D2C4256CBD86}"/>
    <cellStyle name="Map Labels" xfId="18800" xr:uid="{46444B43-8A49-4A83-AAAF-13A5BBA06C98}"/>
    <cellStyle name="Map Legend" xfId="18801" xr:uid="{18796FB8-EE91-44C4-8B84-DE790FBC5F50}"/>
    <cellStyle name="Map Title" xfId="18802" xr:uid="{75400235-EE0A-408A-84E8-5B463FE545F4}"/>
    <cellStyle name="MF" xfId="18803" xr:uid="{84E8137E-07B7-4F6B-9ECC-6D0A287AB0BB}"/>
    <cellStyle name="Mike" xfId="18804" xr:uid="{9D14989D-E15D-4B99-AF1A-0598106B223E}"/>
    <cellStyle name="Millares [0]" xfId="5788" xr:uid="{00000000-0005-0000-0000-000003060000}"/>
    <cellStyle name="Millares [0] 2" xfId="18805" xr:uid="{78A7DB90-91F8-441F-8929-AEA6DA60802B}"/>
    <cellStyle name="Millares_Fondos Propios" xfId="18806" xr:uid="{723606A5-4EA1-4A1C-B8B6-A453AB19B80A}"/>
    <cellStyle name="Milliers [0]_!!!GO" xfId="3359" xr:uid="{00000000-0005-0000-0000-0000E9050000}"/>
    <cellStyle name="Milliers_!!!GO" xfId="3360" xr:uid="{00000000-0005-0000-0000-0000EA050000}"/>
    <cellStyle name="millions" xfId="18807" xr:uid="{8F9909C8-C617-4A6E-9CF0-9413EB77ADD5}"/>
    <cellStyle name="millions ($)" xfId="18808" xr:uid="{6094F07E-EB60-42EB-8EAA-5338C2F1A032}"/>
    <cellStyle name="millions (no dec.)" xfId="18809" xr:uid="{83D02AC9-2182-474A-9B50-BEA8F26F52B1}"/>
    <cellStyle name="millions_EutelSat.(2.18.01)" xfId="18810" xr:uid="{54F71F4D-D151-4A20-BBA3-40C070791047}"/>
    <cellStyle name="Mine" xfId="18811" xr:uid="{2F540D68-3EDA-4130-B3BD-91B8FD8CFDFD}"/>
    <cellStyle name="Minus (0)" xfId="3361" xr:uid="{00000000-0005-0000-0000-0000EB050000}"/>
    <cellStyle name="mkt.dat" xfId="18812" xr:uid="{4B74C4A7-A23D-4309-A7D8-ECEFFD4D0DD7}"/>
    <cellStyle name="mkt.dat 10" xfId="18813" xr:uid="{57A0F169-E3BE-4F8C-9DD1-C70547EE1715}"/>
    <cellStyle name="mkt.dat 11" xfId="18814" xr:uid="{6AC8C097-AADC-4D1E-8C24-CF9B81CE9CEE}"/>
    <cellStyle name="mkt.dat 12" xfId="18815" xr:uid="{9AD712F2-1D82-4CA0-AE61-2A89B8ACF99E}"/>
    <cellStyle name="mkt.dat 13" xfId="18816" xr:uid="{86273AD1-3875-4C4A-97D1-BFD929BFB897}"/>
    <cellStyle name="mkt.dat 14" xfId="18817" xr:uid="{D9F833BD-95D9-4DFF-92D1-A130DC63478C}"/>
    <cellStyle name="mkt.dat 15" xfId="18818" xr:uid="{D7E18A08-DE28-470C-B38B-1D0384CA6A6C}"/>
    <cellStyle name="mkt.dat 16" xfId="18819" xr:uid="{11742F5E-3568-44B3-9438-B8E8960550E5}"/>
    <cellStyle name="mkt.dat 17" xfId="18820" xr:uid="{3DDF9D7D-134F-4F0D-96C9-73C6C2CAEFBA}"/>
    <cellStyle name="mkt.dat 18" xfId="18821" xr:uid="{EAA09A5F-90B4-421E-A3E7-B7C9E36C58D5}"/>
    <cellStyle name="mkt.dat 19" xfId="18822" xr:uid="{B2AC650A-4058-4406-8501-E5D66999E50C}"/>
    <cellStyle name="mkt.dat 2" xfId="18823" xr:uid="{DBD0F4A9-6176-45DD-B2FF-4D960C6F59C7}"/>
    <cellStyle name="mkt.dat 2 10" xfId="18824" xr:uid="{F7C6B14A-B96F-4A66-BF6A-7451554215DC}"/>
    <cellStyle name="mkt.dat 2 11" xfId="18825" xr:uid="{D000B2D8-88A6-4DF1-922E-8D3DFD0902C6}"/>
    <cellStyle name="mkt.dat 2 12" xfId="18826" xr:uid="{E0E2D5D7-3D72-46A6-8C4A-42C2D208AAEA}"/>
    <cellStyle name="mkt.dat 2 13" xfId="18827" xr:uid="{427E1F16-37B6-4556-9605-4489001471C4}"/>
    <cellStyle name="mkt.dat 2 14" xfId="18828" xr:uid="{C2548B03-BD17-4846-9F6E-F3D551685F76}"/>
    <cellStyle name="mkt.dat 2 15" xfId="18829" xr:uid="{BB7681FF-33C5-4442-A2A7-F890B358ECB1}"/>
    <cellStyle name="mkt.dat 2 16" xfId="18830" xr:uid="{6FBE0167-24A1-4F4C-9D7F-1C3D40735F49}"/>
    <cellStyle name="mkt.dat 2 17" xfId="18831" xr:uid="{2AD2D77A-F9BA-4B93-84B8-820BD88A9E2E}"/>
    <cellStyle name="mkt.dat 2 18" xfId="18832" xr:uid="{E3B513ED-6C89-48F3-AEA1-EDA8FCB39F8F}"/>
    <cellStyle name="mkt.dat 2 19" xfId="18833" xr:uid="{1822A3FE-1715-4E2C-B7DE-9452F3EA90CC}"/>
    <cellStyle name="mkt.dat 2 2" xfId="18834" xr:uid="{8382ED3D-5EC9-47A7-AAD3-CB40BB07DAC9}"/>
    <cellStyle name="mkt.dat 2 2 10" xfId="18835" xr:uid="{4624D8B5-265B-4FB7-81FA-3A125EC51DC1}"/>
    <cellStyle name="mkt.dat 2 2 11" xfId="18836" xr:uid="{8E03B07B-2D4E-488A-9F24-93AB042A7D40}"/>
    <cellStyle name="mkt.dat 2 2 12" xfId="18837" xr:uid="{3626EBC9-65AE-48E7-B05C-CDC13010608B}"/>
    <cellStyle name="mkt.dat 2 2 13" xfId="18838" xr:uid="{AC640BF4-888E-4CEF-ACB6-100E7B83B3FC}"/>
    <cellStyle name="mkt.dat 2 2 14" xfId="18839" xr:uid="{31170AAB-5556-4618-A9B0-6AE81D675555}"/>
    <cellStyle name="mkt.dat 2 2 15" xfId="18840" xr:uid="{8D1AE698-8523-474C-AA91-7F4029D96409}"/>
    <cellStyle name="mkt.dat 2 2 16" xfId="18841" xr:uid="{05C08E28-B156-46BE-BC2B-9798BCD57584}"/>
    <cellStyle name="mkt.dat 2 2 17" xfId="18842" xr:uid="{9A8CA0D1-A989-4F75-BFAA-E15BC0DAB4EA}"/>
    <cellStyle name="mkt.dat 2 2 18" xfId="18843" xr:uid="{B70FB057-197F-4D07-B254-6F4F4DBEEE18}"/>
    <cellStyle name="mkt.dat 2 2 19" xfId="18844" xr:uid="{4ABC9525-8E31-4CCC-8983-BAF2CD4A352F}"/>
    <cellStyle name="mkt.dat 2 2 2" xfId="18845" xr:uid="{1D1A96E6-60B1-4797-9178-5A11940585ED}"/>
    <cellStyle name="mkt.dat 2 2 20" xfId="18846" xr:uid="{F8FC2756-E60D-42B9-A58C-485773AC4F6B}"/>
    <cellStyle name="mkt.dat 2 2 21" xfId="18847" xr:uid="{223E45E2-895E-44AC-88E8-19E1BAC0528E}"/>
    <cellStyle name="mkt.dat 2 2 22" xfId="18848" xr:uid="{6087A37E-D490-4BA8-BB80-3CFA753BF028}"/>
    <cellStyle name="mkt.dat 2 2 23" xfId="18849" xr:uid="{AE6C2826-D5D4-446A-ABA5-820CC172C449}"/>
    <cellStyle name="mkt.dat 2 2 24" xfId="18850" xr:uid="{6F509B14-F0F4-4FB3-85E1-23BF20FF082A}"/>
    <cellStyle name="mkt.dat 2 2 25" xfId="18851" xr:uid="{DDABBB9C-C3F3-42FC-A0CD-B0C1B5CAD808}"/>
    <cellStyle name="mkt.dat 2 2 26" xfId="18852" xr:uid="{D9858427-1CDD-46FF-9F50-552CC00A2EED}"/>
    <cellStyle name="mkt.dat 2 2 27" xfId="18853" xr:uid="{C15F5811-8137-408E-A62F-A2615D924B92}"/>
    <cellStyle name="mkt.dat 2 2 28" xfId="18854" xr:uid="{D3017929-F084-47EB-958B-776FE635364C}"/>
    <cellStyle name="mkt.dat 2 2 29" xfId="18855" xr:uid="{A85D105E-303E-451E-9AC5-487F9F93B34D}"/>
    <cellStyle name="mkt.dat 2 2 3" xfId="18856" xr:uid="{1D4DAC33-495C-4A81-B8D0-C680880F78D3}"/>
    <cellStyle name="mkt.dat 2 2 4" xfId="18857" xr:uid="{013C7C58-4715-4ACB-8CC0-90809562B6EE}"/>
    <cellStyle name="mkt.dat 2 2 5" xfId="18858" xr:uid="{3E90418E-D118-4A85-92D7-DB4052A58C8B}"/>
    <cellStyle name="mkt.dat 2 2 6" xfId="18859" xr:uid="{6853D73F-ACC7-4805-A326-04358566EB67}"/>
    <cellStyle name="mkt.dat 2 2 7" xfId="18860" xr:uid="{35DA8AFE-6367-4846-A45F-A49354A2306C}"/>
    <cellStyle name="mkt.dat 2 2 8" xfId="18861" xr:uid="{ECCD7137-5691-4C23-933F-664A06E95C33}"/>
    <cellStyle name="mkt.dat 2 2 9" xfId="18862" xr:uid="{47E5348D-8B85-4EBF-AA06-39FCC4D8BAF1}"/>
    <cellStyle name="mkt.dat 2 20" xfId="18863" xr:uid="{A4181615-3EAB-4CF3-8894-592555C18DC7}"/>
    <cellStyle name="mkt.dat 2 21" xfId="18864" xr:uid="{A95CFBF1-4FE0-46B8-97BF-01FEB03B6C53}"/>
    <cellStyle name="mkt.dat 2 22" xfId="18865" xr:uid="{62BDCB3E-92C2-419B-8929-DD0FC23F0991}"/>
    <cellStyle name="mkt.dat 2 23" xfId="18866" xr:uid="{049D0DA7-92A2-4755-AB01-EDC9D28F132D}"/>
    <cellStyle name="mkt.dat 2 24" xfId="18867" xr:uid="{C984DB2D-4639-4FD4-A833-C6EF5F624F2D}"/>
    <cellStyle name="mkt.dat 2 25" xfId="18868" xr:uid="{5B0C1ECA-C535-4223-A9DF-95F7E138507D}"/>
    <cellStyle name="mkt.dat 2 26" xfId="18869" xr:uid="{4D046975-15F0-4FF8-AE5A-7433108ABFEE}"/>
    <cellStyle name="mkt.dat 2 27" xfId="18870" xr:uid="{A25D1B4F-A21A-4101-AF79-E5C5AE6540BD}"/>
    <cellStyle name="mkt.dat 2 28" xfId="18871" xr:uid="{B9501F05-9158-4CA3-AE20-F63FE65277EC}"/>
    <cellStyle name="mkt.dat 2 29" xfId="18872" xr:uid="{24946DAB-721E-4B70-83E7-86D77D4CBBFA}"/>
    <cellStyle name="mkt.dat 2 3" xfId="18873" xr:uid="{61971024-817A-4704-BE25-FE20CFD107B9}"/>
    <cellStyle name="mkt.dat 2 30" xfId="18874" xr:uid="{076E2DB9-A8A5-4196-82AB-ED418D5C94CD}"/>
    <cellStyle name="mkt.dat 2 4" xfId="18875" xr:uid="{630CEA86-96BC-4175-9AE7-D89C6A110E99}"/>
    <cellStyle name="mkt.dat 2 5" xfId="18876" xr:uid="{12C1ABC8-6FD8-421E-A7D5-2556D1F115D7}"/>
    <cellStyle name="mkt.dat 2 6" xfId="18877" xr:uid="{8105DA6F-5810-4C60-A05A-52416AE6F998}"/>
    <cellStyle name="mkt.dat 2 7" xfId="18878" xr:uid="{6DA97451-3C97-449D-973F-ABFD7A18321D}"/>
    <cellStyle name="mkt.dat 2 8" xfId="18879" xr:uid="{A09E0D51-E9ED-45EA-A794-1DD699D47DC9}"/>
    <cellStyle name="mkt.dat 2 9" xfId="18880" xr:uid="{614D939E-EE82-4373-9C4B-B2D28ED524F6}"/>
    <cellStyle name="mkt.dat 20" xfId="18881" xr:uid="{FE29B2FF-B286-4858-833A-FEB543EE7BCE}"/>
    <cellStyle name="mkt.dat 21" xfId="18882" xr:uid="{066442B7-9FBC-42CB-B7A1-C8DD1A794EEC}"/>
    <cellStyle name="mkt.dat 22" xfId="18883" xr:uid="{28916336-532E-471C-B8C0-359B02F78965}"/>
    <cellStyle name="mkt.dat 23" xfId="18884" xr:uid="{78B44ED7-78BB-4AF3-9430-580CBB8E4CA6}"/>
    <cellStyle name="mkt.dat 24" xfId="18885" xr:uid="{FE04BDD3-26D9-4758-A6FF-977596254701}"/>
    <cellStyle name="mkt.dat 25" xfId="18886" xr:uid="{0B0FDA06-CA2C-4138-90CB-2DE0AFE08F3E}"/>
    <cellStyle name="mkt.dat 26" xfId="18887" xr:uid="{B3791957-74EC-447D-8D2F-1536F7EFCE1E}"/>
    <cellStyle name="mkt.dat 27" xfId="18888" xr:uid="{4FB2C5B3-4804-41DE-9DCE-C8E5089C37A5}"/>
    <cellStyle name="mkt.dat 28" xfId="18889" xr:uid="{58DC554D-0C98-497C-A825-A9CDB722BC60}"/>
    <cellStyle name="mkt.dat 29" xfId="18890" xr:uid="{520F832F-FA16-489E-955D-4C9BBCED25BE}"/>
    <cellStyle name="mkt.dat 3" xfId="18891" xr:uid="{0FDF15A7-1DA7-4E5F-8178-0048E070EDEA}"/>
    <cellStyle name="mkt.dat 3 10" xfId="18892" xr:uid="{DD50161E-6A13-4E83-81C6-CF142D46A36B}"/>
    <cellStyle name="mkt.dat 3 11" xfId="18893" xr:uid="{2E42161D-A126-442F-97CD-9573CC3D4498}"/>
    <cellStyle name="mkt.dat 3 12" xfId="18894" xr:uid="{85704DC3-AAD2-4A90-86F2-EC532C82270C}"/>
    <cellStyle name="mkt.dat 3 13" xfId="18895" xr:uid="{EF7D23D3-DCD2-409D-B578-E8F075BEFBCF}"/>
    <cellStyle name="mkt.dat 3 14" xfId="18896" xr:uid="{356AEF81-FD57-4861-A508-219339887B97}"/>
    <cellStyle name="mkt.dat 3 15" xfId="18897" xr:uid="{C940F544-2764-42EE-A882-462CD2A91EF1}"/>
    <cellStyle name="mkt.dat 3 16" xfId="18898" xr:uid="{AEE39F2E-1F13-46AF-B24F-C651DFF18039}"/>
    <cellStyle name="mkt.dat 3 17" xfId="18899" xr:uid="{2126DF9C-73AB-4F46-8391-2A1E26CF57B7}"/>
    <cellStyle name="mkt.dat 3 18" xfId="18900" xr:uid="{40EFC56B-C82E-40B2-BD17-6EC792275D3F}"/>
    <cellStyle name="mkt.dat 3 19" xfId="18901" xr:uid="{01B2DC18-2916-4A83-8F6C-1B7CF832425E}"/>
    <cellStyle name="mkt.dat 3 2" xfId="18902" xr:uid="{C6FC80A1-94F8-4EBB-B390-F347F749C09A}"/>
    <cellStyle name="mkt.dat 3 20" xfId="18903" xr:uid="{1E5DD512-A866-4949-9FAB-5FD10AFE5C82}"/>
    <cellStyle name="mkt.dat 3 21" xfId="18904" xr:uid="{9205C436-3AE0-4996-A1B0-49956027D068}"/>
    <cellStyle name="mkt.dat 3 22" xfId="18905" xr:uid="{3B46380F-E925-42C4-95E8-10140135E116}"/>
    <cellStyle name="mkt.dat 3 23" xfId="18906" xr:uid="{91FE3605-DB62-479E-940B-AD54FC73DEBD}"/>
    <cellStyle name="mkt.dat 3 24" xfId="18907" xr:uid="{D6158B68-0445-4F96-9BFE-B6488255C11B}"/>
    <cellStyle name="mkt.dat 3 25" xfId="18908" xr:uid="{9FFA055F-1EAF-490A-8A88-CFE4FEE45EF0}"/>
    <cellStyle name="mkt.dat 3 26" xfId="18909" xr:uid="{4A5D94FA-F379-413B-A31E-2A84D2291480}"/>
    <cellStyle name="mkt.dat 3 27" xfId="18910" xr:uid="{1131BDDC-A05E-4D40-B4CD-FF0B59040700}"/>
    <cellStyle name="mkt.dat 3 28" xfId="18911" xr:uid="{E61D8F7C-C68E-4018-AA49-04504469A085}"/>
    <cellStyle name="mkt.dat 3 29" xfId="18912" xr:uid="{FC6D23FF-47DD-4EE3-9635-3D6D6AE3BB81}"/>
    <cellStyle name="mkt.dat 3 3" xfId="18913" xr:uid="{B3FABFDE-EBE4-4496-BAE6-7EFC1764DBDA}"/>
    <cellStyle name="mkt.dat 3 4" xfId="18914" xr:uid="{5503B5D0-696F-42AC-9059-804CC0F361D2}"/>
    <cellStyle name="mkt.dat 3 5" xfId="18915" xr:uid="{BE7BAF81-612A-45C5-B2D4-66A18D25F93E}"/>
    <cellStyle name="mkt.dat 3 6" xfId="18916" xr:uid="{9822A3D9-2429-4452-88BD-38609EDB2055}"/>
    <cellStyle name="mkt.dat 3 7" xfId="18917" xr:uid="{135889B6-0DFD-45CF-9452-317501909BB5}"/>
    <cellStyle name="mkt.dat 3 8" xfId="18918" xr:uid="{540804CA-1E1E-4424-BD32-C22EEEC54492}"/>
    <cellStyle name="mkt.dat 3 9" xfId="18919" xr:uid="{F871A326-E482-4CE8-A84D-BD412B42CDAB}"/>
    <cellStyle name="mkt.dat 30" xfId="18920" xr:uid="{D0DE5179-ADF1-4DA1-AC5D-D564EA53E7DD}"/>
    <cellStyle name="mkt.dat 31" xfId="18921" xr:uid="{7225CD6A-49A3-4763-905D-2C3B49E98D3E}"/>
    <cellStyle name="mkt.dat 4" xfId="18922" xr:uid="{9C1ED0AB-0850-48FA-9CE5-C60085B0D9D2}"/>
    <cellStyle name="mkt.dat 5" xfId="18923" xr:uid="{731B66B1-D966-4AB6-B72A-0DD2A3CAA14E}"/>
    <cellStyle name="mkt.dat 6" xfId="18924" xr:uid="{E715A9B1-7699-438E-AEA7-D16ED715ECEC}"/>
    <cellStyle name="mkt.dat 7" xfId="18925" xr:uid="{00C79C03-B1DD-4EB4-9F90-A5DFE646C748}"/>
    <cellStyle name="mkt.dat 8" xfId="18926" xr:uid="{F47479A4-1F6E-410A-8214-E294EAC238C6}"/>
    <cellStyle name="mkt.dat 9" xfId="18927" xr:uid="{C4E057A8-362A-4A32-A89B-F5725D10F32F}"/>
    <cellStyle name="MMs1Place" xfId="3362" xr:uid="{00000000-0005-0000-0000-0000EC050000}"/>
    <cellStyle name="mo" xfId="3363" xr:uid="{00000000-0005-0000-0000-0000ED050000}"/>
    <cellStyle name="Mon?aire [0]_!!!GO" xfId="3364" xr:uid="{00000000-0005-0000-0000-0000EE050000}"/>
    <cellStyle name="Mon?aire_!!!GO" xfId="3365" xr:uid="{00000000-0005-0000-0000-0000EF050000}"/>
    <cellStyle name="Mon?aire [0]_AR1194" xfId="3366" xr:uid="{00000000-0005-0000-0000-0000F0050000}"/>
    <cellStyle name="Mon?aire_AR1194" xfId="3367" xr:uid="{00000000-0005-0000-0000-0000F1050000}"/>
    <cellStyle name="Monaire [0]_AR1194" xfId="3368" xr:uid="{00000000-0005-0000-0000-0000F2050000}"/>
    <cellStyle name="Monaire_AR1194" xfId="3369" xr:uid="{00000000-0005-0000-0000-0000F3050000}"/>
    <cellStyle name="Monšaire [0]_AR1194" xfId="3370" xr:uid="{00000000-0005-0000-0000-0000F4050000}"/>
    <cellStyle name="Monšaire_AR1194" xfId="3371" xr:uid="{00000000-0005-0000-0000-0000F5050000}"/>
    <cellStyle name="Moneda [0]" xfId="5789" xr:uid="{00000000-0005-0000-0000-000011060000}"/>
    <cellStyle name="Moneda [0] 2" xfId="18928" xr:uid="{2B6DF166-E4EA-4CCD-97D3-460890A4E7A1}"/>
    <cellStyle name="Moneda_Fondos Propios" xfId="18929" xr:uid="{32D3B0B1-54D9-4DEC-8773-BBA60B0F239A}"/>
    <cellStyle name="Monétaire [0]_!!!GO" xfId="3372" xr:uid="{00000000-0005-0000-0000-0000F6050000}"/>
    <cellStyle name="Monétaire_!!!GO" xfId="3373" xr:uid="{00000000-0005-0000-0000-0000F7050000}"/>
    <cellStyle name="Mon-Yr" xfId="18930" xr:uid="{6AB1DE5A-1A83-4BA8-B4A1-5A91C534C86E}"/>
    <cellStyle name="Mon彋aire [0]_AR1194" xfId="3374" xr:uid="{00000000-0005-0000-0000-0000F8050000}"/>
    <cellStyle name="Mon彋aire_AR1194" xfId="3375" xr:uid="{00000000-0005-0000-0000-0000F9050000}"/>
    <cellStyle name="MS_COL_STYLE" xfId="511" xr:uid="{00000000-0005-0000-0000-0000D3010000}"/>
    <cellStyle name="MT,0" xfId="3376" xr:uid="{00000000-0005-0000-0000-0000FB050000}"/>
    <cellStyle name="mult" xfId="18931" xr:uid="{E9ADB219-90EE-455E-82F4-949B82EE7CAA}"/>
    <cellStyle name="Multiple" xfId="3377" xr:uid="{00000000-0005-0000-0000-0000FC050000}"/>
    <cellStyle name="Multiple 2" xfId="18933" xr:uid="{4DECC405-386C-4741-B8BA-FA28E18C59A5}"/>
    <cellStyle name="Multiple 3" xfId="18934" xr:uid="{5A91FBD7-86AE-4B58-AD4E-252494D57B27}"/>
    <cellStyle name="Multiple 4" xfId="18935" xr:uid="{F5C5A261-AC15-4073-8960-9B4E87428B2F}"/>
    <cellStyle name="Multiple 5" xfId="18936" xr:uid="{1C300852-0F00-46B8-B2B0-9932FFC9C66E}"/>
    <cellStyle name="Multiple 6" xfId="18937" xr:uid="{0579CA69-5733-42C1-B0FB-9205AF573D75}"/>
    <cellStyle name="Multiple 7" xfId="18932" xr:uid="{AB17CC28-912C-42C0-AB3E-058A365FFDFF}"/>
    <cellStyle name="Multiple Cell Column Heading" xfId="18938" xr:uid="{DA7B56E4-5477-4CE2-8110-5E3E6168CFE5}"/>
    <cellStyle name="MultipleBelow" xfId="18939" xr:uid="{885934FD-BA2E-4EF9-BAEF-A6886843D3E5}"/>
    <cellStyle name="Multiples" xfId="18940" xr:uid="{B12668B1-236C-4942-9627-BE7BE52970CA}"/>
    <cellStyle name="my own text" xfId="3378" xr:uid="{00000000-0005-0000-0000-0000FD050000}"/>
    <cellStyle name="n" xfId="18941" xr:uid="{14407DF9-5D96-4199-84E2-F1E4EDA5C33D}"/>
    <cellStyle name="N/A" xfId="18942" xr:uid="{374F054B-191B-4C0A-B4ED-7F74F07862C8}"/>
    <cellStyle name="NavStyleDefault" xfId="512" xr:uid="{00000000-0005-0000-0000-0000D4010000}"/>
    <cellStyle name="NavStyleDefault 2" xfId="3380" xr:uid="{00000000-0005-0000-0000-0000FF050000}"/>
    <cellStyle name="NavStyleDefault 3" xfId="3379" xr:uid="{00000000-0005-0000-0000-0000FE050000}"/>
    <cellStyle name="NavStyleDefault 4" xfId="18943" xr:uid="{58F56D9C-729E-47D4-8565-59B766374890}"/>
    <cellStyle name="NEE" xfId="5790" xr:uid="{00000000-0005-0000-0000-00001C060000}"/>
    <cellStyle name="NEE 2" xfId="18944" xr:uid="{C21FD9D8-3E5C-47B1-95A0-15C8907067BF}"/>
    <cellStyle name="Neutral" xfId="6908" builtinId="28" customBuiltin="1"/>
    <cellStyle name="Neutral 2" xfId="513" xr:uid="{00000000-0005-0000-0000-0000D5010000}"/>
    <cellStyle name="Neutral 2 2" xfId="1150" xr:uid="{00000000-0005-0000-0000-000088000000}"/>
    <cellStyle name="Neutral 2 2 2" xfId="3383" xr:uid="{00000000-0005-0000-0000-000002060000}"/>
    <cellStyle name="Neutral 2 2 3" xfId="3382" xr:uid="{00000000-0005-0000-0000-000001060000}"/>
    <cellStyle name="Neutral 2 2 4" xfId="5939" xr:uid="{00000000-0005-0000-0000-000088000000}"/>
    <cellStyle name="Neutral 2 2 5" xfId="18947" xr:uid="{8E0467C7-BE65-49BE-B8FE-ABA987EB3228}"/>
    <cellStyle name="Neutral 2 2 6" xfId="18946" xr:uid="{92DA8602-773F-4BAD-96CC-01359259E646}"/>
    <cellStyle name="Neutral 2 3" xfId="1466" xr:uid="{00000000-0005-0000-0000-0000D5010000}"/>
    <cellStyle name="Neutral 2 3 2" xfId="3384" xr:uid="{00000000-0005-0000-0000-000003060000}"/>
    <cellStyle name="Neutral 2 3 3" xfId="18948" xr:uid="{351C15E9-EC62-4DCB-A89D-1E6075C49087}"/>
    <cellStyle name="Neutral 2 4" xfId="1738" xr:uid="{00000000-0005-0000-0000-0000AE000000}"/>
    <cellStyle name="Neutral 2 4 2" xfId="3381" xr:uid="{00000000-0005-0000-0000-000000060000}"/>
    <cellStyle name="Neutral 2 4 3" xfId="18949" xr:uid="{2043E376-B427-4255-B30C-D020FD935D16}"/>
    <cellStyle name="Neutral 2 5" xfId="1029" xr:uid="{00000000-0005-0000-0000-0000AE000000}"/>
    <cellStyle name="Neutral 2 6" xfId="18950" xr:uid="{5F485C35-31E0-45DF-BF22-11C48E21B809}"/>
    <cellStyle name="Neutral 2 7" xfId="18945" xr:uid="{D5722D99-2846-4F23-A0A4-12E7FE19CF29}"/>
    <cellStyle name="Neutral 2 8" xfId="6788" xr:uid="{BB916126-9722-403E-8595-3B92EC55677E}"/>
    <cellStyle name="Neutral 3" xfId="514" xr:uid="{00000000-0005-0000-0000-0000D6010000}"/>
    <cellStyle name="Neutral 3 2" xfId="515" xr:uid="{00000000-0005-0000-0000-0000D7010000}"/>
    <cellStyle name="Neutral 3 2 2" xfId="3387" xr:uid="{00000000-0005-0000-0000-000006060000}"/>
    <cellStyle name="Neutral 3 2 3" xfId="3386" xr:uid="{00000000-0005-0000-0000-000005060000}"/>
    <cellStyle name="Neutral 3 2 4" xfId="18952" xr:uid="{45127A55-5C2F-4022-A409-76B549F72AB5}"/>
    <cellStyle name="Neutral 3 3" xfId="3388" xr:uid="{00000000-0005-0000-0000-000007060000}"/>
    <cellStyle name="Neutral 3 3 2" xfId="18953" xr:uid="{13187323-0151-4393-BF47-0EF806775FF0}"/>
    <cellStyle name="Neutral 3 4" xfId="3385" xr:uid="{00000000-0005-0000-0000-000004060000}"/>
    <cellStyle name="Neutral 3 4 2" xfId="18951" xr:uid="{90E44A4B-DA22-4227-9B7F-1C5CFAF54DB3}"/>
    <cellStyle name="Neutral 3 5" xfId="6789" xr:uid="{F9B59884-15FF-4D45-A362-5BAC70FB7B88}"/>
    <cellStyle name="Neutral 4" xfId="516" xr:uid="{00000000-0005-0000-0000-0000D8010000}"/>
    <cellStyle name="Neutral 4 2" xfId="3390" xr:uid="{00000000-0005-0000-0000-000009060000}"/>
    <cellStyle name="Neutral 4 2 2" xfId="18955" xr:uid="{79132FFC-ED7F-4D30-BEF5-43DA723B5B8A}"/>
    <cellStyle name="Neutral 4 3" xfId="3389" xr:uid="{00000000-0005-0000-0000-000008060000}"/>
    <cellStyle name="Neutral 4 4" xfId="18954" xr:uid="{2CED6A42-71E2-4842-AF15-173F76DE8608}"/>
    <cellStyle name="Neutral 5" xfId="517" xr:uid="{00000000-0005-0000-0000-0000D9010000}"/>
    <cellStyle name="Neutral 5 2" xfId="18957" xr:uid="{27B15E89-0B08-426E-B132-2D09D151A0EE}"/>
    <cellStyle name="Neutral 5 3" xfId="18956" xr:uid="{789E60C7-BC14-4708-9B23-C6DDFDE84233}"/>
    <cellStyle name="Neutral 6" xfId="18958" xr:uid="{953C6B57-7F88-4777-BB23-411383C5DDBA}"/>
    <cellStyle name="Neutral 7" xfId="7012" xr:uid="{2DDBE80D-FDB1-4F96-97F1-296D725B889F}"/>
    <cellStyle name="Neutre" xfId="18959" xr:uid="{D5E5FCD9-BF6F-49A2-A283-7BDE1DF379E4}"/>
    <cellStyle name="New Times Roman" xfId="3391" xr:uid="{00000000-0005-0000-0000-00000A060000}"/>
    <cellStyle name="NO" xfId="18960" xr:uid="{A71E59F6-0F93-411F-8611-E417E30A0988}"/>
    <cellStyle name="no dec" xfId="9" xr:uid="{00000000-0005-0000-0000-0000DA010000}"/>
    <cellStyle name="no dec 2" xfId="3392" xr:uid="{00000000-0005-0000-0000-00000C060000}"/>
    <cellStyle name="no dec 2 2" xfId="3393" xr:uid="{00000000-0005-0000-0000-00000D060000}"/>
    <cellStyle name="no dec 2 3" xfId="18961" xr:uid="{FD8E9412-2C58-46E5-995D-5F2EDA7C708C}"/>
    <cellStyle name="nomral" xfId="18962" xr:uid="{FE45E458-5F75-4131-8D6A-3555667228E9}"/>
    <cellStyle name="Nor}al" xfId="5771" xr:uid="{00000000-0005-0000-0000-00002B060000}"/>
    <cellStyle name="norma" xfId="18963" xr:uid="{D471FE12-BF27-4515-BD56-402DB8E798E6}"/>
    <cellStyle name="normail" xfId="18964" xr:uid="{F56FB376-FA93-4F8D-A772-ED9A10DEEA1C}"/>
    <cellStyle name="Normal" xfId="0" builtinId="0"/>
    <cellStyle name="normal'" xfId="18965" xr:uid="{7F4F4CB6-566B-4DA3-B926-2EC9DD439156}"/>
    <cellStyle name="Normal - Style1" xfId="10" xr:uid="{00000000-0005-0000-0000-0000DC010000}"/>
    <cellStyle name="Normal - Style1 2" xfId="37" xr:uid="{00000000-0005-0000-0000-0000DD010000}"/>
    <cellStyle name="Normal - Style1 2 2" xfId="107" xr:uid="{00000000-0005-0000-0000-0000DE010000}"/>
    <cellStyle name="Normal - Style1 2 2 2" xfId="520" xr:uid="{00000000-0005-0000-0000-0000DF010000}"/>
    <cellStyle name="Normal - Style1 2 2 2 2" xfId="3395" xr:uid="{00000000-0005-0000-0000-000012060000}"/>
    <cellStyle name="Normal - Style1 2 2 2 3" xfId="18968" xr:uid="{0CA3ABB7-9AEE-4797-864A-8A1AB23B1C6E}"/>
    <cellStyle name="Normal - Style1 2 2 3" xfId="1369" xr:uid="{00000000-0005-0000-0000-0000DE010000}"/>
    <cellStyle name="Normal - Style1 2 2 3 2" xfId="3396" xr:uid="{00000000-0005-0000-0000-000013060000}"/>
    <cellStyle name="Normal - Style1 2 2 4" xfId="1176" xr:uid="{00000000-0005-0000-0000-00008C000000}"/>
    <cellStyle name="Normal - Style1 2 2 4 2" xfId="3394" xr:uid="{00000000-0005-0000-0000-000011060000}"/>
    <cellStyle name="Normal - Style1 2 2 5" xfId="6085" xr:uid="{00000000-0005-0000-0000-00008C000000}"/>
    <cellStyle name="Normal - Style1 2 2 6" xfId="18969" xr:uid="{D47B9C17-35FF-4802-AF5F-50AB5F4F40B6}"/>
    <cellStyle name="Normal - Style1 2 2 7" xfId="18967" xr:uid="{6465B379-F4FF-4ECC-9799-E4EAC16E91A5}"/>
    <cellStyle name="Normal - Style1 2 3" xfId="519" xr:uid="{00000000-0005-0000-0000-0000E0010000}"/>
    <cellStyle name="Normal - Style1 2 3 2" xfId="3397" xr:uid="{00000000-0005-0000-0000-000014060000}"/>
    <cellStyle name="Normal - Style1 2 3 3" xfId="18970" xr:uid="{2BAFD379-4BB4-4CBD-974F-63BFFB27FA57}"/>
    <cellStyle name="Normal - Style1 2 4" xfId="70" xr:uid="{00000000-0005-0000-0000-0000E1010000}"/>
    <cellStyle name="Normal - Style1 2 4 2" xfId="3398" xr:uid="{00000000-0005-0000-0000-000015060000}"/>
    <cellStyle name="Normal - Style1 2 4 3" xfId="18971" xr:uid="{42DFF506-41A2-4B7A-B501-35FE5B131A64}"/>
    <cellStyle name="Normal - Style1 2 5" xfId="1318" xr:uid="{00000000-0005-0000-0000-0000DD010000}"/>
    <cellStyle name="Normal - Style1 2 5 2" xfId="5972" xr:uid="{00000000-0005-0000-0000-000095000000}"/>
    <cellStyle name="Normal - Style1 2 6" xfId="32089" xr:uid="{D93828AC-9388-42C6-B51D-B57C869931F0}"/>
    <cellStyle name="Normal - Style1 3" xfId="92" xr:uid="{00000000-0005-0000-0000-0000E2010000}"/>
    <cellStyle name="Normal - Style1 3 2" xfId="1358" xr:uid="{00000000-0005-0000-0000-0000E2010000}"/>
    <cellStyle name="Normal - Style1 3 2 2" xfId="3400" xr:uid="{00000000-0005-0000-0000-000018060000}"/>
    <cellStyle name="Normal - Style1 3 2 3" xfId="3399" xr:uid="{00000000-0005-0000-0000-000017060000}"/>
    <cellStyle name="Normal - Style1 3 2 4" xfId="18973" xr:uid="{A397D1DE-DD39-4179-8DF6-547561F624D5}"/>
    <cellStyle name="Normal - Style1 3 3" xfId="1151" xr:uid="{00000000-0005-0000-0000-00008B000000}"/>
    <cellStyle name="Normal - Style1 3 3 2" xfId="3401" xr:uid="{00000000-0005-0000-0000-000019060000}"/>
    <cellStyle name="Normal - Style1 3 4" xfId="3402" xr:uid="{00000000-0005-0000-0000-00001A060000}"/>
    <cellStyle name="Normal - Style1 3 5" xfId="18972" xr:uid="{450019B2-6471-4377-8EC4-ADC3DF7B10A8}"/>
    <cellStyle name="Normal - Style1 4" xfId="1724" xr:uid="{00000000-0005-0000-0000-000036000000}"/>
    <cellStyle name="Normal - Style1 4 2" xfId="3403" xr:uid="{00000000-0005-0000-0000-00001C060000}"/>
    <cellStyle name="Normal - Style1 4 3" xfId="18974" xr:uid="{A209A662-1D47-408B-9AF5-54DFE6E0FE6D}"/>
    <cellStyle name="Normal - Style1 5" xfId="3404" xr:uid="{00000000-0005-0000-0000-00001D060000}"/>
    <cellStyle name="Normal - Style1 5 2" xfId="3405" xr:uid="{00000000-0005-0000-0000-00001E060000}"/>
    <cellStyle name="Normal - Style1 6" xfId="18966" xr:uid="{0C7B1BE6-2DCC-45C9-AE2F-0585CF72AFC6}"/>
    <cellStyle name="Normal - Style1_AccountData BudgetGTH-56" xfId="6790" xr:uid="{8496C874-1126-450E-8676-264BCD0DC320}"/>
    <cellStyle name="Normal 10" xfId="84" xr:uid="{00000000-0005-0000-0000-0000E4010000}"/>
    <cellStyle name="Normal 10 10" xfId="18976" xr:uid="{5A3934F7-6239-4291-AAA0-E1ADA1CE4585}"/>
    <cellStyle name="Normal 10 11" xfId="18977" xr:uid="{8468AE56-D5D3-4978-8B53-D22CAD573B8A}"/>
    <cellStyle name="Normal 10 12" xfId="18978" xr:uid="{6AAB5664-80D6-4B52-94B2-855843A25126}"/>
    <cellStyle name="Normal 10 13" xfId="18979" xr:uid="{375FC0AD-2AF3-49D2-A7DA-DA4E99E190F1}"/>
    <cellStyle name="Normal 10 14" xfId="18975" xr:uid="{7B769523-1495-4C32-A75C-504F8E497FE9}"/>
    <cellStyle name="Normal 10 15" xfId="32072" xr:uid="{A503F2EC-A653-49B4-8571-C9A209E716F6}"/>
    <cellStyle name="Normal 10 16" xfId="6791" xr:uid="{F707A449-FCBF-4FDC-A6A8-FB8DA74341A7}"/>
    <cellStyle name="Normal 10 2" xfId="522" xr:uid="{00000000-0005-0000-0000-0000E5010000}"/>
    <cellStyle name="Normal 10 2 2" xfId="1467" xr:uid="{00000000-0005-0000-0000-0000E5010000}"/>
    <cellStyle name="Normal 10 2 2 2" xfId="5481" xr:uid="{00000000-0005-0000-0000-000097000000}"/>
    <cellStyle name="Normal 10 2 2 2 2" xfId="18980" xr:uid="{A25F2038-2537-4B10-BF84-87EC129E4658}"/>
    <cellStyle name="Normal 10 2 2 3" xfId="6357" xr:uid="{00000000-0005-0000-0000-000021060000}"/>
    <cellStyle name="Normal 10 2 2 4" xfId="3407" xr:uid="{00000000-0005-0000-0000-000021060000}"/>
    <cellStyle name="Normal 10 2 2 4 2" xfId="18981" xr:uid="{1EC618EC-695A-453E-B893-FF7EE677C4B3}"/>
    <cellStyle name="Normal 10 2 3" xfId="1250" xr:uid="{00000000-0005-0000-0000-00008E000000}"/>
    <cellStyle name="Normal 10 2 3 2" xfId="18982" xr:uid="{BF2D6023-7C3E-4CB2-9621-93ADE98B788B}"/>
    <cellStyle name="Normal 10 2 4" xfId="18983" xr:uid="{BB6F68F1-6D10-4BDD-BCDA-7935443A4C97}"/>
    <cellStyle name="Normal 10 2 4 2" xfId="18984" xr:uid="{8A9EA608-32AD-4478-92BC-BFAE060AD145}"/>
    <cellStyle name="Normal 10 2 5" xfId="18985" xr:uid="{9ACDA306-7D78-4147-B6FF-88A1065028B5}"/>
    <cellStyle name="Normal 10 2 6" xfId="18986" xr:uid="{09BEA6A4-0FA6-4127-8CDA-C9F0117BDAA6}"/>
    <cellStyle name="Normal 10 3" xfId="523" xr:uid="{00000000-0005-0000-0000-0000E6010000}"/>
    <cellStyle name="Normal 10 3 2" xfId="5471" xr:uid="{00000000-0005-0000-0000-000096000000}"/>
    <cellStyle name="Normal 10 3 2 2" xfId="18989" xr:uid="{DD461C04-3335-4697-B7C0-7229B851B92A}"/>
    <cellStyle name="Normal 10 3 2 2 2" xfId="18990" xr:uid="{00E994C9-65B6-455A-81D8-C06BF0B70FF8}"/>
    <cellStyle name="Normal 10 3 2 3" xfId="18988" xr:uid="{C07C8279-B747-4025-8121-35120997DCDB}"/>
    <cellStyle name="Normal 10 3 3" xfId="3408" xr:uid="{00000000-0005-0000-0000-000022060000}"/>
    <cellStyle name="Normal 10 3 4" xfId="18987" xr:uid="{09952506-63B9-465B-B40D-5AEF3659E331}"/>
    <cellStyle name="Normal 10 4" xfId="524" xr:uid="{00000000-0005-0000-0000-0000E7010000}"/>
    <cellStyle name="Normal 10 4 2" xfId="3409" xr:uid="{00000000-0005-0000-0000-000023060000}"/>
    <cellStyle name="Normal 10 4 3" xfId="18991" xr:uid="{B2A68C25-7C22-4F65-9847-3EA32CF44FD8}"/>
    <cellStyle name="Normal 10 5" xfId="521" xr:uid="{00000000-0005-0000-0000-0000E8010000}"/>
    <cellStyle name="Normal 10 5 2" xfId="3410" xr:uid="{00000000-0005-0000-0000-000024060000}"/>
    <cellStyle name="Normal 10 5 3" xfId="18992" xr:uid="{97C0CC02-FC02-4376-A037-E91FF1A7C4BB}"/>
    <cellStyle name="Normal 10 6" xfId="1350" xr:uid="{00000000-0005-0000-0000-0000E4010000}"/>
    <cellStyle name="Normal 10 6 2" xfId="3411" xr:uid="{00000000-0005-0000-0000-000025060000}"/>
    <cellStyle name="Normal 10 6 2 2" xfId="18993" xr:uid="{FB75FEA5-424F-48CE-B8EF-99A593E66993}"/>
    <cellStyle name="Normal 10 7" xfId="3406" xr:uid="{00000000-0005-0000-0000-000020060000}"/>
    <cellStyle name="Normal 10 7 2" xfId="6356" xr:uid="{00000000-0005-0000-0000-000020060000}"/>
    <cellStyle name="Normal 10 7 3" xfId="5985" xr:uid="{00000000-0005-0000-0000-000096000000}"/>
    <cellStyle name="Normal 10 7 3 2" xfId="18994" xr:uid="{FC35C7CC-A640-4793-B7EE-135ECEA1CE52}"/>
    <cellStyle name="Normal 10 7 4" xfId="18995" xr:uid="{1D328723-9CA6-4D75-A743-04C999EFA54D}"/>
    <cellStyle name="Normal 10 7 5" xfId="18996" xr:uid="{C0072EF6-03CC-4632-BA7A-B58C0B77464E}"/>
    <cellStyle name="Normal 10 7 6" xfId="18997" xr:uid="{EC259263-7F01-4C8E-A0FF-18E12D02DABC}"/>
    <cellStyle name="Normal 10 8" xfId="18998" xr:uid="{BA6AFBD2-9FBA-4315-9D5D-DA14808F967E}"/>
    <cellStyle name="Normal 10 8 2" xfId="18999" xr:uid="{56FECFCD-2514-4335-A5B7-28C6DA7C95C2}"/>
    <cellStyle name="Normal 10 8 3" xfId="19000" xr:uid="{79E8EE63-668E-45D4-80C4-F238AC0CA51C}"/>
    <cellStyle name="Normal 10 9" xfId="19001" xr:uid="{BB6E2D00-DA74-47CD-8BC5-BFC65568BDFD}"/>
    <cellStyle name="Normal 10 9 2" xfId="19002" xr:uid="{1D0DC804-E573-4283-A893-19573722DCEC}"/>
    <cellStyle name="Normal 100" xfId="3412" xr:uid="{00000000-0005-0000-0000-000026060000}"/>
    <cellStyle name="Normal 100 10" xfId="19003" xr:uid="{19F8923C-6206-4E38-8E94-5BE47AE3EEDF}"/>
    <cellStyle name="Normal 100 11" xfId="19004" xr:uid="{E1A00304-CFA2-4966-BBBE-4E9AE1EC6DD0}"/>
    <cellStyle name="Normal 100 12" xfId="19005" xr:uid="{F5A1923C-E595-4612-B784-454A7D9AD129}"/>
    <cellStyle name="Normal 100 2" xfId="19006" xr:uid="{13F82157-C90D-4491-87E2-DA407AA18B6E}"/>
    <cellStyle name="Normal 100 3" xfId="19007" xr:uid="{CC0491ED-39C0-4608-8759-D345BC704FC5}"/>
    <cellStyle name="Normal 100 4" xfId="19008" xr:uid="{B3FDEF4A-1E88-401F-A818-3D7E5FF20A7F}"/>
    <cellStyle name="Normal 100 5" xfId="19009" xr:uid="{3B405DE7-DAEB-4CED-883F-26FF61522B92}"/>
    <cellStyle name="Normal 100 6" xfId="19010" xr:uid="{3E872656-9C26-4B23-931E-1CDFF7861F5F}"/>
    <cellStyle name="Normal 100 7" xfId="19011" xr:uid="{1864A7F4-102A-4E48-B0BA-29B501C7BFF5}"/>
    <cellStyle name="Normal 100 8" xfId="19012" xr:uid="{99C2C3B2-41B5-48E0-950D-0233AEA6DC0E}"/>
    <cellStyle name="Normal 100 9" xfId="19013" xr:uid="{2DC8AE48-802B-4326-8E6B-4D63DB9D844F}"/>
    <cellStyle name="Normal 101" xfId="3413" xr:uid="{00000000-0005-0000-0000-000027060000}"/>
    <cellStyle name="Normal 101 10" xfId="19014" xr:uid="{C15ACAF5-FD11-4833-A2EF-260ED3E9FC1C}"/>
    <cellStyle name="Normal 101 11" xfId="19015" xr:uid="{090CD628-05D0-4C33-BFC0-3BA15782B0AD}"/>
    <cellStyle name="Normal 101 12" xfId="19016" xr:uid="{FF051E63-A4D4-4DAC-A404-3D27A0C8BEA2}"/>
    <cellStyle name="Normal 101 2" xfId="19017" xr:uid="{457E6806-D942-44D5-8366-ACA76BA042AE}"/>
    <cellStyle name="Normal 101 3" xfId="19018" xr:uid="{A81E4CBB-165F-4172-9EC0-60649AFA5843}"/>
    <cellStyle name="Normal 101 4" xfId="19019" xr:uid="{5E6EB09B-0D5B-454A-BE47-22A09D3CA89C}"/>
    <cellStyle name="Normal 101 5" xfId="19020" xr:uid="{442F2552-A285-426D-AF22-BC0710351820}"/>
    <cellStyle name="Normal 101 6" xfId="19021" xr:uid="{D91079CE-90DB-4217-B0A5-8512FEA7392D}"/>
    <cellStyle name="Normal 101 7" xfId="19022" xr:uid="{09CB1139-4956-440F-8F21-CC96B7CB3648}"/>
    <cellStyle name="Normal 101 8" xfId="19023" xr:uid="{4A66BAEF-D71E-40A7-B33C-D133FDD28118}"/>
    <cellStyle name="Normal 101 9" xfId="19024" xr:uid="{0CF7D716-AEF1-4C2F-B093-30067352153B}"/>
    <cellStyle name="Normal 102" xfId="3414" xr:uid="{00000000-0005-0000-0000-000028060000}"/>
    <cellStyle name="Normal 102 10" xfId="19025" xr:uid="{1F03A441-A923-4F0F-89EE-9EF6AF0D1635}"/>
    <cellStyle name="Normal 102 11" xfId="19026" xr:uid="{8A29E765-EC0F-4945-AE1A-5E099C1787E9}"/>
    <cellStyle name="Normal 102 12" xfId="19027" xr:uid="{508905AB-7F04-45EF-A58C-8AB2A404735D}"/>
    <cellStyle name="Normal 102 2" xfId="19028" xr:uid="{58B0A890-7D26-46F6-B0B1-9A25BDB2EE3E}"/>
    <cellStyle name="Normal 102 3" xfId="19029" xr:uid="{CF6890AF-FD44-4582-A957-47C1A42955C6}"/>
    <cellStyle name="Normal 102 4" xfId="19030" xr:uid="{4F673089-9DA9-40F0-A6F4-F06711F7BF5B}"/>
    <cellStyle name="Normal 102 5" xfId="19031" xr:uid="{E83E2079-19BF-4F56-934E-EC5FA6AF3F09}"/>
    <cellStyle name="Normal 102 6" xfId="19032" xr:uid="{4FA31529-755F-4125-8D25-CE8D035AABBB}"/>
    <cellStyle name="Normal 102 7" xfId="19033" xr:uid="{80E50A57-52AE-4C13-BDEF-EAAB28A9D664}"/>
    <cellStyle name="Normal 102 8" xfId="19034" xr:uid="{A2C05C6B-F01A-48BF-9D4D-A5F19EF4DC64}"/>
    <cellStyle name="Normal 102 9" xfId="19035" xr:uid="{791DB870-41F2-4F7C-8274-24C00BCB302E}"/>
    <cellStyle name="Normal 103" xfId="3415" xr:uid="{00000000-0005-0000-0000-000029060000}"/>
    <cellStyle name="Normal 103 10" xfId="19036" xr:uid="{FA6B6F95-B6EF-4182-A693-8B7574DE36C5}"/>
    <cellStyle name="Normal 103 11" xfId="19037" xr:uid="{8D4A399A-42E8-438B-9452-4530C5CD7779}"/>
    <cellStyle name="Normal 103 12" xfId="19038" xr:uid="{CA7F05A1-1932-4AEE-9A35-E89BBE34810D}"/>
    <cellStyle name="Normal 103 2" xfId="19039" xr:uid="{B4D35525-00D3-4C26-98E8-DB43FACF2072}"/>
    <cellStyle name="Normal 103 3" xfId="19040" xr:uid="{6C987F2B-8640-4FDD-9252-DB323540F295}"/>
    <cellStyle name="Normal 103 4" xfId="19041" xr:uid="{D54A30D1-F2F4-409D-A2F9-5A9D93A5C7EF}"/>
    <cellStyle name="Normal 103 5" xfId="19042" xr:uid="{36A2686D-C4C1-4F0C-B66F-10FFDA49B19E}"/>
    <cellStyle name="Normal 103 6" xfId="19043" xr:uid="{72210E4B-3E52-498F-89AC-93D23B6A6DE0}"/>
    <cellStyle name="Normal 103 7" xfId="19044" xr:uid="{2DD06E81-3CB0-490B-B975-DA693363A5C9}"/>
    <cellStyle name="Normal 103 8" xfId="19045" xr:uid="{D46C9CD8-968D-44F3-84A5-AC4049744237}"/>
    <cellStyle name="Normal 103 9" xfId="19046" xr:uid="{D6116AAB-4B57-46E3-89C6-8AEE6B932A4B}"/>
    <cellStyle name="Normal 104" xfId="3416" xr:uid="{00000000-0005-0000-0000-00002A060000}"/>
    <cellStyle name="Normal 104 10" xfId="19047" xr:uid="{A50B75D5-C7CC-4EDB-ADB8-C0D2184C364B}"/>
    <cellStyle name="Normal 104 11" xfId="19048" xr:uid="{2C4E293F-A50B-495F-9D9E-4C6BACE0DC8A}"/>
    <cellStyle name="Normal 104 12" xfId="19049" xr:uid="{C692687A-71C7-4E8B-9294-ED04DF85312F}"/>
    <cellStyle name="Normal 104 2" xfId="19050" xr:uid="{BF430C82-3DDB-456F-BC7F-220DCE30EF27}"/>
    <cellStyle name="Normal 104 3" xfId="19051" xr:uid="{996E6E68-C12B-479C-8B30-A62A00A423F4}"/>
    <cellStyle name="Normal 104 4" xfId="19052" xr:uid="{5D7DAD7E-E774-4D65-B513-A7420B861697}"/>
    <cellStyle name="Normal 104 5" xfId="19053" xr:uid="{76B1A60E-435D-450A-90C2-2AD4FC5FC794}"/>
    <cellStyle name="Normal 104 6" xfId="19054" xr:uid="{9E3177E6-7481-45FD-8F8C-D81BE3A31058}"/>
    <cellStyle name="Normal 104 7" xfId="19055" xr:uid="{F3E4E438-B295-4CF8-93BD-3E03DCBDC094}"/>
    <cellStyle name="Normal 104 8" xfId="19056" xr:uid="{8CDA9C51-F292-44C7-865E-7FBCDF3EEF66}"/>
    <cellStyle name="Normal 104 9" xfId="19057" xr:uid="{87188BDE-29F1-4839-982E-EED1B6416511}"/>
    <cellStyle name="Normal 105" xfId="3417" xr:uid="{00000000-0005-0000-0000-00002B060000}"/>
    <cellStyle name="Normal 105 10" xfId="19058" xr:uid="{A882CC37-BF1B-4E96-AAA2-5203C910C09A}"/>
    <cellStyle name="Normal 105 11" xfId="19059" xr:uid="{44C3727C-ED35-4BAF-BD33-0D6A0B85B9DB}"/>
    <cellStyle name="Normal 105 12" xfId="19060" xr:uid="{87C0748A-F5B5-47EE-A025-5549FAD8DD01}"/>
    <cellStyle name="Normal 105 2" xfId="19061" xr:uid="{EB38403D-82C7-4FD9-9B44-303EE91DFBF9}"/>
    <cellStyle name="Normal 105 3" xfId="19062" xr:uid="{8026BF79-2F7C-4208-BBF8-449B017FBC24}"/>
    <cellStyle name="Normal 105 4" xfId="19063" xr:uid="{8F189747-276C-400E-BF38-D8743CD9F076}"/>
    <cellStyle name="Normal 105 5" xfId="19064" xr:uid="{6F865564-34DA-485D-AA7F-6141B56E371B}"/>
    <cellStyle name="Normal 105 6" xfId="19065" xr:uid="{3E8B1092-B9B0-4FF7-B88E-8D326C661324}"/>
    <cellStyle name="Normal 105 7" xfId="19066" xr:uid="{056D24F0-5A5C-4CB8-A124-8292F66F5CCF}"/>
    <cellStyle name="Normal 105 8" xfId="19067" xr:uid="{548D93C4-074A-4481-95E9-40F79C3CA724}"/>
    <cellStyle name="Normal 105 9" xfId="19068" xr:uid="{59653D8C-86C2-4B2E-A3E3-E5301EBBD460}"/>
    <cellStyle name="Normal 106" xfId="3418" xr:uid="{00000000-0005-0000-0000-00002C060000}"/>
    <cellStyle name="Normal 106 10" xfId="19069" xr:uid="{767847FE-638C-486F-8A64-96B19D542FC3}"/>
    <cellStyle name="Normal 106 11" xfId="19070" xr:uid="{DACD09DB-37A8-49A8-A1FA-2F8D9EC8AB3F}"/>
    <cellStyle name="Normal 106 12" xfId="19071" xr:uid="{8778D3AF-CB29-46A5-95D0-8E3304A3561B}"/>
    <cellStyle name="Normal 106 2" xfId="19072" xr:uid="{D12E9515-3DC5-48CC-844C-7EF1BB7C4CB6}"/>
    <cellStyle name="Normal 106 3" xfId="19073" xr:uid="{098A3C47-0ABA-4FF3-9199-FD836C3A66B9}"/>
    <cellStyle name="Normal 106 4" xfId="19074" xr:uid="{50D8567F-22B4-4EC9-931F-0F765652E266}"/>
    <cellStyle name="Normal 106 5" xfId="19075" xr:uid="{14CC0429-2EEB-47D1-B9C7-5207C777EC95}"/>
    <cellStyle name="Normal 106 6" xfId="19076" xr:uid="{9393F300-BBEF-4EE8-818E-AFC21DCCCBF8}"/>
    <cellStyle name="Normal 106 7" xfId="19077" xr:uid="{AD514A59-7E1D-45AC-BEB6-054A05576168}"/>
    <cellStyle name="Normal 106 8" xfId="19078" xr:uid="{2205E5A9-9C9E-490E-A81B-2CBE881F0E5A}"/>
    <cellStyle name="Normal 106 9" xfId="19079" xr:uid="{93DDA53D-F213-4C23-96EC-678B3646E267}"/>
    <cellStyle name="Normal 107" xfId="3419" xr:uid="{00000000-0005-0000-0000-00002D060000}"/>
    <cellStyle name="Normal 107 10" xfId="19080" xr:uid="{A8FB317B-6479-4DDB-8A7B-E3A4203DB10B}"/>
    <cellStyle name="Normal 107 11" xfId="19081" xr:uid="{20DCBDED-BAC1-4C72-A959-73802E771F3B}"/>
    <cellStyle name="Normal 107 12" xfId="19082" xr:uid="{5A979BD7-C7E5-40BE-8A0B-9CACCECBB48E}"/>
    <cellStyle name="Normal 107 2" xfId="19083" xr:uid="{FE251A33-D794-4A2A-8A76-D245324F5E2A}"/>
    <cellStyle name="Normal 107 3" xfId="19084" xr:uid="{8E70CD05-4E94-4FD2-A8E9-0B740C2A0AA0}"/>
    <cellStyle name="Normal 107 4" xfId="19085" xr:uid="{B520E380-DB22-436F-BF6C-1FC0E49E7749}"/>
    <cellStyle name="Normal 107 5" xfId="19086" xr:uid="{E0C0DA31-B242-43A0-98E3-BBFA70F324C2}"/>
    <cellStyle name="Normal 107 6" xfId="19087" xr:uid="{F5FAB864-257A-4FCE-8EE0-D583D7C55CC1}"/>
    <cellStyle name="Normal 107 7" xfId="19088" xr:uid="{FBE6D725-9EF2-4C95-8C19-229862E62141}"/>
    <cellStyle name="Normal 107 8" xfId="19089" xr:uid="{2A538831-3D0F-4544-8622-115E53C82001}"/>
    <cellStyle name="Normal 107 9" xfId="19090" xr:uid="{0E7F49D5-27BC-40B5-AFDC-34E8D85D6776}"/>
    <cellStyle name="Normal 108" xfId="3420" xr:uid="{00000000-0005-0000-0000-00002E060000}"/>
    <cellStyle name="Normal 108 10" xfId="19091" xr:uid="{7F94F755-CDCF-4323-858A-22915F0C3D49}"/>
    <cellStyle name="Normal 108 11" xfId="19092" xr:uid="{C3904722-C8CE-4D87-A8FA-153B80238CF5}"/>
    <cellStyle name="Normal 108 12" xfId="19093" xr:uid="{0330F2E5-719C-464A-BF56-3D671E3B1A61}"/>
    <cellStyle name="Normal 108 2" xfId="19094" xr:uid="{D6037D74-FC39-48E6-BC68-64630B5AA905}"/>
    <cellStyle name="Normal 108 3" xfId="19095" xr:uid="{4E8CD5D8-58EC-4F0F-B822-452163EAE5AF}"/>
    <cellStyle name="Normal 108 4" xfId="19096" xr:uid="{C412D4E8-21D1-4B84-8460-063BA1E05852}"/>
    <cellStyle name="Normal 108 5" xfId="19097" xr:uid="{723A3FB7-B79C-4FA9-A2B0-C4D05A69D883}"/>
    <cellStyle name="Normal 108 6" xfId="19098" xr:uid="{F30A0A9F-946F-477A-B227-CEEBC8F58C1E}"/>
    <cellStyle name="Normal 108 7" xfId="19099" xr:uid="{1F7A5350-D73F-4E40-9A0D-E70BC8CEDBBE}"/>
    <cellStyle name="Normal 108 8" xfId="19100" xr:uid="{C2C37070-8D3A-4B91-BFBD-CC04600147AA}"/>
    <cellStyle name="Normal 108 9" xfId="19101" xr:uid="{CE0BBBE6-078B-41B6-9367-274DEAC15821}"/>
    <cellStyle name="Normal 109" xfId="1888" xr:uid="{838A7E5B-6BCC-4FCE-88E8-DA05FC406217}"/>
    <cellStyle name="Normal 109 10" xfId="19103" xr:uid="{C7EAD8DD-CA1A-46C9-A4B8-A8874302AFED}"/>
    <cellStyle name="Normal 109 11" xfId="19104" xr:uid="{3510DEB6-5A8D-4BB2-83FD-53A51CBB1DE0}"/>
    <cellStyle name="Normal 109 12" xfId="19105" xr:uid="{B37F3CD5-D04A-468D-8BFD-73DBFEC9BB38}"/>
    <cellStyle name="Normal 109 13" xfId="19102" xr:uid="{AEDA963E-A63B-4B03-9A58-0A1EEBC8AE07}"/>
    <cellStyle name="Normal 109 14" xfId="32565" xr:uid="{AF85ABAB-91DB-4A47-85CC-C946E7D9AA72}"/>
    <cellStyle name="Normal 109 2" xfId="3421" xr:uid="{00000000-0005-0000-0000-00002F060000}"/>
    <cellStyle name="Normal 109 2 2" xfId="19106" xr:uid="{70853CE7-24F8-46AD-B07E-A7A8BBFBC090}"/>
    <cellStyle name="Normal 109 3" xfId="6164" xr:uid="{838A7E5B-6BCC-4FCE-88E8-DA05FC406217}"/>
    <cellStyle name="Normal 109 3 2" xfId="19108" xr:uid="{DF1CC373-A54C-4C88-9D1F-0B24A3A42407}"/>
    <cellStyle name="Normal 109 3 3" xfId="19107" xr:uid="{D6ACC9FB-A97B-4249-84A4-C026D183661F}"/>
    <cellStyle name="Normal 109 3 4" xfId="32566" xr:uid="{4EDD1AED-A3FF-43A4-8147-F04A7A2D2DCE}"/>
    <cellStyle name="Normal 109 4" xfId="19109" xr:uid="{F57AFB32-5081-452C-B05B-CFD5033B260C}"/>
    <cellStyle name="Normal 109 5" xfId="19110" xr:uid="{736A6879-ECEF-4EB0-AAE2-C4B3BC553E65}"/>
    <cellStyle name="Normal 109 6" xfId="19111" xr:uid="{99D9CEB6-078E-4B60-A54B-A03D5E412B00}"/>
    <cellStyle name="Normal 109 7" xfId="19112" xr:uid="{57560B90-EC1B-4DD5-A192-54F93FE0AF9A}"/>
    <cellStyle name="Normal 109 8" xfId="19113" xr:uid="{018506E5-7DE0-4381-A8B1-F82F977335C1}"/>
    <cellStyle name="Normal 109 9" xfId="19114" xr:uid="{D9F49D7D-2230-4004-8D88-F447BEB9FE27}"/>
    <cellStyle name="Normal 11" xfId="51" xr:uid="{00000000-0005-0000-0000-0000E9010000}"/>
    <cellStyle name="Normal 11 10" xfId="19116" xr:uid="{7671405F-4ED1-4B02-90C8-A64B02FD1DF5}"/>
    <cellStyle name="Normal 11 11" xfId="19117" xr:uid="{F2BD4612-9F2E-4F3B-A665-71D4D7926DCA}"/>
    <cellStyle name="Normal 11 12" xfId="19118" xr:uid="{D6304970-6155-424B-9F5E-40276AFB72A0}"/>
    <cellStyle name="Normal 11 13" xfId="19115" xr:uid="{46ADC925-532E-4F84-A85A-2BA01E2D592A}"/>
    <cellStyle name="Normal 11 14" xfId="6792" xr:uid="{E7652B68-9C5F-4134-BAEE-2ED9B2B44F62}"/>
    <cellStyle name="Normal 11 2" xfId="526" xr:uid="{00000000-0005-0000-0000-0000EA010000}"/>
    <cellStyle name="Normal 11 2 2" xfId="1468" xr:uid="{00000000-0005-0000-0000-0000EA010000}"/>
    <cellStyle name="Normal 11 2 2 2" xfId="3424" xr:uid="{00000000-0005-0000-0000-000032060000}"/>
    <cellStyle name="Normal 11 2 2 2 2" xfId="19120" xr:uid="{A6E0B95B-E332-4410-9582-87F0453323BA}"/>
    <cellStyle name="Normal 11 2 2 2 3" xfId="32567" xr:uid="{43B9F55D-DBBD-40A9-A4D2-C21F3462A1FF}"/>
    <cellStyle name="Normal 11 2 2 3" xfId="19119" xr:uid="{B12DF155-FCBD-4E70-B742-37DA99673986}"/>
    <cellStyle name="Normal 11 2 3" xfId="1226" xr:uid="{00000000-0005-0000-0000-000090000000}"/>
    <cellStyle name="Normal 11 2 3 2" xfId="3425" xr:uid="{00000000-0005-0000-0000-000033060000}"/>
    <cellStyle name="Normal 11 2 3 2 2" xfId="19121" xr:uid="{77C2CE2D-E044-4EFE-AF10-818D34332F85}"/>
    <cellStyle name="Normal 11 2 4" xfId="3423" xr:uid="{00000000-0005-0000-0000-000031060000}"/>
    <cellStyle name="Normal 11 2 4 2" xfId="6359" xr:uid="{00000000-0005-0000-0000-000031060000}"/>
    <cellStyle name="Normal 11 2 4 3" xfId="5774" xr:uid="{00000000-0005-0000-0000-000052060000}"/>
    <cellStyle name="Normal 11 2 4 4" xfId="19122" xr:uid="{337043CC-BC72-456F-98AE-C3EE45B018AD}"/>
    <cellStyle name="Normal 11 3" xfId="525" xr:uid="{00000000-0005-0000-0000-0000EB010000}"/>
    <cellStyle name="Normal 11 3 2" xfId="1251" xr:uid="{00000000-0005-0000-0000-000092000000}"/>
    <cellStyle name="Normal 11 3 2 2" xfId="5482" xr:uid="{00000000-0005-0000-0000-00009B000000}"/>
    <cellStyle name="Normal 11 3 2 2 2" xfId="19124" xr:uid="{071CD084-5E5A-41F9-A8EC-0CE9CAACE598}"/>
    <cellStyle name="Normal 11 3 2 2 3" xfId="19123" xr:uid="{5354BC89-498A-4335-9986-06FA51F9C299}"/>
    <cellStyle name="Normal 11 3 2 2 4" xfId="6670" xr:uid="{F39777F3-A626-45EF-BD78-411DE5A61754}"/>
    <cellStyle name="Normal 11 3 2 3" xfId="19125" xr:uid="{9F435FDC-9FD0-4556-99BE-ECB14900BEE1}"/>
    <cellStyle name="Normal 11 3 2 3 2" xfId="19126" xr:uid="{1F7FACA6-A3EC-410D-B7CB-5465180341A9}"/>
    <cellStyle name="Normal 11 3 2 4" xfId="19127" xr:uid="{AF6AA7D7-F404-43EB-AC98-9321FE7A7917}"/>
    <cellStyle name="Normal 11 3 2 5" xfId="19128" xr:uid="{FDC78359-14FB-4DF3-962A-9EA4F67124FD}"/>
    <cellStyle name="Normal 11 3 3" xfId="3426" xr:uid="{00000000-0005-0000-0000-000034060000}"/>
    <cellStyle name="Normal 11 3 3 2" xfId="5464" xr:uid="{00000000-0005-0000-0000-00009A000000}"/>
    <cellStyle name="Normal 11 3 3 2 2" xfId="19129" xr:uid="{2D0B8311-25A7-4D0B-8001-6FC087405AAE}"/>
    <cellStyle name="Normal 11 3 3 3" xfId="6360" xr:uid="{00000000-0005-0000-0000-000034060000}"/>
    <cellStyle name="Normal 11 3 3 4" xfId="19130" xr:uid="{763A0B49-BB2C-476D-9E95-DD7B39E8CE34}"/>
    <cellStyle name="Normal 11 3 4" xfId="19131" xr:uid="{14E34AB3-1C99-4579-9EAB-75429F1F8028}"/>
    <cellStyle name="Normal 11 3 4 2" xfId="19132" xr:uid="{C6CC51F0-CFF4-4DC0-9074-328F4D56EB15}"/>
    <cellStyle name="Normal 11 3 4 3" xfId="19133" xr:uid="{4265C7D8-3D1F-45CB-AE8A-CDFF561C666A}"/>
    <cellStyle name="Normal 11 3 5" xfId="19134" xr:uid="{85A1819E-B84C-4356-9CD0-EE9131758C0F}"/>
    <cellStyle name="Normal 11 3 6" xfId="19135" xr:uid="{DD32FACA-6B3C-432F-8D40-0E64A2ED3721}"/>
    <cellStyle name="Normal 11 4" xfId="1177" xr:uid="{00000000-0005-0000-0000-00008F000000}"/>
    <cellStyle name="Normal 11 4 2" xfId="3427" xr:uid="{00000000-0005-0000-0000-000035060000}"/>
    <cellStyle name="Normal 11 4 2 2" xfId="6361" xr:uid="{00000000-0005-0000-0000-000035060000}"/>
    <cellStyle name="Normal 11 4 2 3" xfId="5973" xr:uid="{00000000-0005-0000-0000-000098000000}"/>
    <cellStyle name="Normal 11 4 2 4" xfId="19136" xr:uid="{B9C052D1-C3CF-4F71-AB85-8AEF49113CD2}"/>
    <cellStyle name="Normal 11 4 3" xfId="19137" xr:uid="{257828E5-2DCF-49B1-A48D-86A3ED94DDFA}"/>
    <cellStyle name="Normal 11 4 4" xfId="19138" xr:uid="{3B56E038-4920-45C1-ABCA-C70537612E92}"/>
    <cellStyle name="Normal 11 5" xfId="1331" xr:uid="{00000000-0005-0000-0000-0000E9010000}"/>
    <cellStyle name="Normal 11 5 2" xfId="3429" xr:uid="{00000000-0005-0000-0000-000037060000}"/>
    <cellStyle name="Normal 11 5 2 2" xfId="3430" xr:uid="{00000000-0005-0000-0000-000038060000}"/>
    <cellStyle name="Normal 11 5 2 2 2" xfId="6362" xr:uid="{00000000-0005-0000-0000-000038060000}"/>
    <cellStyle name="Normal 11 5 2 2 2 2" xfId="19142" xr:uid="{4A89E311-F23D-4AE5-9E48-530DB92A0E7C}"/>
    <cellStyle name="Normal 11 5 2 2 2 3" xfId="32571" xr:uid="{11307368-53A1-4400-A4FD-ACF0DCE7477B}"/>
    <cellStyle name="Normal 11 5 2 2 3" xfId="5557" xr:uid="{00000000-0005-0000-0000-000058060000}"/>
    <cellStyle name="Normal 11 5 2 2 3 2" xfId="19143" xr:uid="{C4A611B0-27FE-44BB-9CF0-9D55E4AAA2A5}"/>
    <cellStyle name="Normal 11 5 2 2 3 3" xfId="32572" xr:uid="{33BAA9D9-B834-49F1-93CC-8B2DDB32F914}"/>
    <cellStyle name="Normal 11 5 2 2 4" xfId="19144" xr:uid="{9CF4E148-E020-4DEA-83BD-27A7D85AF2A7}"/>
    <cellStyle name="Normal 11 5 2 2 4 2" xfId="32573" xr:uid="{9C5E5A9D-3449-4220-8F8A-D38061896D93}"/>
    <cellStyle name="Normal 11 5 2 2 5" xfId="19141" xr:uid="{61C0C5A0-25DB-4866-ABE8-87A2D4BA1EA6}"/>
    <cellStyle name="Normal 11 5 2 2 6" xfId="32570" xr:uid="{297F3CD3-5147-45ED-B486-D80B2168C8B1}"/>
    <cellStyle name="Normal 11 5 2 3" xfId="6146" xr:uid="{E5F4613B-8953-42D0-8DCB-6BAD0A51D6B8}"/>
    <cellStyle name="Normal 11 5 2 3 2" xfId="19145" xr:uid="{3FE9F6A4-16D5-418B-916F-B8609B0E6280}"/>
    <cellStyle name="Normal 11 5 2 3 3" xfId="32574" xr:uid="{EAE50950-B89D-46D4-A7B0-DB9400E04A4F}"/>
    <cellStyle name="Normal 11 5 2 4" xfId="5556" xr:uid="{00000000-0005-0000-0000-000057060000}"/>
    <cellStyle name="Normal 11 5 2 4 2" xfId="19146" xr:uid="{88700BCA-1DE4-4790-A2EA-757512501ECE}"/>
    <cellStyle name="Normal 11 5 2 4 3" xfId="32575" xr:uid="{C2FECBCC-31BD-4F1E-B101-3BA671467F79}"/>
    <cellStyle name="Normal 11 5 2 5" xfId="19147" xr:uid="{D620FC47-0522-4134-9F6F-A3BFFF325663}"/>
    <cellStyle name="Normal 11 5 2 5 2" xfId="32576" xr:uid="{38C5266E-35E6-4D08-8FAF-1B46B34315F8}"/>
    <cellStyle name="Normal 11 5 2 6" xfId="19148" xr:uid="{161AA15C-2779-48BD-AFF4-5C3CB12AE8ED}"/>
    <cellStyle name="Normal 11 5 2 7" xfId="19140" xr:uid="{46452384-CA44-4D79-8C81-5C2E9F7D8F9F}"/>
    <cellStyle name="Normal 11 5 2 8" xfId="32569" xr:uid="{0155D9E0-8C2C-400C-8C3B-1AA5ECE450D7}"/>
    <cellStyle name="Normal 11 5 3" xfId="3431" xr:uid="{00000000-0005-0000-0000-000039060000}"/>
    <cellStyle name="Normal 11 5 3 2" xfId="6363" xr:uid="{00000000-0005-0000-0000-000039060000}"/>
    <cellStyle name="Normal 11 5 3 2 2" xfId="19150" xr:uid="{C5699832-A896-4A9F-B843-A542CAEC1AEE}"/>
    <cellStyle name="Normal 11 5 3 2 3" xfId="32578" xr:uid="{3E478753-B3B6-4FE5-89F1-A96EB20578B4}"/>
    <cellStyle name="Normal 11 5 3 3" xfId="5558" xr:uid="{00000000-0005-0000-0000-000059060000}"/>
    <cellStyle name="Normal 11 5 3 3 2" xfId="19151" xr:uid="{599D5E7A-A3B5-433C-A53E-BCA6A068C068}"/>
    <cellStyle name="Normal 11 5 3 3 3" xfId="32579" xr:uid="{3A5169A6-7BD0-422A-B977-8A4E2DBE6FD7}"/>
    <cellStyle name="Normal 11 5 3 4" xfId="19152" xr:uid="{728DE598-A80C-45B7-8EC9-7AE5E38D883C}"/>
    <cellStyle name="Normal 11 5 3 4 2" xfId="32580" xr:uid="{B8C0747D-42BC-4B95-95B3-6C27336CED1B}"/>
    <cellStyle name="Normal 11 5 3 5" xfId="19149" xr:uid="{857EF567-3350-4114-B703-C53F34BADB57}"/>
    <cellStyle name="Normal 11 5 3 6" xfId="32577" xr:uid="{1FFAD381-1A90-423B-AF90-553297C0009C}"/>
    <cellStyle name="Normal 11 5 4" xfId="5516" xr:uid="{E5F4613B-8953-42D0-8DCB-6BAD0A51D6B8}"/>
    <cellStyle name="Normal 11 5 4 2" xfId="19153" xr:uid="{0FACE6CB-06D5-46A1-854E-1CC6B8A2D140}"/>
    <cellStyle name="Normal 11 5 4 3" xfId="32581" xr:uid="{8C816D08-707A-485C-BB22-70047872FBE1}"/>
    <cellStyle name="Normal 11 5 5" xfId="3428" xr:uid="{00000000-0005-0000-0000-000036060000}"/>
    <cellStyle name="Normal 11 5 5 2" xfId="19154" xr:uid="{FA194D0B-D2C1-4F79-9E5D-98F77A9D3E2E}"/>
    <cellStyle name="Normal 11 5 5 3" xfId="32582" xr:uid="{886839B8-EEAA-4CED-A235-545DC85A8415}"/>
    <cellStyle name="Normal 11 5 6" xfId="19155" xr:uid="{6B3702F2-198B-48B7-A067-67992709CFD7}"/>
    <cellStyle name="Normal 11 5 7" xfId="19139" xr:uid="{190C4F37-E232-4367-8105-8F53BB079F34}"/>
    <cellStyle name="Normal 11 5 8" xfId="32568" xr:uid="{9C79A250-D74F-4810-A1F8-995F2D408E5E}"/>
    <cellStyle name="Normal 11 6" xfId="1774" xr:uid="{00000000-0005-0000-0000-000027000000}"/>
    <cellStyle name="Normal 11 6 2" xfId="3433" xr:uid="{00000000-0005-0000-0000-00003B060000}"/>
    <cellStyle name="Normal 11 6 2 2" xfId="6364" xr:uid="{00000000-0005-0000-0000-00003B060000}"/>
    <cellStyle name="Normal 11 6 2 2 2" xfId="19158" xr:uid="{B25F2446-3961-44E3-81CE-3449BC336F02}"/>
    <cellStyle name="Normal 11 6 2 2 3" xfId="32585" xr:uid="{00C18DC7-44C3-4DA7-8F8C-9B276EDAD28F}"/>
    <cellStyle name="Normal 11 6 2 3" xfId="5559" xr:uid="{00000000-0005-0000-0000-00005B060000}"/>
    <cellStyle name="Normal 11 6 2 3 2" xfId="19159" xr:uid="{53C10886-0930-47EC-ABD2-DC90893E98B6}"/>
    <cellStyle name="Normal 11 6 2 3 3" xfId="32586" xr:uid="{A15DF4D3-15FC-4573-BF10-9BED59B84813}"/>
    <cellStyle name="Normal 11 6 2 4" xfId="19160" xr:uid="{AD89EB4D-0546-41F0-BF86-BF031578A7E7}"/>
    <cellStyle name="Normal 11 6 2 4 2" xfId="32587" xr:uid="{EB664E06-BFBD-4B41-9B9F-B0164F7A211A}"/>
    <cellStyle name="Normal 11 6 2 5" xfId="19161" xr:uid="{B8307864-A8DF-40C2-8E85-5B730C12F2C9}"/>
    <cellStyle name="Normal 11 6 2 6" xfId="19157" xr:uid="{9EBD5C1B-0CB0-472D-9A02-898C024F270C}"/>
    <cellStyle name="Normal 11 6 2 7" xfId="32584" xr:uid="{D2349681-8D2C-4EC8-A810-20305301761E}"/>
    <cellStyle name="Normal 11 6 3" xfId="5447" xr:uid="{00000000-0005-0000-0000-000027000000}"/>
    <cellStyle name="Normal 11 6 3 2" xfId="19162" xr:uid="{DC91E32B-6DDA-4AE7-9727-3438B7E993DC}"/>
    <cellStyle name="Normal 11 6 3 3" xfId="32588" xr:uid="{618CF0EB-2700-4626-98B1-5CC0A0F9CB37}"/>
    <cellStyle name="Normal 11 6 4" xfId="3432" xr:uid="{00000000-0005-0000-0000-00003A060000}"/>
    <cellStyle name="Normal 11 6 4 2" xfId="19163" xr:uid="{A8CE43A7-8632-4BB4-B32A-5B34529DE6AE}"/>
    <cellStyle name="Normal 11 6 4 3" xfId="32589" xr:uid="{5A692B46-BA2F-458E-9CB3-1A5DFCC24B0B}"/>
    <cellStyle name="Normal 11 6 5" xfId="19164" xr:uid="{225BE7F3-3BDB-4E63-87F5-6240DCD76D9B}"/>
    <cellStyle name="Normal 11 6 5 2" xfId="32590" xr:uid="{77619B88-D009-4597-95E2-AB108C952BFF}"/>
    <cellStyle name="Normal 11 6 6" xfId="19165" xr:uid="{787E42E8-9B7F-4B22-8823-7C3AAA70CD36}"/>
    <cellStyle name="Normal 11 6 7" xfId="19156" xr:uid="{93A7C364-3F33-4907-880D-CF9AB6C59C42}"/>
    <cellStyle name="Normal 11 6 8" xfId="32583" xr:uid="{2B78C561-B10D-4793-9818-653B41379D57}"/>
    <cellStyle name="Normal 11 7" xfId="1065" xr:uid="{00000000-0005-0000-0000-000027000000}"/>
    <cellStyle name="Normal 11 7 2" xfId="6358" xr:uid="{00000000-0005-0000-0000-000030060000}"/>
    <cellStyle name="Normal 11 7 3" xfId="5922" xr:uid="{00000000-0005-0000-0000-000027000000}"/>
    <cellStyle name="Normal 11 7 3 2" xfId="19166" xr:uid="{E6720102-3CA5-4333-8894-49F57C5D8A6F}"/>
    <cellStyle name="Normal 11 7 3 3" xfId="32591" xr:uid="{FC340F52-913F-4EA7-B55D-0DCB7E8F16F1}"/>
    <cellStyle name="Normal 11 7 4" xfId="3422" xr:uid="{00000000-0005-0000-0000-000030060000}"/>
    <cellStyle name="Normal 11 7 4 2" xfId="19167" xr:uid="{EAF81A43-30F2-4B07-ABDC-4AFBEAB02B7D}"/>
    <cellStyle name="Normal 11 8" xfId="1886" xr:uid="{00000000-0005-0000-0000-000027000000}"/>
    <cellStyle name="Normal 11 8 2" xfId="19169" xr:uid="{AC7C7B33-9986-428D-89F2-96F7A2B5AF98}"/>
    <cellStyle name="Normal 11 8 3" xfId="19168" xr:uid="{2856C3BA-A78B-4EF6-AC22-AB53CEFD1360}"/>
    <cellStyle name="Normal 11 8 4" xfId="32592" xr:uid="{DEFBAE39-EC10-451F-9BDD-E0FF3FE2AEA1}"/>
    <cellStyle name="Normal 11 9" xfId="19170" xr:uid="{19EE4FEA-FE33-435C-B6F7-ECCD86FFA5B8}"/>
    <cellStyle name="Normal 110" xfId="3434" xr:uid="{00000000-0005-0000-0000-00003C060000}"/>
    <cellStyle name="Normal 110 10" xfId="19171" xr:uid="{D29599CA-B2BB-4AEC-A6AE-7FF4CCF8214E}"/>
    <cellStyle name="Normal 110 11" xfId="19172" xr:uid="{6F89BEF5-965C-40B7-81B7-505032B4EDAD}"/>
    <cellStyle name="Normal 110 12" xfId="19173" xr:uid="{1D8C7655-E69A-4B5B-B557-4106CDAFBE6D}"/>
    <cellStyle name="Normal 110 2" xfId="19174" xr:uid="{60249C93-78E3-4340-A233-561B64E40B70}"/>
    <cellStyle name="Normal 110 3" xfId="19175" xr:uid="{BE04CBDA-DBAB-48E7-A518-AFD749BE3013}"/>
    <cellStyle name="Normal 110 4" xfId="19176" xr:uid="{E6E73D00-5C03-49D8-AD0B-BB1537E445D7}"/>
    <cellStyle name="Normal 110 5" xfId="19177" xr:uid="{5AC41C94-6D6C-4CF4-8668-C81C3CBEE5A5}"/>
    <cellStyle name="Normal 110 6" xfId="19178" xr:uid="{B1127D1E-ECC0-4D5A-92F1-A9F1E1CEDF62}"/>
    <cellStyle name="Normal 110 7" xfId="19179" xr:uid="{01610F49-E32D-4EFE-8B74-25501E44C500}"/>
    <cellStyle name="Normal 110 8" xfId="19180" xr:uid="{18E0E2D0-49CE-46F7-9597-762886E06D6C}"/>
    <cellStyle name="Normal 110 9" xfId="19181" xr:uid="{4202697C-FD58-4B1F-B6A1-6778E28B9396}"/>
    <cellStyle name="Normal 111" xfId="3435" xr:uid="{00000000-0005-0000-0000-00003D060000}"/>
    <cellStyle name="Normal 111 10" xfId="19182" xr:uid="{E7BFD0F6-B5D0-414D-9B67-5CE6546ADDF5}"/>
    <cellStyle name="Normal 111 11" xfId="19183" xr:uid="{078EEA2F-9914-4F2C-B04C-1C54C3DDD092}"/>
    <cellStyle name="Normal 111 12" xfId="19184" xr:uid="{E924CB4B-DC76-4FB5-AA88-19DE6A48066E}"/>
    <cellStyle name="Normal 111 2" xfId="19185" xr:uid="{336A92BD-B172-403B-8F35-32E271BB1BBB}"/>
    <cellStyle name="Normal 111 3" xfId="19186" xr:uid="{33E11AA1-96BC-4F26-8A47-8BD49CFBCBCC}"/>
    <cellStyle name="Normal 111 4" xfId="19187" xr:uid="{5788F44D-AD9E-4F15-8C29-40C3801E7098}"/>
    <cellStyle name="Normal 111 5" xfId="19188" xr:uid="{06AA1611-9C57-4FE0-A759-8783062E065D}"/>
    <cellStyle name="Normal 111 6" xfId="19189" xr:uid="{2D961BF0-576C-4F70-B3A0-D69F2878D78D}"/>
    <cellStyle name="Normal 111 7" xfId="19190" xr:uid="{98F5CAE6-AF74-4960-9E7C-AEF6C03FE40B}"/>
    <cellStyle name="Normal 111 8" xfId="19191" xr:uid="{E15ADAC0-CA5F-489E-948E-8BFE4F1B4E38}"/>
    <cellStyle name="Normal 111 9" xfId="19192" xr:uid="{6647B32F-011C-4E79-B3FF-7E4DFBEE39C5}"/>
    <cellStyle name="Normal 112" xfId="3436" xr:uid="{00000000-0005-0000-0000-00003E060000}"/>
    <cellStyle name="Normal 112 10" xfId="19193" xr:uid="{E80BA435-93CB-4F00-9CBB-5A89E962CFBE}"/>
    <cellStyle name="Normal 112 11" xfId="19194" xr:uid="{A7EBDCD2-92EF-4341-9A83-56DA550DF953}"/>
    <cellStyle name="Normal 112 12" xfId="19195" xr:uid="{A388A88F-B071-4A4D-9F18-8106B55377B1}"/>
    <cellStyle name="Normal 112 2" xfId="19196" xr:uid="{8069B7F7-7DAD-4102-9191-ADC9389A11B5}"/>
    <cellStyle name="Normal 112 3" xfId="19197" xr:uid="{FAED8FF5-FEAB-4AA9-A893-1149B6704174}"/>
    <cellStyle name="Normal 112 4" xfId="19198" xr:uid="{40BC6E32-81A2-4A1B-81E4-5EA57CFF3AA0}"/>
    <cellStyle name="Normal 112 5" xfId="19199" xr:uid="{86DEF1F1-BD4F-457C-BF3C-264891A66A42}"/>
    <cellStyle name="Normal 112 6" xfId="19200" xr:uid="{F14D36F2-62BA-4AF7-B938-F62CFC0D8E0D}"/>
    <cellStyle name="Normal 112 7" xfId="19201" xr:uid="{CCB15022-6C9E-4357-83B8-A073DD516F0A}"/>
    <cellStyle name="Normal 112 8" xfId="19202" xr:uid="{9A1234CC-183F-445D-B173-4467B65E58A5}"/>
    <cellStyle name="Normal 112 9" xfId="19203" xr:uid="{193EF0CD-A8D9-4473-B638-3B1818CC62D6}"/>
    <cellStyle name="Normal 113" xfId="3437" xr:uid="{00000000-0005-0000-0000-00003F060000}"/>
    <cellStyle name="Normal 113 10" xfId="19204" xr:uid="{F22FC489-F701-4FBB-82DF-BBE0028D1013}"/>
    <cellStyle name="Normal 113 11" xfId="19205" xr:uid="{103A26EE-3163-4DF4-A167-DDFF8108D550}"/>
    <cellStyle name="Normal 113 12" xfId="19206" xr:uid="{34B532D6-0764-42F4-AF41-DA53E2517322}"/>
    <cellStyle name="Normal 113 2" xfId="19207" xr:uid="{B8C156B1-DF7A-4F41-9283-65804722B1C7}"/>
    <cellStyle name="Normal 113 3" xfId="19208" xr:uid="{C0E60962-1483-48B1-8F47-07CCC63805AC}"/>
    <cellStyle name="Normal 113 4" xfId="19209" xr:uid="{554811AA-9CD7-4D24-9883-9A58589B77A2}"/>
    <cellStyle name="Normal 113 5" xfId="19210" xr:uid="{F9F68C81-7727-4279-B22D-76C927F72D4C}"/>
    <cellStyle name="Normal 113 6" xfId="19211" xr:uid="{25BEFC58-45D3-44B5-B473-6D219C571AB0}"/>
    <cellStyle name="Normal 113 7" xfId="19212" xr:uid="{311970AF-686E-4B43-8996-3DA883F9BFB9}"/>
    <cellStyle name="Normal 113 8" xfId="19213" xr:uid="{94262C92-E3A9-4CC3-A630-87B9E540ABEB}"/>
    <cellStyle name="Normal 113 9" xfId="19214" xr:uid="{C62944E2-3BB0-4D52-A8F4-4C33F26EE1FC}"/>
    <cellStyle name="Normal 114" xfId="3438" xr:uid="{00000000-0005-0000-0000-000040060000}"/>
    <cellStyle name="Normal 114 10" xfId="19215" xr:uid="{EE28705E-A28B-4A4F-8309-5C1E78594399}"/>
    <cellStyle name="Normal 114 11" xfId="19216" xr:uid="{862F6F7C-E178-4BF1-94C7-B2D969C6AA47}"/>
    <cellStyle name="Normal 114 12" xfId="19217" xr:uid="{8B3FB545-81D8-4340-BD30-32B327C32A87}"/>
    <cellStyle name="Normal 114 2" xfId="19218" xr:uid="{801E2B0D-887E-486C-9602-E08996BF96AB}"/>
    <cellStyle name="Normal 114 3" xfId="19219" xr:uid="{EE522791-B309-4014-B317-33CE31C4939D}"/>
    <cellStyle name="Normal 114 4" xfId="19220" xr:uid="{22540AA8-4125-4A14-85C2-727470039391}"/>
    <cellStyle name="Normal 114 5" xfId="19221" xr:uid="{9C2EEC8D-B580-44B8-98F6-B60464783D52}"/>
    <cellStyle name="Normal 114 6" xfId="19222" xr:uid="{92B14414-C7E6-4A17-875D-BEA3956A3001}"/>
    <cellStyle name="Normal 114 7" xfId="19223" xr:uid="{24669165-E0CF-416C-A955-6B8E3A53AD3F}"/>
    <cellStyle name="Normal 114 8" xfId="19224" xr:uid="{27E0FDDF-24D8-44D7-8A50-A882866F200F}"/>
    <cellStyle name="Normal 114 9" xfId="19225" xr:uid="{8FA9DB93-AD8D-4053-A0B9-D54F02232220}"/>
    <cellStyle name="Normal 115" xfId="3439" xr:uid="{00000000-0005-0000-0000-000041060000}"/>
    <cellStyle name="Normal 115 10" xfId="19226" xr:uid="{EE27F315-5E57-4C6D-9A4B-A829B8C29F3A}"/>
    <cellStyle name="Normal 115 11" xfId="19227" xr:uid="{E569C6C9-FE3E-4265-8A64-9CD9CFACB801}"/>
    <cellStyle name="Normal 115 12" xfId="19228" xr:uid="{301D8F17-E157-4702-9CC5-88ADF9874DAF}"/>
    <cellStyle name="Normal 115 2" xfId="19229" xr:uid="{386E826E-D50F-440F-B9A5-AB87B502552E}"/>
    <cellStyle name="Normal 115 3" xfId="19230" xr:uid="{02567B95-3732-43FA-93A3-9D95BCC9BD0D}"/>
    <cellStyle name="Normal 115 4" xfId="19231" xr:uid="{5DD57894-378D-49AB-A0E6-1D6BADC875A4}"/>
    <cellStyle name="Normal 115 5" xfId="19232" xr:uid="{D7B74AC6-DE42-47C9-878C-B4C19493411F}"/>
    <cellStyle name="Normal 115 6" xfId="19233" xr:uid="{ABBD6F29-9983-495D-A9AB-942EEA4F8ECB}"/>
    <cellStyle name="Normal 115 7" xfId="19234" xr:uid="{2E3A3997-BBE5-4EF2-A447-6B421926219B}"/>
    <cellStyle name="Normal 115 8" xfId="19235" xr:uid="{39052601-807E-4658-BD9B-8093E7CC4784}"/>
    <cellStyle name="Normal 115 9" xfId="19236" xr:uid="{802532EB-CF29-4C13-82EC-F25346571220}"/>
    <cellStyle name="Normal 116" xfId="3440" xr:uid="{00000000-0005-0000-0000-000042060000}"/>
    <cellStyle name="Normal 116 10" xfId="19237" xr:uid="{084BB52F-F511-4BD7-915C-653323449D92}"/>
    <cellStyle name="Normal 116 11" xfId="19238" xr:uid="{F66BAFE2-F59E-4031-A889-6E4F78DEA3D8}"/>
    <cellStyle name="Normal 116 12" xfId="19239" xr:uid="{5B29B3F0-5BE0-4171-9EDB-5C582C5324DF}"/>
    <cellStyle name="Normal 116 2" xfId="19240" xr:uid="{59224E48-28A2-49E7-BF38-433CFF4CC01F}"/>
    <cellStyle name="Normal 116 3" xfId="19241" xr:uid="{F6F42BAD-B3DD-4743-9A32-B6ACC683133B}"/>
    <cellStyle name="Normal 116 4" xfId="19242" xr:uid="{364ADD7B-EA4C-41EB-A6F7-0D918661D3C8}"/>
    <cellStyle name="Normal 116 5" xfId="19243" xr:uid="{466F54D4-50B1-4CD9-8070-C67825E60B55}"/>
    <cellStyle name="Normal 116 6" xfId="19244" xr:uid="{D97DF5FB-6E1E-4DC9-85A7-D0C31BC29BAB}"/>
    <cellStyle name="Normal 116 7" xfId="19245" xr:uid="{BCC210D0-BB08-4320-84A2-9CFACD2085CD}"/>
    <cellStyle name="Normal 116 8" xfId="19246" xr:uid="{F67ED91A-ACC9-46BA-9A1C-7BD0FB7E5FA7}"/>
    <cellStyle name="Normal 116 9" xfId="19247" xr:uid="{75B39778-604A-4332-8E50-5027021BC5DA}"/>
    <cellStyle name="Normal 117" xfId="3441" xr:uid="{00000000-0005-0000-0000-000043060000}"/>
    <cellStyle name="Normal 117 10" xfId="19248" xr:uid="{F231AB62-F979-4A2C-ADC6-26198D82D127}"/>
    <cellStyle name="Normal 117 11" xfId="19249" xr:uid="{D9A98B62-5B6B-4F77-8457-E447867A6DFA}"/>
    <cellStyle name="Normal 117 12" xfId="19250" xr:uid="{CF2093BB-9195-495D-B0EB-565BB3906C6A}"/>
    <cellStyle name="Normal 117 2" xfId="19251" xr:uid="{E7EC0A62-3E24-476E-BA17-4D56C6B29DCA}"/>
    <cellStyle name="Normal 117 3" xfId="19252" xr:uid="{398AF065-824B-4969-9FCC-31E3B3EA731C}"/>
    <cellStyle name="Normal 117 4" xfId="19253" xr:uid="{5FC73506-1E08-4CD1-A580-5347A5107234}"/>
    <cellStyle name="Normal 117 5" xfId="19254" xr:uid="{A9EAB823-5EA7-4F73-BDCB-29FD568FFEBC}"/>
    <cellStyle name="Normal 117 6" xfId="19255" xr:uid="{D3F3586D-075B-49E7-8E62-B48310C9B15C}"/>
    <cellStyle name="Normal 117 7" xfId="19256" xr:uid="{CA3E3E36-8078-4F04-AC22-73A1D8189316}"/>
    <cellStyle name="Normal 117 8" xfId="19257" xr:uid="{F64E05EE-B98B-4FFA-BFE2-BEEA639DB5B1}"/>
    <cellStyle name="Normal 117 9" xfId="19258" xr:uid="{3CEEE086-EAAB-495B-8FF5-ABE87FFE175E}"/>
    <cellStyle name="Normal 118" xfId="3442" xr:uid="{00000000-0005-0000-0000-000044060000}"/>
    <cellStyle name="Normal 118 10" xfId="19259" xr:uid="{30D28CCC-7839-4489-A35B-E69CEF6769F2}"/>
    <cellStyle name="Normal 118 11" xfId="19260" xr:uid="{B3544BA8-61BB-46D1-BADA-93604FC24AF6}"/>
    <cellStyle name="Normal 118 12" xfId="19261" xr:uid="{142F8BBA-84D5-46DE-B509-FA1E5F57F9B0}"/>
    <cellStyle name="Normal 118 2" xfId="19262" xr:uid="{33EE194B-409A-414E-BEDA-CEF5CE1BCEB3}"/>
    <cellStyle name="Normal 118 3" xfId="19263" xr:uid="{E1501566-68FA-4C22-968B-6CC4A2866E1C}"/>
    <cellStyle name="Normal 118 4" xfId="19264" xr:uid="{A0D65F82-0115-46C9-B976-8A86CDFD53D5}"/>
    <cellStyle name="Normal 118 5" xfId="19265" xr:uid="{648B9408-7563-4217-9E74-E3341FE9B9C2}"/>
    <cellStyle name="Normal 118 6" xfId="19266" xr:uid="{E7129B31-265B-4907-8062-699AD41CD4AB}"/>
    <cellStyle name="Normal 118 7" xfId="19267" xr:uid="{CD81C3C7-A425-421E-96FF-AE76CB50F2A5}"/>
    <cellStyle name="Normal 118 8" xfId="19268" xr:uid="{235F7890-B625-4745-A584-6D6620175159}"/>
    <cellStyle name="Normal 118 9" xfId="19269" xr:uid="{F9DFFC3C-BB78-4BF3-B067-57EAA81F64B9}"/>
    <cellStyle name="Normal 119" xfId="3443" xr:uid="{00000000-0005-0000-0000-000045060000}"/>
    <cellStyle name="Normal 119 10" xfId="19270" xr:uid="{EEB46D76-A0AC-47E1-8365-1DBC71BD4CB8}"/>
    <cellStyle name="Normal 119 11" xfId="19271" xr:uid="{10554C97-EB26-465E-BF55-B2E8E703EC0C}"/>
    <cellStyle name="Normal 119 12" xfId="19272" xr:uid="{792860E3-E1DF-4CB3-9432-BFCC2B068D60}"/>
    <cellStyle name="Normal 119 2" xfId="19273" xr:uid="{C1FFB2CE-224E-4A18-90D5-ABF7EB143561}"/>
    <cellStyle name="Normal 119 3" xfId="19274" xr:uid="{E035CAF4-42F2-4CCA-A0B5-E46016425255}"/>
    <cellStyle name="Normal 119 4" xfId="19275" xr:uid="{DA9ED8D0-44A8-4394-A602-04C14F6D60BE}"/>
    <cellStyle name="Normal 119 5" xfId="19276" xr:uid="{31E9B11D-E699-4D95-9A6C-25DE6236C603}"/>
    <cellStyle name="Normal 119 6" xfId="19277" xr:uid="{449EAE2B-9685-4BE0-A0AC-6104FCE4D4AF}"/>
    <cellStyle name="Normal 119 7" xfId="19278" xr:uid="{CA9EA214-FDFE-4E3A-BCBA-57B21FBA2BD2}"/>
    <cellStyle name="Normal 119 8" xfId="19279" xr:uid="{B2040026-50B2-43A3-BEE0-C2BCAE5D193B}"/>
    <cellStyle name="Normal 119 9" xfId="19280" xr:uid="{70559D39-7EEE-4759-936F-571C1A5FE827}"/>
    <cellStyle name="Normal 12" xfId="86" xr:uid="{00000000-0005-0000-0000-0000EC010000}"/>
    <cellStyle name="Normal 12 10" xfId="19282" xr:uid="{9AED76D2-4A58-4BFE-923A-FCB28D4E2BB0}"/>
    <cellStyle name="Normal 12 11" xfId="19283" xr:uid="{F7D838BC-1CF6-42CA-ADB2-52A51D0E7CAE}"/>
    <cellStyle name="Normal 12 12" xfId="19284" xr:uid="{1FFBA622-8AD9-4356-BBC7-D34149FCEBEE}"/>
    <cellStyle name="Normal 12 13" xfId="19281" xr:uid="{5640FCFE-D074-4D06-B487-6A8DCEEB4838}"/>
    <cellStyle name="Normal 12 14" xfId="6793" xr:uid="{C3614CEB-EBC0-4F9F-BA6A-DE21C3DA9BFE}"/>
    <cellStyle name="Normal 12 2" xfId="527" xr:uid="{00000000-0005-0000-0000-0000ED010000}"/>
    <cellStyle name="Normal 12 2 2" xfId="1469" xr:uid="{00000000-0005-0000-0000-0000ED010000}"/>
    <cellStyle name="Normal 12 2 2 2" xfId="3446" xr:uid="{00000000-0005-0000-0000-000048060000}"/>
    <cellStyle name="Normal 12 2 2 2 2" xfId="19285" xr:uid="{550B57C4-B8AD-4895-94B5-63E050F635F2}"/>
    <cellStyle name="Normal 12 2 2 3" xfId="19286" xr:uid="{43F90F6B-C809-49B8-A0F0-7D91684DFEA5}"/>
    <cellStyle name="Normal 12 2 3" xfId="1298" xr:uid="{00000000-0005-0000-0000-000094000000}"/>
    <cellStyle name="Normal 12 2 3 2" xfId="3447" xr:uid="{00000000-0005-0000-0000-000049060000}"/>
    <cellStyle name="Normal 12 2 4" xfId="3445" xr:uid="{00000000-0005-0000-0000-000047060000}"/>
    <cellStyle name="Normal 12 2 4 2" xfId="6366" xr:uid="{00000000-0005-0000-0000-000047060000}"/>
    <cellStyle name="Normal 12 2 4 3" xfId="6081" xr:uid="{00000000-0005-0000-0000-00009D000000}"/>
    <cellStyle name="Normal 12 2 5" xfId="19287" xr:uid="{89E2C45E-131C-461B-9243-37A561634FDF}"/>
    <cellStyle name="Normal 12 3" xfId="153" xr:uid="{00000000-0005-0000-0000-0000EE010000}"/>
    <cellStyle name="Normal 12 3 2" xfId="1385" xr:uid="{00000000-0005-0000-0000-0000EE010000}"/>
    <cellStyle name="Normal 12 3 2 2" xfId="1948" xr:uid="{00000000-0005-0000-0000-0000A0000000}"/>
    <cellStyle name="Normal 12 3 3" xfId="1165" xr:uid="{00000000-0005-0000-0000-000093000000}"/>
    <cellStyle name="Normal 12 3 3 2" xfId="3448" xr:uid="{00000000-0005-0000-0000-00004A060000}"/>
    <cellStyle name="Normal 12 3 4" xfId="6089" xr:uid="{00000000-0005-0000-0000-000093000000}"/>
    <cellStyle name="Normal 12 3 5" xfId="19288" xr:uid="{7ECF90D3-9FE1-4A4D-8B43-D158AE774544}"/>
    <cellStyle name="Normal 12 4" xfId="1352" xr:uid="{00000000-0005-0000-0000-0000EC010000}"/>
    <cellStyle name="Normal 12 4 2" xfId="3450" xr:uid="{00000000-0005-0000-0000-00004C060000}"/>
    <cellStyle name="Normal 12 4 2 2" xfId="3451" xr:uid="{00000000-0005-0000-0000-00004D060000}"/>
    <cellStyle name="Normal 12 4 2 2 2" xfId="6369" xr:uid="{00000000-0005-0000-0000-00004D060000}"/>
    <cellStyle name="Normal 12 4 2 2 2 2" xfId="19292" xr:uid="{B7077A53-C61D-4949-8C7E-E00B23291035}"/>
    <cellStyle name="Normal 12 4 2 2 2 3" xfId="32595" xr:uid="{BA170A56-40AD-4FF4-90A2-B0CE9EB25DD1}"/>
    <cellStyle name="Normal 12 4 2 2 3" xfId="5563" xr:uid="{00000000-0005-0000-0000-00006D060000}"/>
    <cellStyle name="Normal 12 4 2 2 3 2" xfId="19293" xr:uid="{68FE2EC9-DD04-4EBD-BC1D-CED0720A746E}"/>
    <cellStyle name="Normal 12 4 2 2 3 3" xfId="32596" xr:uid="{76CEEE94-A275-4E6A-91C9-A856127CAA88}"/>
    <cellStyle name="Normal 12 4 2 2 4" xfId="19294" xr:uid="{D0456A87-6A34-47C1-922C-F07AD4E861AE}"/>
    <cellStyle name="Normal 12 4 2 2 4 2" xfId="32597" xr:uid="{039ED1AA-FA35-4F6D-9492-15A6A0BF484A}"/>
    <cellStyle name="Normal 12 4 2 2 5" xfId="19291" xr:uid="{56BF400B-8BF0-432F-8485-B0448E78735B}"/>
    <cellStyle name="Normal 12 4 2 2 6" xfId="32594" xr:uid="{B36DBB86-7E00-4042-99FC-97983095B5E4}"/>
    <cellStyle name="Normal 12 4 2 3" xfId="6368" xr:uid="{00000000-0005-0000-0000-00004C060000}"/>
    <cellStyle name="Normal 12 4 2 3 2" xfId="19295" xr:uid="{A4710978-9834-4103-B403-454844739B50}"/>
    <cellStyle name="Normal 12 4 2 3 3" xfId="32598" xr:uid="{1FCB3B6F-EA77-467E-9129-A3E86382C002}"/>
    <cellStyle name="Normal 12 4 2 4" xfId="5562" xr:uid="{00000000-0005-0000-0000-00006C060000}"/>
    <cellStyle name="Normal 12 4 2 4 2" xfId="19296" xr:uid="{22EEE458-D49F-4C16-B2DE-712C540A6E63}"/>
    <cellStyle name="Normal 12 4 2 4 3" xfId="32599" xr:uid="{ED148DAA-95E8-487C-980B-2E4C8907946C}"/>
    <cellStyle name="Normal 12 4 2 5" xfId="19297" xr:uid="{F4A8F537-0352-42E7-9D70-398C6247A8E9}"/>
    <cellStyle name="Normal 12 4 2 5 2" xfId="32600" xr:uid="{41009586-5AA2-4264-8554-B70E1A675F34}"/>
    <cellStyle name="Normal 12 4 2 6" xfId="19290" xr:uid="{C11959E1-0F1E-4F55-B00D-35D5FB9A09C7}"/>
    <cellStyle name="Normal 12 4 2 7" xfId="32593" xr:uid="{4E51C4C2-19F9-41E7-8EDA-2181B17E3FFE}"/>
    <cellStyle name="Normal 12 4 3" xfId="3452" xr:uid="{00000000-0005-0000-0000-00004E060000}"/>
    <cellStyle name="Normal 12 4 3 2" xfId="6370" xr:uid="{00000000-0005-0000-0000-00004E060000}"/>
    <cellStyle name="Normal 12 4 3 2 2" xfId="19299" xr:uid="{7B51916F-1CFC-4F8E-B15B-A1BF6D7C74BE}"/>
    <cellStyle name="Normal 12 4 3 2 3" xfId="32602" xr:uid="{33A0FA63-C551-4978-BF00-559BD3F7212D}"/>
    <cellStyle name="Normal 12 4 3 3" xfId="5564" xr:uid="{00000000-0005-0000-0000-00006E060000}"/>
    <cellStyle name="Normal 12 4 3 3 2" xfId="19300" xr:uid="{0D62D8F3-EB76-49C5-8B58-DD65DDA8836F}"/>
    <cellStyle name="Normal 12 4 3 3 3" xfId="32603" xr:uid="{2A615B53-02EC-47FC-A45C-C60A3710E5B0}"/>
    <cellStyle name="Normal 12 4 3 4" xfId="19301" xr:uid="{B871A44D-EC7C-43C6-A6AF-B934048757D4}"/>
    <cellStyle name="Normal 12 4 3 4 2" xfId="32604" xr:uid="{13E59FA5-FF49-4853-8088-1724E7CD0267}"/>
    <cellStyle name="Normal 12 4 3 5" xfId="19298" xr:uid="{B751CCF4-9AEB-4ED8-862B-52154BAFAF8B}"/>
    <cellStyle name="Normal 12 4 3 6" xfId="32601" xr:uid="{942A9CC5-9EA7-4733-A552-C93F4E43212D}"/>
    <cellStyle name="Normal 12 4 4" xfId="5459" xr:uid="{00000000-0005-0000-0000-00009C000000}"/>
    <cellStyle name="Normal 12 4 5" xfId="6367" xr:uid="{00000000-0005-0000-0000-00004B060000}"/>
    <cellStyle name="Normal 12 4 5 2" xfId="19302" xr:uid="{1B7616C3-3B45-4AE6-AD72-9EDDFE4655AE}"/>
    <cellStyle name="Normal 12 4 5 3" xfId="32605" xr:uid="{5549C24F-811A-43B2-8C8C-DA19FAD676AC}"/>
    <cellStyle name="Normal 12 4 6" xfId="5561" xr:uid="{00000000-0005-0000-0000-00006B060000}"/>
    <cellStyle name="Normal 12 4 6 2" xfId="19303" xr:uid="{CD455EFC-097A-4445-AA4D-0B23A41F8BD8}"/>
    <cellStyle name="Normal 12 4 6 3" xfId="32606" xr:uid="{D27AE5D9-0585-4D59-84B4-52B7B1DD51CC}"/>
    <cellStyle name="Normal 12 4 7" xfId="3449" xr:uid="{00000000-0005-0000-0000-00004B060000}"/>
    <cellStyle name="Normal 12 4 7 2" xfId="19304" xr:uid="{4C034A78-6599-4BEB-AC62-004820532DF6}"/>
    <cellStyle name="Normal 12 4 7 3" xfId="32607" xr:uid="{E07905DB-22A9-4507-BD94-54964569F20B}"/>
    <cellStyle name="Normal 12 4 8" xfId="19289" xr:uid="{27A8C4B0-4800-4E21-9C08-710925288F86}"/>
    <cellStyle name="Normal 12 5" xfId="1781" xr:uid="{00000000-0005-0000-0000-0000F6000000}"/>
    <cellStyle name="Normal 12 5 2" xfId="3454" xr:uid="{00000000-0005-0000-0000-000050060000}"/>
    <cellStyle name="Normal 12 5 2 2" xfId="6372" xr:uid="{00000000-0005-0000-0000-000050060000}"/>
    <cellStyle name="Normal 12 5 2 2 2" xfId="19307" xr:uid="{000EF996-E787-4512-B365-5869732F42F9}"/>
    <cellStyle name="Normal 12 5 2 2 3" xfId="32610" xr:uid="{59E04774-52B8-4111-A759-356D69604E03}"/>
    <cellStyle name="Normal 12 5 2 3" xfId="5566" xr:uid="{00000000-0005-0000-0000-000070060000}"/>
    <cellStyle name="Normal 12 5 2 3 2" xfId="19308" xr:uid="{E776FA1C-EFBD-498D-A73D-4DEF10433B21}"/>
    <cellStyle name="Normal 12 5 2 3 3" xfId="32611" xr:uid="{0FB32363-8406-4A80-97E4-8741A68E97AF}"/>
    <cellStyle name="Normal 12 5 2 4" xfId="19309" xr:uid="{BD5D36EC-54A3-4C3E-85CA-936A0A1E5BA3}"/>
    <cellStyle name="Normal 12 5 2 4 2" xfId="32612" xr:uid="{C8868147-936C-43F3-9FA6-C202FDF44F8B}"/>
    <cellStyle name="Normal 12 5 2 5" xfId="19306" xr:uid="{EFD8288B-8083-45CC-9E39-146B944ECAF4}"/>
    <cellStyle name="Normal 12 5 2 6" xfId="32609" xr:uid="{5785FE69-AFC9-4625-812A-B89E528C1625}"/>
    <cellStyle name="Normal 12 5 3" xfId="6118" xr:uid="{00000000-0005-0000-0000-000086000000}"/>
    <cellStyle name="Normal 12 5 4" xfId="6371" xr:uid="{00000000-0005-0000-0000-00004F060000}"/>
    <cellStyle name="Normal 12 5 4 2" xfId="19310" xr:uid="{CE3C657F-AEEA-4E79-8087-F9BCD797E634}"/>
    <cellStyle name="Normal 12 5 4 3" xfId="32613" xr:uid="{7254D3FE-C3C2-4B2F-9135-0C7D3A283EE6}"/>
    <cellStyle name="Normal 12 5 5" xfId="5565" xr:uid="{00000000-0005-0000-0000-00006F060000}"/>
    <cellStyle name="Normal 12 5 5 2" xfId="19311" xr:uid="{E4D5D011-19B8-408E-95C3-0A9DFD8698F9}"/>
    <cellStyle name="Normal 12 5 5 3" xfId="32614" xr:uid="{CB85D7E2-79AD-49C4-937C-F0F0B231F8F5}"/>
    <cellStyle name="Normal 12 5 6" xfId="3453" xr:uid="{00000000-0005-0000-0000-00004F060000}"/>
    <cellStyle name="Normal 12 5 6 2" xfId="19312" xr:uid="{EC734CED-84C9-4105-93D4-7C1563EB61CE}"/>
    <cellStyle name="Normal 12 5 6 3" xfId="32615" xr:uid="{F0414152-E385-4803-B978-AB2E95C511E4}"/>
    <cellStyle name="Normal 12 5 7" xfId="19313" xr:uid="{78577EB7-9DA2-4267-B454-9681B9D9170B}"/>
    <cellStyle name="Normal 12 5 8" xfId="19305" xr:uid="{17A000B4-0DF5-4B84-B1CB-F74CD7855BAE}"/>
    <cellStyle name="Normal 12 5 9" xfId="32608" xr:uid="{F6229071-BED6-42D3-A2E2-D0E03F6879EB}"/>
    <cellStyle name="Normal 12 6" xfId="3444" xr:uid="{00000000-0005-0000-0000-000046060000}"/>
    <cellStyle name="Normal 12 6 2" xfId="6365" xr:uid="{00000000-0005-0000-0000-000046060000}"/>
    <cellStyle name="Normal 12 6 3" xfId="5961" xr:uid="{00000000-0005-0000-0000-00009C000000}"/>
    <cellStyle name="Normal 12 6 4" xfId="19314" xr:uid="{94778730-32DC-4D6B-85F2-168EF36CC503}"/>
    <cellStyle name="Normal 12 7" xfId="5371" xr:uid="{00000000-0005-0000-0000-000086000000}"/>
    <cellStyle name="Normal 12 7 2" xfId="19315" xr:uid="{C75CC6F9-DCCD-4E41-9F51-A6E6CAF62FA4}"/>
    <cellStyle name="Normal 12 8" xfId="6063" xr:uid="{00000000-0005-0000-0000-0000F6000000}"/>
    <cellStyle name="Normal 12 8 2" xfId="19316" xr:uid="{5FA77AC9-9AC0-4515-B363-D0CCFE132F3C}"/>
    <cellStyle name="Normal 12 8 3" xfId="19317" xr:uid="{E013C0AD-3757-4962-A581-71B2450C72F2}"/>
    <cellStyle name="Normal 12 9" xfId="19318" xr:uid="{CF553218-A3B2-453C-ADDB-A4977F9364A8}"/>
    <cellStyle name="Normal 12 9 2" xfId="19319" xr:uid="{713D1080-46F7-477A-BADE-5A11664469D0}"/>
    <cellStyle name="Normal 12 9 3" xfId="19320" xr:uid="{4C0297E1-6060-4F8D-A9B9-A5144C23E0C5}"/>
    <cellStyle name="Normal 120" xfId="3455" xr:uid="{00000000-0005-0000-0000-000051060000}"/>
    <cellStyle name="Normal 120 10" xfId="19321" xr:uid="{6FC2DF24-8653-446A-8A4B-9740D7B6AEE9}"/>
    <cellStyle name="Normal 120 11" xfId="19322" xr:uid="{AC648523-B50F-407A-8B20-BBC3831A7A64}"/>
    <cellStyle name="Normal 120 12" xfId="19323" xr:uid="{75E467E7-E956-4FF5-82B5-C70BF23DDDC4}"/>
    <cellStyle name="Normal 120 2" xfId="19324" xr:uid="{0F6A6C37-D5B7-41AA-BA4C-3BD08533044A}"/>
    <cellStyle name="Normal 120 3" xfId="19325" xr:uid="{50B3C203-9C04-4CAC-AC33-04D73BB38A2C}"/>
    <cellStyle name="Normal 120 4" xfId="19326" xr:uid="{2F3C0E8D-3E39-492D-8387-6A8FB166A333}"/>
    <cellStyle name="Normal 120 5" xfId="19327" xr:uid="{EC419534-C220-4806-9E9A-6AE979F7F482}"/>
    <cellStyle name="Normal 120 6" xfId="19328" xr:uid="{7D0386CA-BF9D-4086-AEDE-26340015AC8B}"/>
    <cellStyle name="Normal 120 7" xfId="19329" xr:uid="{0D9FFE9E-8B85-4CDA-98A3-D1D17F5BEB13}"/>
    <cellStyle name="Normal 120 8" xfId="19330" xr:uid="{3F3B0569-F7C9-4DD8-846E-570328CB5FCD}"/>
    <cellStyle name="Normal 120 9" xfId="19331" xr:uid="{99445094-861D-4D6D-A8FB-A529893FAA85}"/>
    <cellStyle name="Normal 121" xfId="3456" xr:uid="{00000000-0005-0000-0000-000052060000}"/>
    <cellStyle name="Normal 121 10" xfId="19332" xr:uid="{8645574D-F90B-4F7B-A0AA-CE0E19B7974C}"/>
    <cellStyle name="Normal 121 11" xfId="19333" xr:uid="{F3A94908-D98E-4CF1-BBE5-7E15F40FD61A}"/>
    <cellStyle name="Normal 121 12" xfId="19334" xr:uid="{AB5040EA-A456-4651-AFA2-DB6110BE478A}"/>
    <cellStyle name="Normal 121 2" xfId="19335" xr:uid="{56C7332B-CA9E-48D3-893D-6515705BC301}"/>
    <cellStyle name="Normal 121 3" xfId="19336" xr:uid="{4AF5343D-CD2C-4248-9881-0F0E143EF7DF}"/>
    <cellStyle name="Normal 121 4" xfId="19337" xr:uid="{F64B08E8-850F-40C4-921E-831BEDB85EF9}"/>
    <cellStyle name="Normal 121 5" xfId="19338" xr:uid="{E73319DF-B831-4BAA-8801-D13910EA5DA7}"/>
    <cellStyle name="Normal 121 6" xfId="19339" xr:uid="{76470250-F3AD-4E91-9C5B-E2EAE1B0D74D}"/>
    <cellStyle name="Normal 121 7" xfId="19340" xr:uid="{588E8C7D-0C74-45D1-BD01-43F53662D9A6}"/>
    <cellStyle name="Normal 121 8" xfId="19341" xr:uid="{65613D90-016D-4D4A-A0E8-9925D266EE04}"/>
    <cellStyle name="Normal 121 9" xfId="19342" xr:uid="{07FAB993-9ED5-4167-A396-8705FAC8BCA0}"/>
    <cellStyle name="Normal 122" xfId="3457" xr:uid="{00000000-0005-0000-0000-000053060000}"/>
    <cellStyle name="Normal 122 10" xfId="19343" xr:uid="{F351538A-B3B0-46E9-96F6-48428E535177}"/>
    <cellStyle name="Normal 122 11" xfId="19344" xr:uid="{7D0C9B67-09A2-40DC-BD5C-19BF42056B7F}"/>
    <cellStyle name="Normal 122 12" xfId="19345" xr:uid="{A8F9BC7F-3E41-44EB-81AE-3801C11BA201}"/>
    <cellStyle name="Normal 122 2" xfId="19346" xr:uid="{8AF77802-FB35-498D-A12D-58FAAD3F99EA}"/>
    <cellStyle name="Normal 122 3" xfId="19347" xr:uid="{546FB01E-8C9A-483C-8515-DB6997272DA9}"/>
    <cellStyle name="Normal 122 4" xfId="19348" xr:uid="{680E1A6A-6C17-451D-AA76-9F6019716B92}"/>
    <cellStyle name="Normal 122 5" xfId="19349" xr:uid="{D80FBEF3-DB93-4C89-BA67-848A27BDA83F}"/>
    <cellStyle name="Normal 122 6" xfId="19350" xr:uid="{8F52FC04-ADDD-4734-9560-188A56EC5615}"/>
    <cellStyle name="Normal 122 7" xfId="19351" xr:uid="{AAEDA440-890F-4001-BE6E-BD2F6DE6DE83}"/>
    <cellStyle name="Normal 122 8" xfId="19352" xr:uid="{BE50DCC8-CA8C-4801-90B2-A1CDCC775E73}"/>
    <cellStyle name="Normal 122 9" xfId="19353" xr:uid="{9604D8C5-AD26-4452-AD1D-506F74395619}"/>
    <cellStyle name="Normal 123" xfId="3458" xr:uid="{00000000-0005-0000-0000-000054060000}"/>
    <cellStyle name="Normal 123 10" xfId="19354" xr:uid="{14E7A33D-701C-4041-A7F5-8CBB036F0907}"/>
    <cellStyle name="Normal 123 11" xfId="19355" xr:uid="{E68EDE7C-925C-461A-83D9-125BC22EB9A6}"/>
    <cellStyle name="Normal 123 12" xfId="19356" xr:uid="{D302D26C-3AEB-48C1-9E2D-46A05052633E}"/>
    <cellStyle name="Normal 123 2" xfId="19357" xr:uid="{7695A1F1-B5D1-4789-A96A-17E9D0DC3657}"/>
    <cellStyle name="Normal 123 3" xfId="19358" xr:uid="{7DDD366C-04F3-4091-B8B2-FDE952380CBF}"/>
    <cellStyle name="Normal 123 4" xfId="19359" xr:uid="{7F4F70D7-C500-41F4-B1B1-6F90B74F823B}"/>
    <cellStyle name="Normal 123 5" xfId="19360" xr:uid="{939ED2FC-ACCE-4431-B022-4B70531C946D}"/>
    <cellStyle name="Normal 123 6" xfId="19361" xr:uid="{E707EA95-70DD-4CE0-B8C8-0490CF89557D}"/>
    <cellStyle name="Normal 123 7" xfId="19362" xr:uid="{A8626FFA-EF5A-4175-AAD7-24B857A36A3D}"/>
    <cellStyle name="Normal 123 8" xfId="19363" xr:uid="{F6650773-CEC6-41E3-92DC-1F5DDC4FCC1F}"/>
    <cellStyle name="Normal 123 9" xfId="19364" xr:uid="{79D043C9-ACA5-446B-AB60-3C0088DF09AA}"/>
    <cellStyle name="Normal 124" xfId="3459" xr:uid="{00000000-0005-0000-0000-000055060000}"/>
    <cellStyle name="Normal 124 10" xfId="19365" xr:uid="{88EA8B33-1427-433F-9554-CDC762E5F38A}"/>
    <cellStyle name="Normal 124 11" xfId="19366" xr:uid="{8706A1C2-BD65-4723-8B18-611E3712A188}"/>
    <cellStyle name="Normal 124 12" xfId="19367" xr:uid="{EA96B204-EB0F-47E1-88C6-DC0AAC921702}"/>
    <cellStyle name="Normal 124 2" xfId="19368" xr:uid="{E551CDF7-B9B7-4452-91CA-8AEC8374CEC8}"/>
    <cellStyle name="Normal 124 3" xfId="19369" xr:uid="{C17C4366-1327-4AA8-B660-260AAD45A436}"/>
    <cellStyle name="Normal 124 4" xfId="19370" xr:uid="{587CAD39-85A2-4711-A147-4841EE6AFC74}"/>
    <cellStyle name="Normal 124 5" xfId="19371" xr:uid="{9753BDB6-FA96-499E-9611-1FEC2E7636AD}"/>
    <cellStyle name="Normal 124 6" xfId="19372" xr:uid="{11643830-E61E-43DF-8764-59AB5ADA4098}"/>
    <cellStyle name="Normal 124 7" xfId="19373" xr:uid="{B20C4B97-A8D7-4810-9DE3-57CA2BB354E2}"/>
    <cellStyle name="Normal 124 8" xfId="19374" xr:uid="{F100E116-7DED-44A2-B4E0-81E68FFD5E00}"/>
    <cellStyle name="Normal 124 9" xfId="19375" xr:uid="{FD6B3FAE-ABA9-4ED8-B946-53CB8E68EEE5}"/>
    <cellStyle name="Normal 125" xfId="3460" xr:uid="{00000000-0005-0000-0000-000056060000}"/>
    <cellStyle name="Normal 125 10" xfId="19376" xr:uid="{4187D5AA-8608-49AE-BF93-7E9EDCD7F063}"/>
    <cellStyle name="Normal 125 11" xfId="19377" xr:uid="{BACED7F2-33CD-4D9E-B3BA-7A499FF478D5}"/>
    <cellStyle name="Normal 125 12" xfId="19378" xr:uid="{8B621025-357C-49D0-93E2-EFBDC7E8D06F}"/>
    <cellStyle name="Normal 125 2" xfId="19379" xr:uid="{483C9E38-C3D9-4BA2-9439-C37658F503A3}"/>
    <cellStyle name="Normal 125 3" xfId="19380" xr:uid="{0F29D096-B91A-46E1-8E30-07D0ED388D15}"/>
    <cellStyle name="Normal 125 4" xfId="19381" xr:uid="{CEE288BC-C49F-48DF-94CF-D3F0DE933556}"/>
    <cellStyle name="Normal 125 5" xfId="19382" xr:uid="{099164FF-13B2-4B52-8FEC-3E75C2461BE1}"/>
    <cellStyle name="Normal 125 6" xfId="19383" xr:uid="{E5C1194A-605C-4023-A793-87849D2932D1}"/>
    <cellStyle name="Normal 125 7" xfId="19384" xr:uid="{BD77DE0F-6F08-4D75-A734-35EA593CA0EB}"/>
    <cellStyle name="Normal 125 8" xfId="19385" xr:uid="{B6E7CF41-D6F6-48E3-8E5C-A659950C744D}"/>
    <cellStyle name="Normal 125 9" xfId="19386" xr:uid="{CC58F35E-19C1-45AB-B466-5AD765A7986A}"/>
    <cellStyle name="Normal 126" xfId="3461" xr:uid="{00000000-0005-0000-0000-000057060000}"/>
    <cellStyle name="Normal 126 10" xfId="19387" xr:uid="{E56B9546-8DF6-4618-8B7C-D94178187CCC}"/>
    <cellStyle name="Normal 126 11" xfId="19388" xr:uid="{933A5882-1E6D-4F53-9FDD-10816FB76C0B}"/>
    <cellStyle name="Normal 126 12" xfId="19389" xr:uid="{15D2952D-9548-407C-9DC5-A36312DE490A}"/>
    <cellStyle name="Normal 126 2" xfId="19390" xr:uid="{FE846453-7F9F-4021-AD77-917454C1BEE3}"/>
    <cellStyle name="Normal 126 3" xfId="19391" xr:uid="{9AADDB9F-5D35-495C-9C8B-1A14F8D352F8}"/>
    <cellStyle name="Normal 126 4" xfId="19392" xr:uid="{96F52EC6-7242-42E6-B47A-6076EC602EA4}"/>
    <cellStyle name="Normal 126 5" xfId="19393" xr:uid="{C30FBAB8-997D-4640-AEAE-50A509BE47EF}"/>
    <cellStyle name="Normal 126 6" xfId="19394" xr:uid="{E4AF93A8-4AEB-45CD-B9DA-6A467EF58679}"/>
    <cellStyle name="Normal 126 7" xfId="19395" xr:uid="{647506A8-736D-4490-83A5-875EA3FD389A}"/>
    <cellStyle name="Normal 126 8" xfId="19396" xr:uid="{E0159A25-4EEB-4BF4-8C2D-08325CCC79AD}"/>
    <cellStyle name="Normal 126 9" xfId="19397" xr:uid="{CF22B3A4-C962-47CD-89B7-732FA8D6ED7D}"/>
    <cellStyle name="Normal 127" xfId="3462" xr:uid="{00000000-0005-0000-0000-000058060000}"/>
    <cellStyle name="Normal 127 10" xfId="19398" xr:uid="{6D789870-9EF7-4121-8E4B-74F0A8AB2F2E}"/>
    <cellStyle name="Normal 127 11" xfId="19399" xr:uid="{F979EBDF-4322-4537-884D-10BF5C83FD2B}"/>
    <cellStyle name="Normal 127 12" xfId="19400" xr:uid="{D5164A00-4797-4B61-AF8B-7840DBBD4642}"/>
    <cellStyle name="Normal 127 2" xfId="19401" xr:uid="{3F1D8DDC-453A-4C03-8A95-254EBB409B0A}"/>
    <cellStyle name="Normal 127 3" xfId="19402" xr:uid="{548883EA-D158-4EA8-AC88-A555C88DF28A}"/>
    <cellStyle name="Normal 127 4" xfId="19403" xr:uid="{00EA057D-EA66-498D-80B1-16124FFFC80A}"/>
    <cellStyle name="Normal 127 5" xfId="19404" xr:uid="{F9EFF2ED-A32A-4F35-BE63-EC10DB5DA117}"/>
    <cellStyle name="Normal 127 6" xfId="19405" xr:uid="{D79A7B76-5C73-467D-9867-60A4901AF1F4}"/>
    <cellStyle name="Normal 127 7" xfId="19406" xr:uid="{CE97A3FB-1457-4C5E-ABEA-E6457C3C7B5C}"/>
    <cellStyle name="Normal 127 8" xfId="19407" xr:uid="{FC472C05-04F4-43AC-9473-2A44AC95971C}"/>
    <cellStyle name="Normal 127 9" xfId="19408" xr:uid="{D66E43E2-77C9-4FA6-98A1-18F345C3B2CE}"/>
    <cellStyle name="Normal 128" xfId="3463" xr:uid="{00000000-0005-0000-0000-000059060000}"/>
    <cellStyle name="Normal 128 10" xfId="19409" xr:uid="{FC18A0B0-A60D-4612-B44A-6AF857442317}"/>
    <cellStyle name="Normal 128 11" xfId="19410" xr:uid="{167E0389-7E25-47A2-9423-40166809F2D2}"/>
    <cellStyle name="Normal 128 12" xfId="19411" xr:uid="{23C416B9-1055-4EA8-B2D0-8037F3E074AA}"/>
    <cellStyle name="Normal 128 2" xfId="19412" xr:uid="{97F793C3-7B68-4B28-A2CB-C781E7EB500D}"/>
    <cellStyle name="Normal 128 3" xfId="19413" xr:uid="{7C5A1C01-6BA1-4B51-9203-C848E5735F06}"/>
    <cellStyle name="Normal 128 4" xfId="19414" xr:uid="{3D52D54B-9A52-4F7E-A57E-96AFE7C935AE}"/>
    <cellStyle name="Normal 128 5" xfId="19415" xr:uid="{E434881F-22FB-4927-B156-519743348F79}"/>
    <cellStyle name="Normal 128 6" xfId="19416" xr:uid="{28C261AD-31A1-4FF4-AD32-AE67627EC133}"/>
    <cellStyle name="Normal 128 7" xfId="19417" xr:uid="{57A602CB-A366-4D2E-A116-458D49254DF5}"/>
    <cellStyle name="Normal 128 8" xfId="19418" xr:uid="{ED7F1964-0293-405A-BC3D-67CCE336B07D}"/>
    <cellStyle name="Normal 128 9" xfId="19419" xr:uid="{91B54049-234E-4FC9-95CF-A005D3D40814}"/>
    <cellStyle name="Normal 129" xfId="3464" xr:uid="{00000000-0005-0000-0000-00005A060000}"/>
    <cellStyle name="Normal 129 10" xfId="19420" xr:uid="{50B5303C-DAB7-4792-8E7D-0378D03238F2}"/>
    <cellStyle name="Normal 129 11" xfId="19421" xr:uid="{93FD986A-A9F1-47E9-974E-E4243630EEC1}"/>
    <cellStyle name="Normal 129 12" xfId="19422" xr:uid="{F4DBB31F-630C-49FA-9D44-16A932AAC2B3}"/>
    <cellStyle name="Normal 129 2" xfId="19423" xr:uid="{4F3A1025-C356-4762-ABB5-6EC59B99588B}"/>
    <cellStyle name="Normal 129 3" xfId="19424" xr:uid="{C4277DFC-A434-4471-8D80-3DCB10D1CBDB}"/>
    <cellStyle name="Normal 129 4" xfId="19425" xr:uid="{7B5E5616-99DF-4140-955B-F0E5DAEBB9D3}"/>
    <cellStyle name="Normal 129 5" xfId="19426" xr:uid="{E9B65223-AE2D-451A-ACE4-0EB0886819D6}"/>
    <cellStyle name="Normal 129 6" xfId="19427" xr:uid="{639F4A1E-8EE4-4908-AAB9-D01CB1E2AAD8}"/>
    <cellStyle name="Normal 129 7" xfId="19428" xr:uid="{17C535C4-442F-47B0-B869-5A726CFD3F8B}"/>
    <cellStyle name="Normal 129 8" xfId="19429" xr:uid="{C7011AB0-C8C9-4F12-8C64-82D0164DD5C7}"/>
    <cellStyle name="Normal 129 9" xfId="19430" xr:uid="{2AD551AC-8133-4C7E-854A-8762E926CCE7}"/>
    <cellStyle name="Normal 13" xfId="111" xr:uid="{00000000-0005-0000-0000-0000EF010000}"/>
    <cellStyle name="Normal 13 10" xfId="19432" xr:uid="{5A9E2058-CB29-4227-811D-96EB0FEC6913}"/>
    <cellStyle name="Normal 13 10 2" xfId="19433" xr:uid="{5638735A-7FDD-4803-B7F7-DFF66FE0EB0F}"/>
    <cellStyle name="Normal 13 11" xfId="19434" xr:uid="{99014165-4C7D-4AE7-9F1E-5935E9BDDA40}"/>
    <cellStyle name="Normal 13 12" xfId="19435" xr:uid="{EC261253-251C-43CB-91CC-1C4B6732725F}"/>
    <cellStyle name="Normal 13 13" xfId="19431" xr:uid="{4270D055-1461-4DBE-B14D-247FD48E0F0A}"/>
    <cellStyle name="Normal 13 14" xfId="32078" xr:uid="{60A511B1-619F-4B25-B130-01F7D8127E25}"/>
    <cellStyle name="Normal 13 15" xfId="6794" xr:uid="{346C2BEE-BDB3-43F6-9B9E-B69A6690AD76}"/>
    <cellStyle name="Normal 13 2" xfId="528" xr:uid="{00000000-0005-0000-0000-0000F0010000}"/>
    <cellStyle name="Normal 13 2 2" xfId="1470" xr:uid="{00000000-0005-0000-0000-0000F0010000}"/>
    <cellStyle name="Normal 13 2 2 2" xfId="5483" xr:uid="{00000000-0005-0000-0000-0000A0000000}"/>
    <cellStyle name="Normal 13 2 2 2 2" xfId="19437" xr:uid="{63ACC921-D0AF-49AF-9CEA-D1B51B1666A6}"/>
    <cellStyle name="Normal 13 2 2 3" xfId="3467" xr:uid="{00000000-0005-0000-0000-00005D060000}"/>
    <cellStyle name="Normal 13 2 2 4" xfId="19436" xr:uid="{7E1B6592-0479-44E5-9267-2E619884C80B}"/>
    <cellStyle name="Normal 13 2 3" xfId="1252" xr:uid="{00000000-0005-0000-0000-000096000000}"/>
    <cellStyle name="Normal 13 2 3 2" xfId="6374" xr:uid="{00000000-0005-0000-0000-00005C060000}"/>
    <cellStyle name="Normal 13 2 3 3" xfId="6043" xr:uid="{00000000-0005-0000-0000-0000A0000000}"/>
    <cellStyle name="Normal 13 2 3 3 2" xfId="19438" xr:uid="{B61ACD1E-1AF3-4D54-8A77-709E2ABFA5D2}"/>
    <cellStyle name="Normal 13 2 3 4" xfId="3466" xr:uid="{00000000-0005-0000-0000-00005C060000}"/>
    <cellStyle name="Normal 13 2 4" xfId="19439" xr:uid="{A97AF8CB-ADB7-4FAC-9A60-3BF2ED368189}"/>
    <cellStyle name="Normal 13 2 4 2" xfId="19440" xr:uid="{2F7575F1-A92C-4D4D-A994-175C9CEF15B9}"/>
    <cellStyle name="Normal 13 2 5" xfId="19441" xr:uid="{D538AD21-F68B-4539-B2BF-4BD1EFED133A}"/>
    <cellStyle name="Normal 13 2 6" xfId="19442" xr:uid="{8CA31B85-DDB4-409F-A8B8-396CC3D18EE1}"/>
    <cellStyle name="Normal 13 3" xfId="1373" xr:uid="{00000000-0005-0000-0000-0000EF010000}"/>
    <cellStyle name="Normal 13 3 2" xfId="5473" xr:uid="{00000000-0005-0000-0000-00009F000000}"/>
    <cellStyle name="Normal 13 3 2 2" xfId="19444" xr:uid="{1126915A-8785-42A4-B342-314F72D1363D}"/>
    <cellStyle name="Normal 13 3 3" xfId="3468" xr:uid="{00000000-0005-0000-0000-00005E060000}"/>
    <cellStyle name="Normal 13 3 4" xfId="19443" xr:uid="{BCD950DE-61A8-43A7-BC36-E1F998B89C38}"/>
    <cellStyle name="Normal 13 4" xfId="1101" xr:uid="{00000000-0005-0000-0000-0000F9000000}"/>
    <cellStyle name="Normal 13 4 10" xfId="32616" xr:uid="{27FC7CBC-AB3F-4BC2-B807-BD1C039FE63B}"/>
    <cellStyle name="Normal 13 4 2" xfId="3470" xr:uid="{00000000-0005-0000-0000-000060060000}"/>
    <cellStyle name="Normal 13 4 2 2" xfId="3471" xr:uid="{00000000-0005-0000-0000-000061060000}"/>
    <cellStyle name="Normal 13 4 2 2 2" xfId="6377" xr:uid="{00000000-0005-0000-0000-000061060000}"/>
    <cellStyle name="Normal 13 4 2 2 2 2" xfId="19448" xr:uid="{BEAB9BA6-435B-408C-9B0E-F1C583F91FD6}"/>
    <cellStyle name="Normal 13 4 2 2 2 3" xfId="32619" xr:uid="{B9C13A0A-F1C0-4DFF-921D-EC201EF75209}"/>
    <cellStyle name="Normal 13 4 2 2 3" xfId="5569" xr:uid="{00000000-0005-0000-0000-000081060000}"/>
    <cellStyle name="Normal 13 4 2 2 3 2" xfId="19449" xr:uid="{2AB07A13-C8D7-497D-AA0D-E9A61FB0D67A}"/>
    <cellStyle name="Normal 13 4 2 2 3 3" xfId="32620" xr:uid="{BEEB58A4-5DF2-4288-AEE9-AD725BC0945E}"/>
    <cellStyle name="Normal 13 4 2 2 4" xfId="19450" xr:uid="{7A1897E6-4C52-4526-97DE-FF4FDD7BC400}"/>
    <cellStyle name="Normal 13 4 2 2 4 2" xfId="32621" xr:uid="{7FB15585-7DFC-40D6-A57D-66DB08EE4C40}"/>
    <cellStyle name="Normal 13 4 2 2 5" xfId="19447" xr:uid="{A41A6E96-D1EC-47CA-A42A-248311D99721}"/>
    <cellStyle name="Normal 13 4 2 2 6" xfId="32618" xr:uid="{CF9B7F5E-46F7-467F-AE8F-224F73F0AA59}"/>
    <cellStyle name="Normal 13 4 2 3" xfId="6376" xr:uid="{00000000-0005-0000-0000-000060060000}"/>
    <cellStyle name="Normal 13 4 2 3 2" xfId="19451" xr:uid="{49CF13C7-6AB6-4CBD-9432-265C361279BA}"/>
    <cellStyle name="Normal 13 4 2 3 3" xfId="32622" xr:uid="{336F0173-6DB6-43D0-B42B-9ED59F07C658}"/>
    <cellStyle name="Normal 13 4 2 4" xfId="5568" xr:uid="{00000000-0005-0000-0000-000080060000}"/>
    <cellStyle name="Normal 13 4 2 4 2" xfId="19452" xr:uid="{733267AF-023A-4BC9-B02D-F4B90745C769}"/>
    <cellStyle name="Normal 13 4 2 4 3" xfId="32623" xr:uid="{3CE9B148-8559-482D-BA76-AD408ACB99EF}"/>
    <cellStyle name="Normal 13 4 2 5" xfId="19453" xr:uid="{D4E3CA0F-2339-421F-B277-FE48B6018D54}"/>
    <cellStyle name="Normal 13 4 2 5 2" xfId="32624" xr:uid="{2A9006DC-79CD-4E58-B778-0BAF702E82B3}"/>
    <cellStyle name="Normal 13 4 2 6" xfId="19446" xr:uid="{79A46700-63DA-4EA9-808B-1A55C3F66D13}"/>
    <cellStyle name="Normal 13 4 2 7" xfId="32617" xr:uid="{27E69B75-0C7F-4CE3-8EF1-6626605D4B58}"/>
    <cellStyle name="Normal 13 4 3" xfId="3472" xr:uid="{00000000-0005-0000-0000-000062060000}"/>
    <cellStyle name="Normal 13 4 3 2" xfId="6378" xr:uid="{00000000-0005-0000-0000-000062060000}"/>
    <cellStyle name="Normal 13 4 3 2 2" xfId="19455" xr:uid="{7CF29553-193B-4486-9D53-27C769EAB035}"/>
    <cellStyle name="Normal 13 4 3 2 3" xfId="32626" xr:uid="{EBA957BB-718E-4C0E-B706-DB35249949B6}"/>
    <cellStyle name="Normal 13 4 3 3" xfId="5570" xr:uid="{00000000-0005-0000-0000-000082060000}"/>
    <cellStyle name="Normal 13 4 3 3 2" xfId="19456" xr:uid="{2113E222-E208-4FD7-B67B-5B0A22FA0830}"/>
    <cellStyle name="Normal 13 4 3 3 3" xfId="32627" xr:uid="{86C9CF25-1E6F-41AE-A4F1-30F774B740AF}"/>
    <cellStyle name="Normal 13 4 3 4" xfId="19457" xr:uid="{9119A88D-E3AA-4B0E-B053-4B55B19719BF}"/>
    <cellStyle name="Normal 13 4 3 4 2" xfId="32628" xr:uid="{FFCC6031-561E-49FB-96DF-3F4C69914B25}"/>
    <cellStyle name="Normal 13 4 3 5" xfId="19454" xr:uid="{B55D1A95-9EC3-4163-AF7A-F1CC9E868F12}"/>
    <cellStyle name="Normal 13 4 3 6" xfId="32625" xr:uid="{451D96AA-8B6C-408C-9C28-2E9EE4F5FA6A}"/>
    <cellStyle name="Normal 13 4 4" xfId="6119" xr:uid="{00000000-0005-0000-0000-000088000000}"/>
    <cellStyle name="Normal 13 4 5" xfId="6375" xr:uid="{00000000-0005-0000-0000-00005F060000}"/>
    <cellStyle name="Normal 13 4 5 2" xfId="19458" xr:uid="{0F388B71-26BA-4809-BF8E-6F3F78BC4C95}"/>
    <cellStyle name="Normal 13 4 5 3" xfId="32629" xr:uid="{2FA73F91-D8C7-4BF9-AF96-F562D05802FA}"/>
    <cellStyle name="Normal 13 4 6" xfId="5567" xr:uid="{00000000-0005-0000-0000-00007F060000}"/>
    <cellStyle name="Normal 13 4 6 2" xfId="19459" xr:uid="{629CD07A-7732-48DA-8C83-88F0BE4FBC52}"/>
    <cellStyle name="Normal 13 4 6 3" xfId="32630" xr:uid="{FD963132-F61D-4FAA-8B64-7B35674560EB}"/>
    <cellStyle name="Normal 13 4 7" xfId="3469" xr:uid="{00000000-0005-0000-0000-00005F060000}"/>
    <cellStyle name="Normal 13 4 7 2" xfId="19460" xr:uid="{C34BCD4F-26F7-4659-974A-3B93DACFA475}"/>
    <cellStyle name="Normal 13 4 7 3" xfId="32631" xr:uid="{6302DB9F-BF52-4B29-B15F-F317EBBCD047}"/>
    <cellStyle name="Normal 13 4 8" xfId="19461" xr:uid="{D8D5780C-A1D3-414A-B0C8-DD439FC32BB5}"/>
    <cellStyle name="Normal 13 4 9" xfId="19445" xr:uid="{E5DEB629-5D22-4706-88B7-C14FD1E86F9B}"/>
    <cellStyle name="Normal 13 5" xfId="3473" xr:uid="{00000000-0005-0000-0000-000063060000}"/>
    <cellStyle name="Normal 13 5 2" xfId="3474" xr:uid="{00000000-0005-0000-0000-000064060000}"/>
    <cellStyle name="Normal 13 5 2 2" xfId="6380" xr:uid="{00000000-0005-0000-0000-000064060000}"/>
    <cellStyle name="Normal 13 5 2 2 2" xfId="19464" xr:uid="{EC4CFFD6-BC02-4BED-99B1-913C12AD8B88}"/>
    <cellStyle name="Normal 13 5 2 2 3" xfId="32634" xr:uid="{40882C74-01D8-4325-AD52-3E03E78DAD82}"/>
    <cellStyle name="Normal 13 5 2 3" xfId="5572" xr:uid="{00000000-0005-0000-0000-000084060000}"/>
    <cellStyle name="Normal 13 5 2 3 2" xfId="19465" xr:uid="{5AEFD1C0-D843-4DD1-9F2A-53C386BF48B5}"/>
    <cellStyle name="Normal 13 5 2 3 3" xfId="32635" xr:uid="{854648AA-6DEB-4AFC-B294-75EDB9179F49}"/>
    <cellStyle name="Normal 13 5 2 4" xfId="19466" xr:uid="{1D4CBC0F-7A55-4AD6-B692-E20B6B002B11}"/>
    <cellStyle name="Normal 13 5 2 4 2" xfId="32636" xr:uid="{C6AA779E-28E6-494A-B572-2D2B6094AF43}"/>
    <cellStyle name="Normal 13 5 2 5" xfId="19463" xr:uid="{AF11EB3D-2ED2-4AE5-9EAB-487E0DC168AB}"/>
    <cellStyle name="Normal 13 5 2 6" xfId="32633" xr:uid="{BCBD0C5C-4AA7-47DF-82B8-1C4DCAC833D3}"/>
    <cellStyle name="Normal 13 5 3" xfId="6379" xr:uid="{00000000-0005-0000-0000-000063060000}"/>
    <cellStyle name="Normal 13 5 3 2" xfId="19467" xr:uid="{4FF0B7E2-2811-475C-8316-F0A268FC26F0}"/>
    <cellStyle name="Normal 13 5 3 3" xfId="32637" xr:uid="{4235DD59-1CE4-4D9F-B15D-589214024DD6}"/>
    <cellStyle name="Normal 13 5 4" xfId="5571" xr:uid="{00000000-0005-0000-0000-000083060000}"/>
    <cellStyle name="Normal 13 5 4 2" xfId="19468" xr:uid="{C9654B1C-9D96-468F-A219-57243AD66556}"/>
    <cellStyle name="Normal 13 5 4 3" xfId="32638" xr:uid="{5204F2BD-2190-4B54-9748-68F0F05CA457}"/>
    <cellStyle name="Normal 13 5 5" xfId="19469" xr:uid="{207C9F28-40D1-4393-83A7-956DE797CD21}"/>
    <cellStyle name="Normal 13 5 5 2" xfId="32639" xr:uid="{E4BE26FC-7B69-45B2-B64C-E06A927B9424}"/>
    <cellStyle name="Normal 13 5 6" xfId="19470" xr:uid="{A3CF0D1D-F767-44D3-B97C-D456D4B80053}"/>
    <cellStyle name="Normal 13 5 7" xfId="19462" xr:uid="{9CDADF61-D41E-4303-A18A-83B2C52A335E}"/>
    <cellStyle name="Normal 13 5 8" xfId="32632" xr:uid="{19E23EB5-FB0F-471E-B564-4723AA7CFE67}"/>
    <cellStyle name="Normal 13 6" xfId="3475" xr:uid="{00000000-0005-0000-0000-000065060000}"/>
    <cellStyle name="Normal 13 6 2" xfId="19471" xr:uid="{82CA8F56-E0D5-41A4-9ACA-0914B47FFE7D}"/>
    <cellStyle name="Normal 13 7" xfId="3465" xr:uid="{00000000-0005-0000-0000-00005B060000}"/>
    <cellStyle name="Normal 13 7 2" xfId="6373" xr:uid="{00000000-0005-0000-0000-00005B060000}"/>
    <cellStyle name="Normal 13 7 3" xfId="5989" xr:uid="{00000000-0005-0000-0000-00009F000000}"/>
    <cellStyle name="Normal 13 7 3 2" xfId="19472" xr:uid="{3876FFDF-94B3-4CD8-8FCC-BC98996B8C18}"/>
    <cellStyle name="Normal 13 7 4" xfId="19473" xr:uid="{1B01BD6A-7767-4FBA-85DE-565955D0A4FF}"/>
    <cellStyle name="Normal 13 8" xfId="5372" xr:uid="{00000000-0005-0000-0000-000088000000}"/>
    <cellStyle name="Normal 13 8 2" xfId="19474" xr:uid="{88A29349-F80F-4DE5-9055-3EA8A1969399}"/>
    <cellStyle name="Normal 13 9" xfId="19475" xr:uid="{CAC426BB-E88A-4881-89F4-8DF88CB79071}"/>
    <cellStyle name="Normal 13 9 2" xfId="19476" xr:uid="{D050FCF8-3DAD-4384-A726-225E1C349B1C}"/>
    <cellStyle name="Normal 13 9 3" xfId="19477" xr:uid="{7F189A70-324D-42A8-B0B4-3985BC4B6DEA}"/>
    <cellStyle name="Normal 130" xfId="3476" xr:uid="{00000000-0005-0000-0000-000066060000}"/>
    <cellStyle name="Normal 130 10" xfId="19478" xr:uid="{B0EF9A9D-B5CE-443C-874D-CE986AD58FBA}"/>
    <cellStyle name="Normal 130 11" xfId="19479" xr:uid="{12465C50-03C3-4789-91B7-F1979786B73C}"/>
    <cellStyle name="Normal 130 12" xfId="19480" xr:uid="{9CB6069F-E654-46B7-ABFE-853CC1A2466C}"/>
    <cellStyle name="Normal 130 2" xfId="19481" xr:uid="{F607108F-EECC-44E6-839C-050DACBA590F}"/>
    <cellStyle name="Normal 130 3" xfId="19482" xr:uid="{D3AAF159-4572-4C19-A2E6-EE5B67D0490B}"/>
    <cellStyle name="Normal 130 4" xfId="19483" xr:uid="{436D365E-6681-4A26-89A7-3E7E2A7C7D7F}"/>
    <cellStyle name="Normal 130 5" xfId="19484" xr:uid="{76504E34-905E-42B5-98C5-FE0382E26786}"/>
    <cellStyle name="Normal 130 6" xfId="19485" xr:uid="{C18C5A0C-3AE0-414F-8549-9263FA1BD57A}"/>
    <cellStyle name="Normal 130 7" xfId="19486" xr:uid="{AAF7463C-9CE0-44EB-8D42-D8E6DDCFEDD2}"/>
    <cellStyle name="Normal 130 8" xfId="19487" xr:uid="{1BFCBDF2-6F2B-411C-B31E-FC7394DDD1FD}"/>
    <cellStyle name="Normal 130 9" xfId="19488" xr:uid="{37D85524-80BB-4100-8A66-D30D8B1A431E}"/>
    <cellStyle name="Normal 131" xfId="3477" xr:uid="{00000000-0005-0000-0000-000067060000}"/>
    <cellStyle name="Normal 131 10" xfId="19489" xr:uid="{CC222C62-7E02-4DD6-8230-091DFE41DAF0}"/>
    <cellStyle name="Normal 131 11" xfId="19490" xr:uid="{95060344-9F98-40BE-89C2-D19780345470}"/>
    <cellStyle name="Normal 131 12" xfId="19491" xr:uid="{8971A5E2-16A2-4CEA-AE0D-34E5E6D4E0D9}"/>
    <cellStyle name="Normal 131 2" xfId="19492" xr:uid="{20D5F802-B56A-4094-99AB-452A32F20A32}"/>
    <cellStyle name="Normal 131 3" xfId="19493" xr:uid="{5238B2DE-A791-461C-B3EF-EA8F4A9C70E8}"/>
    <cellStyle name="Normal 131 4" xfId="19494" xr:uid="{EFA011A5-1611-49C2-9A81-A15C6103F275}"/>
    <cellStyle name="Normal 131 5" xfId="19495" xr:uid="{A5F7624B-911B-4658-8DA7-9492FCC11759}"/>
    <cellStyle name="Normal 131 6" xfId="19496" xr:uid="{986817B4-28C7-416F-A3AE-74EF6E806340}"/>
    <cellStyle name="Normal 131 7" xfId="19497" xr:uid="{DB96FB9F-C532-4AC7-B881-F449C32540A1}"/>
    <cellStyle name="Normal 131 8" xfId="19498" xr:uid="{F478D814-E7CF-4BFB-B3CF-F1E07DAA4E09}"/>
    <cellStyle name="Normal 131 9" xfId="19499" xr:uid="{EB38C1E9-3305-417E-B9A7-F7A26333FD3E}"/>
    <cellStyle name="Normal 132" xfId="3478" xr:uid="{00000000-0005-0000-0000-000068060000}"/>
    <cellStyle name="Normal 132 10" xfId="19500" xr:uid="{BAF608EC-2666-468E-8229-6719859F9D4D}"/>
    <cellStyle name="Normal 132 11" xfId="19501" xr:uid="{0AE006E6-0E22-4C34-9DA4-0DEACF4DA523}"/>
    <cellStyle name="Normal 132 12" xfId="19502" xr:uid="{95C56E46-2A2E-439C-B110-BA96FDF46D09}"/>
    <cellStyle name="Normal 132 2" xfId="19503" xr:uid="{9FDD4C0A-A285-4DBF-A70F-CE1827CCCA73}"/>
    <cellStyle name="Normal 132 3" xfId="19504" xr:uid="{B1635A13-CEDF-43F3-9BE3-A6705BA931C2}"/>
    <cellStyle name="Normal 132 4" xfId="19505" xr:uid="{0652E5EB-6F64-4F6D-ADCB-E854F334C6FF}"/>
    <cellStyle name="Normal 132 5" xfId="19506" xr:uid="{CBE997F9-93BA-4D72-9D56-4B88C5901CCD}"/>
    <cellStyle name="Normal 132 6" xfId="19507" xr:uid="{EBC42386-8F19-4C36-B575-B87C92003B63}"/>
    <cellStyle name="Normal 132 7" xfId="19508" xr:uid="{29C815DE-F014-44D9-AE2B-0494547FCE60}"/>
    <cellStyle name="Normal 132 8" xfId="19509" xr:uid="{F282E3E6-F32E-4B26-9C76-EFA9EEE03E44}"/>
    <cellStyle name="Normal 132 9" xfId="19510" xr:uid="{9C3EB99E-8530-4E9F-94F3-3129599A5F35}"/>
    <cellStyle name="Normal 133" xfId="3479" xr:uid="{00000000-0005-0000-0000-000069060000}"/>
    <cellStyle name="Normal 133 10" xfId="19511" xr:uid="{0EB13B0D-98EE-4587-B3B1-664C66FD7212}"/>
    <cellStyle name="Normal 133 11" xfId="19512" xr:uid="{8D733D4A-38DD-4E86-ADCA-0F3C2E2FEB61}"/>
    <cellStyle name="Normal 133 12" xfId="19513" xr:uid="{468A13BE-5BF4-4934-BBF0-FB2B6A5CD42D}"/>
    <cellStyle name="Normal 133 2" xfId="19514" xr:uid="{97F20E3A-9D17-4AC8-9515-4850B9CECFE2}"/>
    <cellStyle name="Normal 133 3" xfId="19515" xr:uid="{B3400FE7-596C-4E25-9DA9-6BE4C34E950B}"/>
    <cellStyle name="Normal 133 4" xfId="19516" xr:uid="{EA08E50A-2229-418C-8677-F77BA8C90FAF}"/>
    <cellStyle name="Normal 133 5" xfId="19517" xr:uid="{615B657F-E4FD-403E-B3A5-C87C43979CE0}"/>
    <cellStyle name="Normal 133 6" xfId="19518" xr:uid="{C9363595-63A1-42E7-BBAB-4CD02E69F28E}"/>
    <cellStyle name="Normal 133 7" xfId="19519" xr:uid="{173A454B-9ED5-40CD-9CAE-52431540910A}"/>
    <cellStyle name="Normal 133 8" xfId="19520" xr:uid="{0AC9CAC8-40E2-4F91-9A32-BE1EDA1527CE}"/>
    <cellStyle name="Normal 133 9" xfId="19521" xr:uid="{EBD619F7-4A9A-42E5-9B43-D8F2600A982B}"/>
    <cellStyle name="Normal 134" xfId="3480" xr:uid="{00000000-0005-0000-0000-00006A060000}"/>
    <cellStyle name="Normal 134 10" xfId="19522" xr:uid="{FC2DD2B2-845D-4B26-B640-C311377FED63}"/>
    <cellStyle name="Normal 134 11" xfId="19523" xr:uid="{C7A0EE76-5711-4307-B58E-640A7640CB9B}"/>
    <cellStyle name="Normal 134 12" xfId="19524" xr:uid="{BBFD0013-B328-4882-B059-B7625D8005E6}"/>
    <cellStyle name="Normal 134 2" xfId="19525" xr:uid="{C23F0D37-CD3F-4313-83D2-3F04F0321EA0}"/>
    <cellStyle name="Normal 134 3" xfId="19526" xr:uid="{797CAFFD-3DE4-4CE4-8AC8-CEB746A0E1EA}"/>
    <cellStyle name="Normal 134 4" xfId="19527" xr:uid="{0D92BB9E-78DF-498C-B8D6-1EE8B2813B42}"/>
    <cellStyle name="Normal 134 5" xfId="19528" xr:uid="{3AC320EC-CD04-4568-B6DD-21AAE9FA7299}"/>
    <cellStyle name="Normal 134 6" xfId="19529" xr:uid="{703B597E-22C3-4B21-B0F7-2FE89FD42DA3}"/>
    <cellStyle name="Normal 134 7" xfId="19530" xr:uid="{771BE04C-29D9-4F81-BB09-80E22DEEFDD4}"/>
    <cellStyle name="Normal 134 8" xfId="19531" xr:uid="{ABFC31A1-939C-4D3D-9D9B-DA25B980E29D}"/>
    <cellStyle name="Normal 134 9" xfId="19532" xr:uid="{3865CE6F-680E-4ACB-82BC-8DF2AEB09953}"/>
    <cellStyle name="Normal 135" xfId="3481" xr:uid="{00000000-0005-0000-0000-00006B060000}"/>
    <cellStyle name="Normal 135 10" xfId="19533" xr:uid="{20C5CE6C-483C-48EC-95FA-E585446706E4}"/>
    <cellStyle name="Normal 135 11" xfId="19534" xr:uid="{0CDB9246-A7BF-461D-B00F-1E6A63F657A6}"/>
    <cellStyle name="Normal 135 12" xfId="19535" xr:uid="{E3CECF41-4A51-41D3-BF4A-E09986BE260C}"/>
    <cellStyle name="Normal 135 2" xfId="19536" xr:uid="{5102289D-2CB3-4235-A565-4BCBA8CFB164}"/>
    <cellStyle name="Normal 135 3" xfId="19537" xr:uid="{0A6935C2-A9EF-4621-8AD8-AAB4D6074A4C}"/>
    <cellStyle name="Normal 135 4" xfId="19538" xr:uid="{983BF03D-D4E2-43E4-AE55-21ACDD872BA2}"/>
    <cellStyle name="Normal 135 5" xfId="19539" xr:uid="{6872B3AD-B6E8-4009-92AD-ED412700506F}"/>
    <cellStyle name="Normal 135 6" xfId="19540" xr:uid="{62AE94DA-A7AE-4885-9346-2A7A5A3B1BE7}"/>
    <cellStyle name="Normal 135 7" xfId="19541" xr:uid="{567646F8-610B-4C30-90F1-C814CD35B8D2}"/>
    <cellStyle name="Normal 135 8" xfId="19542" xr:uid="{542A43F9-61BD-4D3F-8C7C-F7161FA931A0}"/>
    <cellStyle name="Normal 135 9" xfId="19543" xr:uid="{4DC43BC1-0E10-461D-AC9B-F58E46C91345}"/>
    <cellStyle name="Normal 136" xfId="3482" xr:uid="{00000000-0005-0000-0000-00006C060000}"/>
    <cellStyle name="Normal 136 10" xfId="19544" xr:uid="{98CBE450-F3A5-4526-B564-9550DAC663BC}"/>
    <cellStyle name="Normal 136 11" xfId="19545" xr:uid="{9FDE6C50-039B-4500-A339-6266979A0A7E}"/>
    <cellStyle name="Normal 136 12" xfId="19546" xr:uid="{C6331DA1-4CE5-491E-ACA3-21BE9B3D44D4}"/>
    <cellStyle name="Normal 136 2" xfId="19547" xr:uid="{BE647F11-7867-4F46-A7F5-2859B4031E2C}"/>
    <cellStyle name="Normal 136 3" xfId="19548" xr:uid="{98590319-B5EC-44F3-9AC6-11C01E6A56B6}"/>
    <cellStyle name="Normal 136 4" xfId="19549" xr:uid="{17EBCCB4-C952-4C36-917B-30400F299922}"/>
    <cellStyle name="Normal 136 5" xfId="19550" xr:uid="{662A6DEF-601C-4797-8E9B-A9B5D4176CAF}"/>
    <cellStyle name="Normal 136 6" xfId="19551" xr:uid="{44D176CF-3FE1-4E82-94EC-8FAF68B9F1C0}"/>
    <cellStyle name="Normal 136 7" xfId="19552" xr:uid="{DAB291BC-4A8F-4108-8CD4-3EC557AF6402}"/>
    <cellStyle name="Normal 136 8" xfId="19553" xr:uid="{FA288A93-2822-4D32-B172-CACDAA9B4ACA}"/>
    <cellStyle name="Normal 136 9" xfId="19554" xr:uid="{A8696D5D-16E5-4D07-80A8-943DCFDA4DB1}"/>
    <cellStyle name="Normal 137" xfId="3483" xr:uid="{00000000-0005-0000-0000-00006D060000}"/>
    <cellStyle name="Normal 137 10" xfId="19555" xr:uid="{5D63F638-E1D6-46F4-BEEA-C695A2D454FA}"/>
    <cellStyle name="Normal 137 11" xfId="19556" xr:uid="{2298F2D9-A542-4B3D-B826-566967B9159B}"/>
    <cellStyle name="Normal 137 12" xfId="19557" xr:uid="{A28FB5CD-5A16-4CE0-9588-EE90BF4178C7}"/>
    <cellStyle name="Normal 137 2" xfId="19558" xr:uid="{436A4F7C-29ED-46B8-9563-5D687ED27310}"/>
    <cellStyle name="Normal 137 3" xfId="19559" xr:uid="{F9FE13C2-0ACC-435B-A875-40995FCDD1E2}"/>
    <cellStyle name="Normal 137 4" xfId="19560" xr:uid="{62B2A96A-FC53-4753-86B8-C584E9243C03}"/>
    <cellStyle name="Normal 137 5" xfId="19561" xr:uid="{B0599AAA-C329-4628-B4C5-45F54F5D113A}"/>
    <cellStyle name="Normal 137 6" xfId="19562" xr:uid="{F1BAA58D-F27F-4D3E-8638-0505DBE55CFA}"/>
    <cellStyle name="Normal 137 7" xfId="19563" xr:uid="{8FACA097-F061-4B4B-99DE-F770437AD794}"/>
    <cellStyle name="Normal 137 8" xfId="19564" xr:uid="{16717785-0BC3-4512-9991-2936E42EE38E}"/>
    <cellStyle name="Normal 137 9" xfId="19565" xr:uid="{6DDC84D0-0F5E-4406-ACC3-547376C690ED}"/>
    <cellStyle name="Normal 138" xfId="3484" xr:uid="{00000000-0005-0000-0000-00006E060000}"/>
    <cellStyle name="Normal 138 10" xfId="19566" xr:uid="{E420D716-D9FC-4649-8A7C-4C2EE0167185}"/>
    <cellStyle name="Normal 138 11" xfId="19567" xr:uid="{8D16DC0A-C1E3-4F69-ACC3-68AB1C34E332}"/>
    <cellStyle name="Normal 138 12" xfId="19568" xr:uid="{C829C3FC-BDB7-4A60-B5D1-596F8493825D}"/>
    <cellStyle name="Normal 138 2" xfId="19569" xr:uid="{3F988BB8-885D-4295-9186-628959014ABC}"/>
    <cellStyle name="Normal 138 3" xfId="19570" xr:uid="{51AEE33E-4F1C-47A6-B868-DD476A61EA21}"/>
    <cellStyle name="Normal 138 4" xfId="19571" xr:uid="{50D5B89B-7807-477B-A789-B864120F05E2}"/>
    <cellStyle name="Normal 138 5" xfId="19572" xr:uid="{427F9A3F-47CD-4569-BD6A-14DD2119CEAF}"/>
    <cellStyle name="Normal 138 6" xfId="19573" xr:uid="{028B1587-8617-464B-AE86-092B54229B7F}"/>
    <cellStyle name="Normal 138 7" xfId="19574" xr:uid="{3225BAB8-669C-41C2-9969-3E6619F6C555}"/>
    <cellStyle name="Normal 138 8" xfId="19575" xr:uid="{9584BB8D-5BA7-4FEE-8B8F-CD0A215AF753}"/>
    <cellStyle name="Normal 138 9" xfId="19576" xr:uid="{C273124C-E6E8-4980-9FE8-901FFA954B7D}"/>
    <cellStyle name="Normal 139" xfId="3485" xr:uid="{00000000-0005-0000-0000-00006F060000}"/>
    <cellStyle name="Normal 139 10" xfId="19577" xr:uid="{B73A5C99-4C14-4F30-88FE-6A092B6E2299}"/>
    <cellStyle name="Normal 139 11" xfId="19578" xr:uid="{132000ED-AD20-4DA2-8F35-376A37B706B2}"/>
    <cellStyle name="Normal 139 12" xfId="19579" xr:uid="{98F4A89A-80C2-430A-8132-FA6CEDC3C61F}"/>
    <cellStyle name="Normal 139 2" xfId="19580" xr:uid="{CFD23C8D-7325-4019-AFB4-55FF8D7C46D1}"/>
    <cellStyle name="Normal 139 3" xfId="19581" xr:uid="{11688271-215F-41C8-BA05-E244AC84AD83}"/>
    <cellStyle name="Normal 139 4" xfId="19582" xr:uid="{1281EE23-0F1F-4C93-9B72-CDA128C74BE5}"/>
    <cellStyle name="Normal 139 5" xfId="19583" xr:uid="{BB931602-DAB3-419C-8061-5B1CEE14228E}"/>
    <cellStyle name="Normal 139 6" xfId="19584" xr:uid="{1651E78E-F811-4288-86EA-A28998E18A69}"/>
    <cellStyle name="Normal 139 7" xfId="19585" xr:uid="{E89C6639-8DA7-4046-A060-8FB8B480B248}"/>
    <cellStyle name="Normal 139 8" xfId="19586" xr:uid="{247B8C94-C466-43DF-B818-06243D83205E}"/>
    <cellStyle name="Normal 139 9" xfId="19587" xr:uid="{F223E77B-C0D3-4B0B-8DD0-A32EC71201A8}"/>
    <cellStyle name="Normal 14" xfId="117" xr:uid="{00000000-0005-0000-0000-0000F1010000}"/>
    <cellStyle name="Normal 14 10" xfId="19589" xr:uid="{52ADB7E2-79C3-452B-ABCE-C74E983CC599}"/>
    <cellStyle name="Normal 14 10 2" xfId="19590" xr:uid="{F33C7F18-D886-41D6-9D28-C8899F519B12}"/>
    <cellStyle name="Normal 14 11" xfId="19591" xr:uid="{FC11856A-3DA1-4F6E-B927-BE44CD97656D}"/>
    <cellStyle name="Normal 14 12" xfId="19592" xr:uid="{441F77E4-EA1D-4ECF-A5F7-B0F237E14E52}"/>
    <cellStyle name="Normal 14 13" xfId="19588" xr:uid="{905C90CD-60CD-4190-A2B4-FD3E51B3782A}"/>
    <cellStyle name="Normal 14 14" xfId="6795" xr:uid="{2B342F2B-72DE-4729-AFCF-F37BFD9ECC12}"/>
    <cellStyle name="Normal 14 2" xfId="529" xr:uid="{00000000-0005-0000-0000-0000F2010000}"/>
    <cellStyle name="Normal 14 2 2" xfId="1471" xr:uid="{00000000-0005-0000-0000-0000F2010000}"/>
    <cellStyle name="Normal 14 2 2 2" xfId="5484" xr:uid="{00000000-0005-0000-0000-0000A2000000}"/>
    <cellStyle name="Normal 14 2 2 2 2" xfId="19593" xr:uid="{9C61995B-EE46-42E8-841C-D0F5ECD397D4}"/>
    <cellStyle name="Normal 14 2 2 3" xfId="3488" xr:uid="{00000000-0005-0000-0000-000072060000}"/>
    <cellStyle name="Normal 14 2 2 3 2" xfId="19594" xr:uid="{4A83787B-86B0-417A-9CB4-794B6FFD6400}"/>
    <cellStyle name="Normal 14 2 2 4" xfId="19595" xr:uid="{2FCBC045-E772-4721-A96E-4470F15A43B9}"/>
    <cellStyle name="Normal 14 2 3" xfId="1253" xr:uid="{00000000-0005-0000-0000-000098000000}"/>
    <cellStyle name="Normal 14 2 3 2" xfId="6382" xr:uid="{00000000-0005-0000-0000-000071060000}"/>
    <cellStyle name="Normal 14 2 3 3" xfId="6044" xr:uid="{00000000-0005-0000-0000-0000A2000000}"/>
    <cellStyle name="Normal 14 2 3 3 2" xfId="19596" xr:uid="{E40F7A21-D325-4D4D-AADA-1170545F4272}"/>
    <cellStyle name="Normal 14 2 3 4" xfId="3487" xr:uid="{00000000-0005-0000-0000-000071060000}"/>
    <cellStyle name="Normal 14 2 4" xfId="19597" xr:uid="{AAE53BEB-0DB9-491B-A36A-FF5E169F12DC}"/>
    <cellStyle name="Normal 14 2 4 2" xfId="19598" xr:uid="{EF7C02A0-113F-47E8-8421-E1D48C46B26B}"/>
    <cellStyle name="Normal 14 2 5" xfId="19599" xr:uid="{D94D9F81-98DD-460A-8B23-2F53544BDA0F}"/>
    <cellStyle name="Normal 14 2 6" xfId="19600" xr:uid="{D2981E6C-FEFB-41F8-A4E7-A03FAB4AD350}"/>
    <cellStyle name="Normal 14 3" xfId="1376" xr:uid="{00000000-0005-0000-0000-0000F1010000}"/>
    <cellStyle name="Normal 14 3 2" xfId="1576" xr:uid="{00000000-0005-0000-0000-000097000000}"/>
    <cellStyle name="Normal 14 3 2 2" xfId="19602" xr:uid="{03CAACE7-24FE-4E04-818C-2A4B9E46EDA0}"/>
    <cellStyle name="Normal 14 3 3" xfId="1818" xr:uid="{00000000-0005-0000-0000-0000F1010000}"/>
    <cellStyle name="Normal 14 3 4" xfId="3489" xr:uid="{00000000-0005-0000-0000-000073060000}"/>
    <cellStyle name="Normal 14 3 5" xfId="19601" xr:uid="{25EF1DD0-3BE7-427B-B799-9DF7075B9458}"/>
    <cellStyle name="Normal 14 4" xfId="1621" xr:uid="{00000000-0005-0000-0000-000008000000}"/>
    <cellStyle name="Normal 14 4 2" xfId="3491" xr:uid="{00000000-0005-0000-0000-000075060000}"/>
    <cellStyle name="Normal 14 4 2 2" xfId="3492" xr:uid="{00000000-0005-0000-0000-000076060000}"/>
    <cellStyle name="Normal 14 4 2 2 2" xfId="6385" xr:uid="{00000000-0005-0000-0000-000076060000}"/>
    <cellStyle name="Normal 14 4 2 2 2 2" xfId="19606" xr:uid="{A4118375-113F-4E73-B423-A5B244DA660D}"/>
    <cellStyle name="Normal 14 4 2 2 2 3" xfId="32643" xr:uid="{3783B252-57B1-4C06-8CEE-84CEDFD25EE6}"/>
    <cellStyle name="Normal 14 4 2 2 3" xfId="5576" xr:uid="{00000000-0005-0000-0000-000096060000}"/>
    <cellStyle name="Normal 14 4 2 2 3 2" xfId="19607" xr:uid="{E4A24268-BA7D-4973-9538-3EDD0C41FA67}"/>
    <cellStyle name="Normal 14 4 2 2 3 3" xfId="32644" xr:uid="{5A5DD49B-4C8B-4749-9C43-D91875FCCC93}"/>
    <cellStyle name="Normal 14 4 2 2 4" xfId="19608" xr:uid="{9F48ED36-2E78-4B07-B1B9-365983162866}"/>
    <cellStyle name="Normal 14 4 2 2 4 2" xfId="32645" xr:uid="{F44CFDF6-F3DE-423E-9A51-ADFD86B2ADEE}"/>
    <cellStyle name="Normal 14 4 2 2 5" xfId="19605" xr:uid="{C8B8ED76-0B28-4AE1-A3B7-0AC155BB57F4}"/>
    <cellStyle name="Normal 14 4 2 2 6" xfId="32642" xr:uid="{C702C104-3623-4221-9A6F-2DB6D37E13A0}"/>
    <cellStyle name="Normal 14 4 2 3" xfId="6384" xr:uid="{00000000-0005-0000-0000-000075060000}"/>
    <cellStyle name="Normal 14 4 2 3 2" xfId="19609" xr:uid="{76EBCDA3-567B-4887-A70B-03E7AF3B52F0}"/>
    <cellStyle name="Normal 14 4 2 3 3" xfId="32646" xr:uid="{98C350CC-8CBA-4040-82F8-547C7290CABC}"/>
    <cellStyle name="Normal 14 4 2 4" xfId="5575" xr:uid="{00000000-0005-0000-0000-000095060000}"/>
    <cellStyle name="Normal 14 4 2 4 2" xfId="19610" xr:uid="{A249DB4C-3E32-406B-9A43-2ED1E73136C3}"/>
    <cellStyle name="Normal 14 4 2 4 3" xfId="32647" xr:uid="{30FC9CA0-CEFE-45C6-912C-5B486723A67E}"/>
    <cellStyle name="Normal 14 4 2 5" xfId="19611" xr:uid="{05AF91A0-B6F5-4DC3-904E-DCEFF4CF42BC}"/>
    <cellStyle name="Normal 14 4 2 5 2" xfId="32648" xr:uid="{DE49565E-E8E6-46E6-B0A7-01AB379FDB76}"/>
    <cellStyle name="Normal 14 4 2 6" xfId="19604" xr:uid="{325A1FB4-871A-42EF-B630-DDF902F44BCF}"/>
    <cellStyle name="Normal 14 4 2 7" xfId="32641" xr:uid="{D75C2CCD-E89B-4ABC-AE95-D0E35F86D39B}"/>
    <cellStyle name="Normal 14 4 3" xfId="3493" xr:uid="{00000000-0005-0000-0000-000077060000}"/>
    <cellStyle name="Normal 14 4 3 2" xfId="6386" xr:uid="{00000000-0005-0000-0000-000077060000}"/>
    <cellStyle name="Normal 14 4 3 2 2" xfId="19613" xr:uid="{BE55D342-5B69-4ED8-A465-BF4AE3619B26}"/>
    <cellStyle name="Normal 14 4 3 2 3" xfId="32650" xr:uid="{40AD5A67-A2DD-4C62-A595-9D48BECD2D7F}"/>
    <cellStyle name="Normal 14 4 3 3" xfId="5577" xr:uid="{00000000-0005-0000-0000-000097060000}"/>
    <cellStyle name="Normal 14 4 3 3 2" xfId="19614" xr:uid="{B394F802-E62B-4549-AC5E-C63751026F25}"/>
    <cellStyle name="Normal 14 4 3 3 3" xfId="32651" xr:uid="{561DB3A6-6035-45A2-A473-B596EED26AAE}"/>
    <cellStyle name="Normal 14 4 3 4" xfId="19615" xr:uid="{B46A7888-AA8B-4FA0-B2E7-05CCBDE8114D}"/>
    <cellStyle name="Normal 14 4 3 4 2" xfId="32652" xr:uid="{FB95F35D-E4B8-4135-A23D-94B834D7162D}"/>
    <cellStyle name="Normal 14 4 3 5" xfId="19612" xr:uid="{EE104FC3-388A-43A1-AFA5-06F7F0AB7872}"/>
    <cellStyle name="Normal 14 4 3 6" xfId="32649" xr:uid="{78DBE18A-9223-4510-9F85-18A65192653A}"/>
    <cellStyle name="Normal 14 4 4" xfId="6383" xr:uid="{00000000-0005-0000-0000-000074060000}"/>
    <cellStyle name="Normal 14 4 4 2" xfId="19616" xr:uid="{5A543DFA-0E0A-450A-BBEC-0805A75C8F5B}"/>
    <cellStyle name="Normal 14 4 4 3" xfId="32653" xr:uid="{9AF9777C-F83F-4BCA-86BA-AB922D19B03D}"/>
    <cellStyle name="Normal 14 4 5" xfId="5574" xr:uid="{00000000-0005-0000-0000-000094060000}"/>
    <cellStyle name="Normal 14 4 5 2" xfId="19617" xr:uid="{E992116D-BAE8-4B6B-AA3F-C51ECEC5C33D}"/>
    <cellStyle name="Normal 14 4 5 3" xfId="32654" xr:uid="{CD5B9E1C-7A47-4EDD-9BFD-081E5038B407}"/>
    <cellStyle name="Normal 14 4 6" xfId="3490" xr:uid="{00000000-0005-0000-0000-000074060000}"/>
    <cellStyle name="Normal 14 4 6 2" xfId="19618" xr:uid="{5BBD3BF4-9647-4990-BA03-2C7C9DB0D4FA}"/>
    <cellStyle name="Normal 14 4 6 3" xfId="32655" xr:uid="{FD821EF9-67EF-4314-A20B-9C84B6868F70}"/>
    <cellStyle name="Normal 14 4 7" xfId="19619" xr:uid="{B46BC905-6674-4D8E-A2BD-A5FD8288A1FE}"/>
    <cellStyle name="Normal 14 4 8" xfId="19603" xr:uid="{72B5BF6C-74C2-4F8F-9D66-4BF60442CA88}"/>
    <cellStyle name="Normal 14 4 9" xfId="32640" xr:uid="{5E35282A-8117-4FDA-8584-3D985CD68E4A}"/>
    <cellStyle name="Normal 14 5" xfId="1103" xr:uid="{00000000-0005-0000-0000-0000FC000000}"/>
    <cellStyle name="Normal 14 5 2" xfId="3495" xr:uid="{00000000-0005-0000-0000-000079060000}"/>
    <cellStyle name="Normal 14 5 2 2" xfId="6388" xr:uid="{00000000-0005-0000-0000-000079060000}"/>
    <cellStyle name="Normal 14 5 2 2 2" xfId="19622" xr:uid="{1A89BEA0-6961-4609-BB6E-F390238A619C}"/>
    <cellStyle name="Normal 14 5 2 2 3" xfId="32658" xr:uid="{91DCED1D-649B-4F38-8959-B3C12B581BF9}"/>
    <cellStyle name="Normal 14 5 2 3" xfId="5579" xr:uid="{00000000-0005-0000-0000-000099060000}"/>
    <cellStyle name="Normal 14 5 2 3 2" xfId="19623" xr:uid="{1F936EA7-603C-46F8-A450-9AEC83D07F4B}"/>
    <cellStyle name="Normal 14 5 2 3 3" xfId="32659" xr:uid="{80AE814D-FE4C-4D8A-8196-A7ABDDCDB6CD}"/>
    <cellStyle name="Normal 14 5 2 4" xfId="19624" xr:uid="{9599F82E-304C-4233-9914-95B7FAF06D17}"/>
    <cellStyle name="Normal 14 5 2 4 2" xfId="32660" xr:uid="{A1E0A76A-4006-4362-9D1D-EBB3DC6E08B3}"/>
    <cellStyle name="Normal 14 5 2 5" xfId="19621" xr:uid="{DC700D26-A50A-42BB-999A-A8C120A06368}"/>
    <cellStyle name="Normal 14 5 2 6" xfId="32657" xr:uid="{BC681DC2-5C18-4EAD-9865-09F531000BBC}"/>
    <cellStyle name="Normal 14 5 3" xfId="6387" xr:uid="{00000000-0005-0000-0000-000078060000}"/>
    <cellStyle name="Normal 14 5 3 2" xfId="19625" xr:uid="{07C78693-6DE8-4E51-9246-8077E2FCED39}"/>
    <cellStyle name="Normal 14 5 3 3" xfId="32661" xr:uid="{A102325D-E1C6-4AAC-8CCD-B03B9FABA51D}"/>
    <cellStyle name="Normal 14 5 4" xfId="5578" xr:uid="{00000000-0005-0000-0000-000098060000}"/>
    <cellStyle name="Normal 14 5 4 2" xfId="19626" xr:uid="{AD6C0411-6215-4CE9-A3FC-A62E9BF72720}"/>
    <cellStyle name="Normal 14 5 4 3" xfId="32662" xr:uid="{E537D700-B79F-445D-AE87-059D2DBCD1C4}"/>
    <cellStyle name="Normal 14 5 5" xfId="3494" xr:uid="{00000000-0005-0000-0000-000078060000}"/>
    <cellStyle name="Normal 14 5 5 2" xfId="19627" xr:uid="{56E4BE5D-C7EB-49D9-AD89-4C98DFA42959}"/>
    <cellStyle name="Normal 14 5 5 3" xfId="32663" xr:uid="{5B8FAF37-AAC5-47F2-A381-6313A42D96C4}"/>
    <cellStyle name="Normal 14 5 6" xfId="19628" xr:uid="{A332AB03-080A-4CE3-93AF-4148F02578D2}"/>
    <cellStyle name="Normal 14 5 7" xfId="19620" xr:uid="{6BED3C0D-C7BF-4C1D-BF61-8889B746D2D4}"/>
    <cellStyle name="Normal 14 5 8" xfId="32656" xr:uid="{300250BD-51A8-4A11-9DEE-64D275EB90A4}"/>
    <cellStyle name="Normal 14 6" xfId="3496" xr:uid="{00000000-0005-0000-0000-00007A060000}"/>
    <cellStyle name="Normal 14 6 2" xfId="19629" xr:uid="{DB4182C6-B23E-4989-8532-AAB6DF2DEECA}"/>
    <cellStyle name="Normal 14 7" xfId="3486" xr:uid="{00000000-0005-0000-0000-000070060000}"/>
    <cellStyle name="Normal 14 7 2" xfId="6381" xr:uid="{00000000-0005-0000-0000-000070060000}"/>
    <cellStyle name="Normal 14 7 3" xfId="5997" xr:uid="{00000000-0005-0000-0000-0000A1000000}"/>
    <cellStyle name="Normal 14 7 3 2" xfId="19630" xr:uid="{594974F0-FC03-4CAC-84EC-E45585AE5920}"/>
    <cellStyle name="Normal 14 7 4" xfId="19631" xr:uid="{F160351C-E450-4345-9114-D15BB1588F39}"/>
    <cellStyle name="Normal 14 8" xfId="2592" xr:uid="{00000000-0005-0000-0000-000008000000}"/>
    <cellStyle name="Normal 14 8 2" xfId="19632" xr:uid="{9CF2A12D-A41E-4F10-AA06-37E048AD3742}"/>
    <cellStyle name="Normal 14 9" xfId="19633" xr:uid="{CFC26C2A-2E64-4BC7-9303-47190FF31ECA}"/>
    <cellStyle name="Normal 14 9 2" xfId="19634" xr:uid="{80FF20DC-64E3-4AA1-B52C-6B72F015347C}"/>
    <cellStyle name="Normal 14 9 3" xfId="19635" xr:uid="{0B379B96-7F87-486A-B84B-3D39EFE6C8C8}"/>
    <cellStyle name="Normal 140" xfId="3497" xr:uid="{00000000-0005-0000-0000-00007B060000}"/>
    <cellStyle name="Normal 140 10" xfId="19636" xr:uid="{2D55DF32-6FFA-41C8-8A8C-7B50593B493A}"/>
    <cellStyle name="Normal 140 11" xfId="19637" xr:uid="{3A736CE6-2DED-4B31-9CFA-774F041AA246}"/>
    <cellStyle name="Normal 140 12" xfId="19638" xr:uid="{BCC73AA7-4479-47E4-BC72-8365068E6AB2}"/>
    <cellStyle name="Normal 140 2" xfId="19639" xr:uid="{CA61A677-8B96-4747-9F78-890008A758AE}"/>
    <cellStyle name="Normal 140 3" xfId="19640" xr:uid="{B45DC9A9-9F32-4707-B8DC-91489B45F6E1}"/>
    <cellStyle name="Normal 140 4" xfId="19641" xr:uid="{C6409C63-9C7D-4CE8-B3E3-AF49D9778E5C}"/>
    <cellStyle name="Normal 140 5" xfId="19642" xr:uid="{8773BDD7-2118-407C-B6FD-CC8908991C55}"/>
    <cellStyle name="Normal 140 6" xfId="19643" xr:uid="{3F7F7803-A52E-458B-A670-942DD7909507}"/>
    <cellStyle name="Normal 140 7" xfId="19644" xr:uid="{E0B71D01-C3CB-4341-BA16-861B47B5E5A8}"/>
    <cellStyle name="Normal 140 8" xfId="19645" xr:uid="{26DCC4EC-99B8-46D7-A91E-F4CF1000A79F}"/>
    <cellStyle name="Normal 140 9" xfId="19646" xr:uid="{C9A54177-3A2C-49C8-858A-EDE011B79B09}"/>
    <cellStyle name="Normal 141" xfId="3498" xr:uid="{00000000-0005-0000-0000-00007C060000}"/>
    <cellStyle name="Normal 141 10" xfId="19647" xr:uid="{65AF74FC-48DE-49D8-8083-5F2304F75095}"/>
    <cellStyle name="Normal 141 11" xfId="19648" xr:uid="{187B5FB8-663B-4398-883B-A468C8913F49}"/>
    <cellStyle name="Normal 141 12" xfId="19649" xr:uid="{498C46EC-04E3-4023-8246-6C3E27F64F14}"/>
    <cellStyle name="Normal 141 2" xfId="19650" xr:uid="{5576847C-D483-4733-BD72-94B29DB360C5}"/>
    <cellStyle name="Normal 141 3" xfId="19651" xr:uid="{324A996B-BE4F-4226-B99A-E3260830E6F6}"/>
    <cellStyle name="Normal 141 4" xfId="19652" xr:uid="{F40136A4-ED67-4C95-9F52-7DCBC83BE7D3}"/>
    <cellStyle name="Normal 141 5" xfId="19653" xr:uid="{5D3DD7BE-63A7-492D-8137-151638A89D6C}"/>
    <cellStyle name="Normal 141 6" xfId="19654" xr:uid="{C4AAF9E2-D45E-4419-85C5-7D00EE0E0322}"/>
    <cellStyle name="Normal 141 7" xfId="19655" xr:uid="{8ACB64E9-11F0-449C-9645-D98A9046DE47}"/>
    <cellStyle name="Normal 141 8" xfId="19656" xr:uid="{A4B84D6C-247A-4D43-97FC-F9B83D90949C}"/>
    <cellStyle name="Normal 141 9" xfId="19657" xr:uid="{162C95F3-BDC1-4107-8157-CEF4A0FF36F5}"/>
    <cellStyle name="Normal 142" xfId="3499" xr:uid="{00000000-0005-0000-0000-00007D060000}"/>
    <cellStyle name="Normal 142 10" xfId="19658" xr:uid="{90A70CBC-A371-4091-AED3-3CB04483F066}"/>
    <cellStyle name="Normal 142 11" xfId="19659" xr:uid="{4F1C0519-26F9-4021-8F7C-BA44980F7143}"/>
    <cellStyle name="Normal 142 12" xfId="19660" xr:uid="{F1A723FD-38EB-41A9-A175-BC35BCFF2943}"/>
    <cellStyle name="Normal 142 2" xfId="19661" xr:uid="{BD86571A-C396-4D61-A690-B039758A5311}"/>
    <cellStyle name="Normal 142 3" xfId="19662" xr:uid="{5EF0E9E0-D0B7-49DD-896A-1073420A187A}"/>
    <cellStyle name="Normal 142 4" xfId="19663" xr:uid="{C35D2599-7A51-496F-A893-2C1B4BFD9A98}"/>
    <cellStyle name="Normal 142 5" xfId="19664" xr:uid="{69D31BED-A419-421C-BF1D-D4EC9A800A0B}"/>
    <cellStyle name="Normal 142 6" xfId="19665" xr:uid="{DC28F19B-8744-49E9-A087-44A38D8A4042}"/>
    <cellStyle name="Normal 142 7" xfId="19666" xr:uid="{B8A913D8-AF0D-4AC4-A662-86849EF860B3}"/>
    <cellStyle name="Normal 142 8" xfId="19667" xr:uid="{387E84F1-EB0B-4757-BC44-B358FA573DE5}"/>
    <cellStyle name="Normal 142 9" xfId="19668" xr:uid="{24FE5551-E743-4CBB-8C0F-0951EE2E1295}"/>
    <cellStyle name="Normal 143" xfId="3500" xr:uid="{00000000-0005-0000-0000-00007E060000}"/>
    <cellStyle name="Normal 143 10" xfId="19669" xr:uid="{8D64B404-ED23-4B03-B061-791E683A3578}"/>
    <cellStyle name="Normal 143 11" xfId="19670" xr:uid="{D9831F2D-03E4-4312-8B96-5CDB0D930020}"/>
    <cellStyle name="Normal 143 12" xfId="19671" xr:uid="{1173D7FA-5B2D-4555-9C13-C50D36991978}"/>
    <cellStyle name="Normal 143 2" xfId="19672" xr:uid="{D5F51043-E395-4FA4-AAD8-382589B47DA6}"/>
    <cellStyle name="Normal 143 3" xfId="19673" xr:uid="{EB6AA8A3-C5E3-4541-8094-A8C40EDFAE3C}"/>
    <cellStyle name="Normal 143 4" xfId="19674" xr:uid="{5DA57E72-289E-4ABF-A2CF-97C5ED517C18}"/>
    <cellStyle name="Normal 143 5" xfId="19675" xr:uid="{B35E5264-657B-4808-B214-CA181F9AA1FE}"/>
    <cellStyle name="Normal 143 6" xfId="19676" xr:uid="{136FC9B0-0747-444B-9623-114141CFE6ED}"/>
    <cellStyle name="Normal 143 7" xfId="19677" xr:uid="{6AFB88BB-0610-4355-AC2B-832552D15828}"/>
    <cellStyle name="Normal 143 8" xfId="19678" xr:uid="{A84EE5DE-59E4-4957-A24E-A77F39684ABF}"/>
    <cellStyle name="Normal 143 9" xfId="19679" xr:uid="{6FDEF33B-716B-49C1-94E0-5905C49F307D}"/>
    <cellStyle name="Normal 144" xfId="3501" xr:uid="{00000000-0005-0000-0000-00007F060000}"/>
    <cellStyle name="Normal 144 10" xfId="19680" xr:uid="{A91C61F9-D2E6-47B2-B322-EBBF88DFCF9F}"/>
    <cellStyle name="Normal 144 11" xfId="19681" xr:uid="{1F589BFC-D2A1-487C-AB22-6E3FBEF474E9}"/>
    <cellStyle name="Normal 144 12" xfId="19682" xr:uid="{1FA03C13-4860-4265-B1AC-3EADE6FB2DB7}"/>
    <cellStyle name="Normal 144 2" xfId="19683" xr:uid="{8AC46A17-7E94-4AA3-B089-82099D21A975}"/>
    <cellStyle name="Normal 144 3" xfId="19684" xr:uid="{B5C7A15F-FF17-4967-B907-AEFDA3B12BC8}"/>
    <cellStyle name="Normal 144 4" xfId="19685" xr:uid="{2D0B6667-9985-4AAF-968A-6805280EF973}"/>
    <cellStyle name="Normal 144 5" xfId="19686" xr:uid="{F4340367-72DD-4EBD-955C-280803191A27}"/>
    <cellStyle name="Normal 144 6" xfId="19687" xr:uid="{72C9914E-985A-4E5D-885D-EC253CAD7281}"/>
    <cellStyle name="Normal 144 7" xfId="19688" xr:uid="{72025B57-B2BE-4D5B-8415-2202C225F06D}"/>
    <cellStyle name="Normal 144 8" xfId="19689" xr:uid="{E6D9BEAC-BE32-4A39-A14C-445E15D9EE3B}"/>
    <cellStyle name="Normal 144 9" xfId="19690" xr:uid="{8CAC1291-836C-4024-9D15-5D1556665E51}"/>
    <cellStyle name="Normal 145" xfId="3502" xr:uid="{00000000-0005-0000-0000-000080060000}"/>
    <cellStyle name="Normal 145 10" xfId="19691" xr:uid="{DD105123-F1AF-4FC1-9036-17D571C15693}"/>
    <cellStyle name="Normal 145 11" xfId="19692" xr:uid="{FD57E1DD-D431-4151-AC2E-9ED6934F6B19}"/>
    <cellStyle name="Normal 145 12" xfId="19693" xr:uid="{C09C9E67-5917-4890-93DA-0F64E294BEC4}"/>
    <cellStyle name="Normal 145 2" xfId="19694" xr:uid="{EB6D3917-C706-458D-BB52-3AA9CE64EA34}"/>
    <cellStyle name="Normal 145 3" xfId="19695" xr:uid="{56EA59E4-94A3-4DCA-805D-8F061D654460}"/>
    <cellStyle name="Normal 145 4" xfId="19696" xr:uid="{B41F7E1D-32E4-4B18-84BF-53132037F273}"/>
    <cellStyle name="Normal 145 5" xfId="19697" xr:uid="{0AFBD427-4DBB-460A-A79B-E3463DDC06B7}"/>
    <cellStyle name="Normal 145 6" xfId="19698" xr:uid="{661CBA15-8F0F-4FD9-AB7F-7AE54052002F}"/>
    <cellStyle name="Normal 145 7" xfId="19699" xr:uid="{DCB9C8AB-8CDF-4DD5-81F5-5C7E4905F092}"/>
    <cellStyle name="Normal 145 8" xfId="19700" xr:uid="{23A4F3CE-2F73-4ECA-A061-46EA069A814F}"/>
    <cellStyle name="Normal 145 9" xfId="19701" xr:uid="{865FB7DC-FE9B-4DC9-BE20-11D1B38AB7CE}"/>
    <cellStyle name="Normal 146" xfId="3503" xr:uid="{00000000-0005-0000-0000-000081060000}"/>
    <cellStyle name="Normal 146 10" xfId="19702" xr:uid="{7F659CB4-EE70-431B-984C-5C19DD5A250D}"/>
    <cellStyle name="Normal 146 11" xfId="19703" xr:uid="{AB141C37-8B66-4452-ADD5-67DF9DFAE5DB}"/>
    <cellStyle name="Normal 146 12" xfId="19704" xr:uid="{4DDFF972-0881-4727-ABFF-7D156D494AF2}"/>
    <cellStyle name="Normal 146 2" xfId="19705" xr:uid="{6A1FC9A1-88A1-4DBC-BEA6-024317D1BA90}"/>
    <cellStyle name="Normal 146 3" xfId="19706" xr:uid="{818C15FA-5800-43D3-AF62-326626671EF6}"/>
    <cellStyle name="Normal 146 4" xfId="19707" xr:uid="{B59EEE63-3DEC-4098-8707-91817C473D11}"/>
    <cellStyle name="Normal 146 5" xfId="19708" xr:uid="{B81384E9-2A0F-437F-B08B-69E156A4BFE3}"/>
    <cellStyle name="Normal 146 6" xfId="19709" xr:uid="{4F40BD7A-13CF-4245-9778-A475BD6829BB}"/>
    <cellStyle name="Normal 146 7" xfId="19710" xr:uid="{7388E812-CB43-42FA-BB26-E5A2DF46A824}"/>
    <cellStyle name="Normal 146 8" xfId="19711" xr:uid="{BB28E94E-463E-486F-96EE-6B52CF0CA93D}"/>
    <cellStyle name="Normal 146 9" xfId="19712" xr:uid="{BCAC4373-A75C-4207-B1BC-AA1290C9EED7}"/>
    <cellStyle name="Normal 147" xfId="3504" xr:uid="{00000000-0005-0000-0000-000082060000}"/>
    <cellStyle name="Normal 147 10" xfId="19713" xr:uid="{20754EEC-2203-4E63-8FC4-15FB8B0BB9EF}"/>
    <cellStyle name="Normal 147 11" xfId="19714" xr:uid="{2CE846BB-AE47-445B-8B26-4FD55ADD1D22}"/>
    <cellStyle name="Normal 147 12" xfId="19715" xr:uid="{F79F2C06-B46E-457D-A70B-0C8ACA189922}"/>
    <cellStyle name="Normal 147 2" xfId="19716" xr:uid="{0322D519-F8A1-4D98-8369-4F783FC62680}"/>
    <cellStyle name="Normal 147 3" xfId="19717" xr:uid="{24396C1F-BA83-452D-8061-87A740EF8F4C}"/>
    <cellStyle name="Normal 147 4" xfId="19718" xr:uid="{BF9B4720-704F-4D1A-A697-8C55C1C1FA87}"/>
    <cellStyle name="Normal 147 5" xfId="19719" xr:uid="{EF06F457-0C59-4FA1-9592-394415EFC51C}"/>
    <cellStyle name="Normal 147 6" xfId="19720" xr:uid="{42F6CDA4-708C-4FB8-97E0-17AD52871AFD}"/>
    <cellStyle name="Normal 147 7" xfId="19721" xr:uid="{CF7A4350-C512-4A66-B9D2-574898FE54ED}"/>
    <cellStyle name="Normal 147 8" xfId="19722" xr:uid="{BD8BE779-140B-4CBD-89EC-84B7CB39165E}"/>
    <cellStyle name="Normal 147 9" xfId="19723" xr:uid="{E3D2EB0C-4F7A-476E-9C68-F52E6A0BF8A8}"/>
    <cellStyle name="Normal 148" xfId="3505" xr:uid="{00000000-0005-0000-0000-000083060000}"/>
    <cellStyle name="Normal 148 10" xfId="19724" xr:uid="{7971CB9C-D219-419E-B889-D8E94B4BA8AE}"/>
    <cellStyle name="Normal 148 11" xfId="19725" xr:uid="{79363ECA-7B7D-47D8-9536-9D070E4273C8}"/>
    <cellStyle name="Normal 148 12" xfId="19726" xr:uid="{DBD018B6-B99F-4FDC-A00A-CEA34D3C2B60}"/>
    <cellStyle name="Normal 148 2" xfId="19727" xr:uid="{3A30B977-04A6-4C37-9ACE-98141E43A8E4}"/>
    <cellStyle name="Normal 148 3" xfId="19728" xr:uid="{BF8BF83D-5CB7-4268-81F7-97CE9299D265}"/>
    <cellStyle name="Normal 148 4" xfId="19729" xr:uid="{36F7A524-54CD-49ED-AC68-2F23FA0C7302}"/>
    <cellStyle name="Normal 148 5" xfId="19730" xr:uid="{7A193704-7D34-4021-9B25-F4909799BF28}"/>
    <cellStyle name="Normal 148 6" xfId="19731" xr:uid="{FAEC0483-6A43-4327-B3F3-BDC63BAA807E}"/>
    <cellStyle name="Normal 148 7" xfId="19732" xr:uid="{9E72E4BF-D375-48BE-BBD6-C945AB118088}"/>
    <cellStyle name="Normal 148 8" xfId="19733" xr:uid="{F76EF5EA-FDD4-4AE5-8943-8F75F8023556}"/>
    <cellStyle name="Normal 148 9" xfId="19734" xr:uid="{3BCEF8F9-FD71-4582-BEF5-956900CA5546}"/>
    <cellStyle name="Normal 149" xfId="3506" xr:uid="{00000000-0005-0000-0000-000084060000}"/>
    <cellStyle name="Normal 149 10" xfId="19735" xr:uid="{80EB6E61-37F6-41CB-9034-92E1AABFC5F0}"/>
    <cellStyle name="Normal 149 11" xfId="19736" xr:uid="{ACC7BC6A-13D2-41E9-8E35-B26D7E15544F}"/>
    <cellStyle name="Normal 149 12" xfId="19737" xr:uid="{87BC7EF8-C52C-4267-8C2C-25F81C505E23}"/>
    <cellStyle name="Normal 149 2" xfId="19738" xr:uid="{8FD2A25C-68B3-44ED-9AB6-748EE3DBDE09}"/>
    <cellStyle name="Normal 149 3" xfId="19739" xr:uid="{CB23E5F9-613F-43BE-8A60-72261A09AB4A}"/>
    <cellStyle name="Normal 149 4" xfId="19740" xr:uid="{68557D65-C7C3-4812-AB8E-0E6C5216F1C1}"/>
    <cellStyle name="Normal 149 5" xfId="19741" xr:uid="{F0E0C604-F658-4185-8E4B-732B57B11782}"/>
    <cellStyle name="Normal 149 6" xfId="19742" xr:uid="{12951E29-E560-4EE1-B68F-E6FD72A17594}"/>
    <cellStyle name="Normal 149 7" xfId="19743" xr:uid="{165579AC-6D02-4E43-91AD-5B08C1DAC8DA}"/>
    <cellStyle name="Normal 149 8" xfId="19744" xr:uid="{4BF642CC-8560-450E-9E9D-772DE765EEF6}"/>
    <cellStyle name="Normal 149 9" xfId="19745" xr:uid="{7BAF2D41-B718-4C1D-AE02-9B12327E37B5}"/>
    <cellStyle name="Normal 15" xfId="90" xr:uid="{00000000-0005-0000-0000-0000F3010000}"/>
    <cellStyle name="Normal 15 10" xfId="19747" xr:uid="{D701ED45-237E-405A-9292-37F542717B8D}"/>
    <cellStyle name="Normal 15 11" xfId="19748" xr:uid="{220CDECA-60CA-4956-8046-CD7A86214D4E}"/>
    <cellStyle name="Normal 15 12" xfId="19746" xr:uid="{A2BED8AF-3993-4D37-9F0F-211790CC5BCA}"/>
    <cellStyle name="Normal 15 13" xfId="6796" xr:uid="{F25EC569-AE63-41EB-9536-C200ABEEB79F}"/>
    <cellStyle name="Normal 15 2" xfId="530" xr:uid="{00000000-0005-0000-0000-0000F4010000}"/>
    <cellStyle name="Normal 15 2 2" xfId="3508" xr:uid="{00000000-0005-0000-0000-000087060000}"/>
    <cellStyle name="Normal 15 2 2 2" xfId="19751" xr:uid="{75EFEE5F-72F7-44CA-BB1B-E5CE5C05C8AC}"/>
    <cellStyle name="Normal 15 2 2 3" xfId="19752" xr:uid="{FBD5FF51-3316-42A8-8A05-084E4E9BEF24}"/>
    <cellStyle name="Normal 15 2 2 4" xfId="19750" xr:uid="{457D3EAD-54AF-4E0F-93C7-DFAD64A5252C}"/>
    <cellStyle name="Normal 15 2 3" xfId="19749" xr:uid="{E798B777-E23F-457C-967C-B9C4360394B2}"/>
    <cellStyle name="Normal 15 3" xfId="1356" xr:uid="{00000000-0005-0000-0000-0000F3010000}"/>
    <cellStyle name="Normal 15 3 2" xfId="3510" xr:uid="{00000000-0005-0000-0000-000089060000}"/>
    <cellStyle name="Normal 15 3 2 2" xfId="3511" xr:uid="{00000000-0005-0000-0000-00008A060000}"/>
    <cellStyle name="Normal 15 3 2 2 2" xfId="6392" xr:uid="{00000000-0005-0000-0000-00008A060000}"/>
    <cellStyle name="Normal 15 3 2 2 2 2" xfId="19756" xr:uid="{21225F58-BBBA-41C9-95F0-046C14AC484D}"/>
    <cellStyle name="Normal 15 3 2 2 2 3" xfId="32667" xr:uid="{EAD54B47-94AD-4324-A3DD-14A59D01AEDF}"/>
    <cellStyle name="Normal 15 3 2 2 3" xfId="5582" xr:uid="{00000000-0005-0000-0000-0000AA060000}"/>
    <cellStyle name="Normal 15 3 2 2 3 2" xfId="19757" xr:uid="{5CFED809-CA12-4584-BC01-095BEED3920A}"/>
    <cellStyle name="Normal 15 3 2 2 3 3" xfId="32668" xr:uid="{13DCB2AB-1550-4454-8C4B-0D1CC881FC65}"/>
    <cellStyle name="Normal 15 3 2 2 4" xfId="19758" xr:uid="{9F9C5A15-D160-4EEA-ABA2-0CC95C98372F}"/>
    <cellStyle name="Normal 15 3 2 2 4 2" xfId="32669" xr:uid="{B5BA6E00-0827-4A38-B703-C77D812757D5}"/>
    <cellStyle name="Normal 15 3 2 2 5" xfId="19755" xr:uid="{BAF29C87-5AF4-48EF-8763-C57732B7828F}"/>
    <cellStyle name="Normal 15 3 2 2 6" xfId="32666" xr:uid="{A0B71651-069D-4571-9B02-5B59AFA77031}"/>
    <cellStyle name="Normal 15 3 2 3" xfId="6391" xr:uid="{00000000-0005-0000-0000-000089060000}"/>
    <cellStyle name="Normal 15 3 2 3 2" xfId="19759" xr:uid="{40060E40-154E-4B5D-BB1E-BCBED6C2C151}"/>
    <cellStyle name="Normal 15 3 2 3 3" xfId="32670" xr:uid="{66595D7F-7CCA-48AB-A428-F39AC96FB074}"/>
    <cellStyle name="Normal 15 3 2 4" xfId="5581" xr:uid="{00000000-0005-0000-0000-0000A9060000}"/>
    <cellStyle name="Normal 15 3 2 4 2" xfId="19760" xr:uid="{4320DE66-662B-4A6C-8357-68DD1C800C2A}"/>
    <cellStyle name="Normal 15 3 2 4 3" xfId="32671" xr:uid="{2CEFBFD3-D907-419C-A85A-355BB19B0076}"/>
    <cellStyle name="Normal 15 3 2 5" xfId="19761" xr:uid="{D91B8E61-7347-40DA-BA90-41F5207B442B}"/>
    <cellStyle name="Normal 15 3 2 5 2" xfId="32672" xr:uid="{D8B7F22F-C329-4355-BB25-3E8C454C01C4}"/>
    <cellStyle name="Normal 15 3 2 6" xfId="19754" xr:uid="{2DD9265F-F4B0-45EF-B9FC-9B0C82594A3C}"/>
    <cellStyle name="Normal 15 3 2 7" xfId="32665" xr:uid="{A6F29E7C-E9AA-48B6-958E-CCCD2AD821A8}"/>
    <cellStyle name="Normal 15 3 3" xfId="3512" xr:uid="{00000000-0005-0000-0000-00008B060000}"/>
    <cellStyle name="Normal 15 3 3 2" xfId="6393" xr:uid="{00000000-0005-0000-0000-00008B060000}"/>
    <cellStyle name="Normal 15 3 3 2 2" xfId="19763" xr:uid="{604478CC-8805-491F-AE4A-3DA344BD3B65}"/>
    <cellStyle name="Normal 15 3 3 2 3" xfId="32674" xr:uid="{DEEA0974-9F2C-45A8-BAD8-FB0F4F4A29C0}"/>
    <cellStyle name="Normal 15 3 3 3" xfId="5583" xr:uid="{00000000-0005-0000-0000-0000AB060000}"/>
    <cellStyle name="Normal 15 3 3 3 2" xfId="19764" xr:uid="{0ECEB932-47BA-466F-A281-1D6445CE30BF}"/>
    <cellStyle name="Normal 15 3 3 3 3" xfId="32675" xr:uid="{F81C044A-8A1C-4760-B824-5B4017FBE992}"/>
    <cellStyle name="Normal 15 3 3 4" xfId="19765" xr:uid="{8C5E90C6-D575-4598-8141-D97B56B6B677}"/>
    <cellStyle name="Normal 15 3 3 4 2" xfId="32676" xr:uid="{1398D821-9EF3-4FD8-B6DA-4AD2151DE1AA}"/>
    <cellStyle name="Normal 15 3 3 5" xfId="19762" xr:uid="{CC8660A4-635A-401B-B643-56371356C6FC}"/>
    <cellStyle name="Normal 15 3 3 6" xfId="32673" xr:uid="{1214E489-E28D-4F28-9F22-66F93F33D782}"/>
    <cellStyle name="Normal 15 3 4" xfId="6390" xr:uid="{00000000-0005-0000-0000-000088060000}"/>
    <cellStyle name="Normal 15 3 4 2" xfId="19766" xr:uid="{B69AE0F0-0345-4B70-829D-B9671735B66F}"/>
    <cellStyle name="Normal 15 3 4 3" xfId="32677" xr:uid="{D00C0090-D17C-401B-9C0C-17FD5C84F703}"/>
    <cellStyle name="Normal 15 3 5" xfId="5580" xr:uid="{00000000-0005-0000-0000-0000A8060000}"/>
    <cellStyle name="Normal 15 3 5 2" xfId="19767" xr:uid="{579DDFBC-2CAE-45E3-9C22-7E0BEC632C83}"/>
    <cellStyle name="Normal 15 3 5 3" xfId="32678" xr:uid="{AB98CD41-5D7E-4CEF-80E0-092C9A06C896}"/>
    <cellStyle name="Normal 15 3 6" xfId="3509" xr:uid="{00000000-0005-0000-0000-000088060000}"/>
    <cellStyle name="Normal 15 3 6 2" xfId="19768" xr:uid="{2A4D47C8-B942-453D-AE4D-233939FF824C}"/>
    <cellStyle name="Normal 15 3 6 3" xfId="32679" xr:uid="{D7FD4980-1555-4535-BFD1-3D63E8FE0F9E}"/>
    <cellStyle name="Normal 15 3 7" xfId="19769" xr:uid="{202EFEC8-D332-42B7-A259-F33BCE3A3D45}"/>
    <cellStyle name="Normal 15 3 8" xfId="19753" xr:uid="{89171F11-2B79-4E80-9905-D3B797F069BC}"/>
    <cellStyle name="Normal 15 3 9" xfId="32664" xr:uid="{A4DA031B-F40D-4051-8AE3-CC0E6C44132E}"/>
    <cellStyle name="Normal 15 4" xfId="1217" xr:uid="{00000000-0005-0000-0000-000099000000}"/>
    <cellStyle name="Normal 15 4 2" xfId="3514" xr:uid="{00000000-0005-0000-0000-00008D060000}"/>
    <cellStyle name="Normal 15 4 2 2" xfId="6395" xr:uid="{00000000-0005-0000-0000-00008D060000}"/>
    <cellStyle name="Normal 15 4 2 2 2" xfId="19772" xr:uid="{7C16B368-C1DD-4087-8015-87D6301863FB}"/>
    <cellStyle name="Normal 15 4 2 2 3" xfId="32682" xr:uid="{14D59A6B-4B5D-4B33-BA08-FAC69206A460}"/>
    <cellStyle name="Normal 15 4 2 3" xfId="5585" xr:uid="{00000000-0005-0000-0000-0000AD060000}"/>
    <cellStyle name="Normal 15 4 2 3 2" xfId="19773" xr:uid="{7DCA744F-14B1-4EC8-9B65-AC852C81AB2C}"/>
    <cellStyle name="Normal 15 4 2 3 3" xfId="32683" xr:uid="{9FA67999-12E1-4F3B-9F78-7E9985C14DED}"/>
    <cellStyle name="Normal 15 4 2 4" xfId="19774" xr:uid="{9A4A2F27-0EBF-4A52-8918-6464BFFF2EAD}"/>
    <cellStyle name="Normal 15 4 2 4 2" xfId="32684" xr:uid="{693285E7-91AA-43E2-9726-01FE2075D5E2}"/>
    <cellStyle name="Normal 15 4 2 5" xfId="19771" xr:uid="{5019BDED-2285-46C0-B30E-83C0BAD0838E}"/>
    <cellStyle name="Normal 15 4 2 6" xfId="32681" xr:uid="{12C828D9-94E8-42E0-825C-E4D2BCA88E06}"/>
    <cellStyle name="Normal 15 4 3" xfId="6394" xr:uid="{00000000-0005-0000-0000-00008C060000}"/>
    <cellStyle name="Normal 15 4 3 2" xfId="19775" xr:uid="{740EE299-FCA3-4F76-B8DB-F31FD953A128}"/>
    <cellStyle name="Normal 15 4 3 3" xfId="32685" xr:uid="{091570A1-118B-4373-AAE5-D090598FD53D}"/>
    <cellStyle name="Normal 15 4 4" xfId="5584" xr:uid="{00000000-0005-0000-0000-0000AC060000}"/>
    <cellStyle name="Normal 15 4 4 2" xfId="19776" xr:uid="{F60182D8-5A3F-4852-8458-646EA55C456D}"/>
    <cellStyle name="Normal 15 4 4 3" xfId="32686" xr:uid="{1CE05CDD-D1EB-423A-A096-0510A25A94F5}"/>
    <cellStyle name="Normal 15 4 5" xfId="3513" xr:uid="{00000000-0005-0000-0000-00008C060000}"/>
    <cellStyle name="Normal 15 4 5 2" xfId="19777" xr:uid="{D9854B87-1830-452E-B449-ED34DE26593B}"/>
    <cellStyle name="Normal 15 4 5 3" xfId="32687" xr:uid="{AF2C2D58-8E31-42F6-82A5-7EB0DB914785}"/>
    <cellStyle name="Normal 15 4 6" xfId="19778" xr:uid="{2F28BDB7-2165-4213-86B0-1738488C7C98}"/>
    <cellStyle name="Normal 15 4 7" xfId="19770" xr:uid="{DD936B18-6E98-42A5-B46A-2F57225A21E0}"/>
    <cellStyle name="Normal 15 4 8" xfId="32680" xr:uid="{2AE68EC4-82B2-46EC-A33E-28D19112B71A}"/>
    <cellStyle name="Normal 15 5" xfId="3507" xr:uid="{00000000-0005-0000-0000-000085060000}"/>
    <cellStyle name="Normal 15 5 2" xfId="6389" xr:uid="{00000000-0005-0000-0000-000085060000}"/>
    <cellStyle name="Normal 15 5 3" xfId="5999" xr:uid="{00000000-0005-0000-0000-0000A3000000}"/>
    <cellStyle name="Normal 15 5 4" xfId="19779" xr:uid="{9E6DC45C-F199-418A-81B4-65ABDC2B79A8}"/>
    <cellStyle name="Normal 15 6" xfId="19780" xr:uid="{83463232-8A53-464F-A12C-42805DBFAEA5}"/>
    <cellStyle name="Normal 15 6 2" xfId="19781" xr:uid="{8839EE2A-1EDA-4174-B23C-3B4D6FE2A388}"/>
    <cellStyle name="Normal 15 7" xfId="19782" xr:uid="{F9F120D8-BC34-4EE2-958D-D8947AEEAF6C}"/>
    <cellStyle name="Normal 15 8" xfId="19783" xr:uid="{6A979B04-937C-4244-B969-B50D73AE48E2}"/>
    <cellStyle name="Normal 15 9" xfId="19784" xr:uid="{A536A2EE-D011-4FB2-8C6E-9CB35B7F7056}"/>
    <cellStyle name="Normal 150" xfId="1067" xr:uid="{00000000-0005-0000-0000-000028000000}"/>
    <cellStyle name="Normal 150 10" xfId="19785" xr:uid="{A37365E7-AA5C-401C-B4E7-840800647B04}"/>
    <cellStyle name="Normal 150 11" xfId="19786" xr:uid="{B244B9A3-6F03-496E-ABF9-04D967888050}"/>
    <cellStyle name="Normal 150 2" xfId="19787" xr:uid="{F7456DDD-78B5-4AB3-AFE7-598CC02A1B24}"/>
    <cellStyle name="Normal 150 3" xfId="19788" xr:uid="{B3E6A4E7-F171-4CEC-8E97-1162A59AD835}"/>
    <cellStyle name="Normal 150 4" xfId="19789" xr:uid="{33B30117-4814-44FB-98E1-AFE8E2D59F96}"/>
    <cellStyle name="Normal 150 5" xfId="19790" xr:uid="{8E30054A-918E-4038-8A5A-44D487966814}"/>
    <cellStyle name="Normal 150 6" xfId="19791" xr:uid="{E4A2DDEA-6E3E-4EBC-BF15-C20D2121673B}"/>
    <cellStyle name="Normal 150 7" xfId="19792" xr:uid="{0DB4BCC8-6390-4EC1-A0F2-F48B9321C669}"/>
    <cellStyle name="Normal 150 8" xfId="19793" xr:uid="{F2C6CD2B-DEE1-4B03-AC23-D6C525C29A4A}"/>
    <cellStyle name="Normal 150 9" xfId="19794" xr:uid="{DEBBB341-CF17-42BF-BB8C-DFD86880603E}"/>
    <cellStyle name="Normal 151" xfId="3515" xr:uid="{00000000-0005-0000-0000-00008F060000}"/>
    <cellStyle name="Normal 151 10" xfId="19795" xr:uid="{23AA10D3-DD9A-4A8F-841B-8917FC441ACF}"/>
    <cellStyle name="Normal 151 11" xfId="19796" xr:uid="{D76652ED-D1FD-4A67-B38C-D76C88F2B7B8}"/>
    <cellStyle name="Normal 151 12" xfId="19797" xr:uid="{05D2ADC9-7B0B-48EC-94F6-933A2AF09D2D}"/>
    <cellStyle name="Normal 151 2" xfId="19798" xr:uid="{D430274C-B5E2-4D22-8991-338C60F6AE02}"/>
    <cellStyle name="Normal 151 3" xfId="19799" xr:uid="{3647C78A-1260-402A-A1CC-190371657713}"/>
    <cellStyle name="Normal 151 4" xfId="19800" xr:uid="{F5F2BC58-292D-4910-AE5A-5C42A5EDEC38}"/>
    <cellStyle name="Normal 151 5" xfId="19801" xr:uid="{09CFCAD0-0028-49D6-B872-AA52089A433D}"/>
    <cellStyle name="Normal 151 6" xfId="19802" xr:uid="{B10AFF57-0E37-4D87-965F-A1891E1D81E2}"/>
    <cellStyle name="Normal 151 7" xfId="19803" xr:uid="{00602E97-22A5-43D4-9C44-B32F724E33CD}"/>
    <cellStyle name="Normal 151 8" xfId="19804" xr:uid="{C1933840-D77C-40BC-90A3-2F53228871A5}"/>
    <cellStyle name="Normal 151 9" xfId="19805" xr:uid="{C50A3CC9-6864-49A0-8176-B653B18E1CEB}"/>
    <cellStyle name="Normal 152" xfId="3516" xr:uid="{00000000-0005-0000-0000-000090060000}"/>
    <cellStyle name="Normal 152 10" xfId="19807" xr:uid="{B7AF1059-9094-40B5-BFB3-B20D89BEBDFA}"/>
    <cellStyle name="Normal 152 11" xfId="19808" xr:uid="{BEB55DE0-6BF2-490F-AC8F-64BC5140232B}"/>
    <cellStyle name="Normal 152 12" xfId="19809" xr:uid="{95B22DF3-7247-47C1-B90F-7FDA200765B4}"/>
    <cellStyle name="Normal 152 13" xfId="19806" xr:uid="{48D062B2-421D-4CA3-9114-225F49B77DF2}"/>
    <cellStyle name="Normal 152 14" xfId="32688" xr:uid="{0008B1B6-82A4-4D47-B718-04B6F65B56E8}"/>
    <cellStyle name="Normal 152 2" xfId="3517" xr:uid="{00000000-0005-0000-0000-000091060000}"/>
    <cellStyle name="Normal 152 2 2" xfId="3518" xr:uid="{00000000-0005-0000-0000-000092060000}"/>
    <cellStyle name="Normal 152 2 2 2" xfId="6398" xr:uid="{00000000-0005-0000-0000-000092060000}"/>
    <cellStyle name="Normal 152 2 2 2 2" xfId="19812" xr:uid="{AD0E8BD7-74B5-4452-AD15-596367D3D071}"/>
    <cellStyle name="Normal 152 2 2 2 3" xfId="32691" xr:uid="{B9500543-5BC9-4EC3-A3F0-B90E7B7EF5C4}"/>
    <cellStyle name="Normal 152 2 2 3" xfId="5588" xr:uid="{00000000-0005-0000-0000-0000B2060000}"/>
    <cellStyle name="Normal 152 2 2 3 2" xfId="19813" xr:uid="{C448DC73-A140-41A0-A8AD-8BBAE0291896}"/>
    <cellStyle name="Normal 152 2 2 3 3" xfId="32692" xr:uid="{083F38D8-539E-46AB-9909-0C30ECBA389D}"/>
    <cellStyle name="Normal 152 2 2 4" xfId="19814" xr:uid="{1A770142-EAA5-491D-8E88-FCD9122DE544}"/>
    <cellStyle name="Normal 152 2 2 4 2" xfId="32693" xr:uid="{B079AD34-9F1A-48C9-ABF8-33FD443A655B}"/>
    <cellStyle name="Normal 152 2 2 5" xfId="19811" xr:uid="{53EEE0F7-A4B5-4767-B89D-6AD8B40FEF93}"/>
    <cellStyle name="Normal 152 2 2 6" xfId="32690" xr:uid="{EF59C479-8697-4FD1-97EA-68B3AADBBCBD}"/>
    <cellStyle name="Normal 152 2 3" xfId="6397" xr:uid="{00000000-0005-0000-0000-000091060000}"/>
    <cellStyle name="Normal 152 2 3 2" xfId="19815" xr:uid="{E370B457-E145-4BD2-970C-90D0C49EB646}"/>
    <cellStyle name="Normal 152 2 3 3" xfId="32694" xr:uid="{C3F8228C-21EC-4194-AFDC-B0FBFFEB3206}"/>
    <cellStyle name="Normal 152 2 4" xfId="5587" xr:uid="{00000000-0005-0000-0000-0000B1060000}"/>
    <cellStyle name="Normal 152 2 4 2" xfId="19816" xr:uid="{E5E13FF4-2238-4B56-A4DD-FADC11B529C3}"/>
    <cellStyle name="Normal 152 2 4 3" xfId="32695" xr:uid="{0920008B-AD80-44EF-B637-7F7E3A99303E}"/>
    <cellStyle name="Normal 152 2 5" xfId="19817" xr:uid="{0AB9EF3F-A4D0-42FB-8046-8D9DB001AE45}"/>
    <cellStyle name="Normal 152 2 5 2" xfId="32696" xr:uid="{C72FC0D9-23B4-4314-969F-ADAD9819CEB7}"/>
    <cellStyle name="Normal 152 2 6" xfId="19818" xr:uid="{ED85B3C7-DAFB-4C25-9032-893D91B61AB2}"/>
    <cellStyle name="Normal 152 2 7" xfId="19810" xr:uid="{B15F4E29-AC1F-4C82-9DD1-1E10004C45C4}"/>
    <cellStyle name="Normal 152 2 8" xfId="32689" xr:uid="{BA4C7CCE-C5F7-4379-80EE-AA6147A561FC}"/>
    <cellStyle name="Normal 152 3" xfId="3519" xr:uid="{00000000-0005-0000-0000-000093060000}"/>
    <cellStyle name="Normal 152 3 2" xfId="6399" xr:uid="{00000000-0005-0000-0000-000093060000}"/>
    <cellStyle name="Normal 152 3 2 2" xfId="19820" xr:uid="{EC31AFF0-740C-4251-886A-FF5A0EFA473D}"/>
    <cellStyle name="Normal 152 3 2 3" xfId="32698" xr:uid="{3D72F24C-A6DE-4D51-AA07-375236323F1E}"/>
    <cellStyle name="Normal 152 3 3" xfId="5589" xr:uid="{00000000-0005-0000-0000-0000B3060000}"/>
    <cellStyle name="Normal 152 3 3 2" xfId="19821" xr:uid="{E96BE6E9-62C1-4038-9E17-AF50D9CAD2BA}"/>
    <cellStyle name="Normal 152 3 3 3" xfId="32699" xr:uid="{088F3919-289F-4053-82C1-C62BB7B6F10C}"/>
    <cellStyle name="Normal 152 3 4" xfId="19822" xr:uid="{393E963B-22D8-4AB0-AAEC-07EAE535EAF2}"/>
    <cellStyle name="Normal 152 3 4 2" xfId="32700" xr:uid="{BF6D8126-756B-4741-8FC6-EE70FE69ADBB}"/>
    <cellStyle name="Normal 152 3 5" xfId="19823" xr:uid="{148C7163-208B-4F63-99F5-B2B0DF7A11B7}"/>
    <cellStyle name="Normal 152 3 6" xfId="19819" xr:uid="{43065CC3-1F8F-40C9-8014-24160A8F2378}"/>
    <cellStyle name="Normal 152 3 7" xfId="32697" xr:uid="{638DD3EF-594B-4302-A4F4-5DC27D12DFA3}"/>
    <cellStyle name="Normal 152 4" xfId="6396" xr:uid="{00000000-0005-0000-0000-000090060000}"/>
    <cellStyle name="Normal 152 4 2" xfId="19825" xr:uid="{37AE0D99-40B2-4358-8B4E-4C0CF31BFB72}"/>
    <cellStyle name="Normal 152 4 3" xfId="19824" xr:uid="{911F1EE8-95A1-4CD8-8125-EA7E89241385}"/>
    <cellStyle name="Normal 152 4 4" xfId="32701" xr:uid="{ADA914CB-E8B7-40D4-B176-737283A16383}"/>
    <cellStyle name="Normal 152 5" xfId="5586" xr:uid="{00000000-0005-0000-0000-0000B0060000}"/>
    <cellStyle name="Normal 152 5 2" xfId="19827" xr:uid="{FEA47CA5-206B-45A0-BE94-20C34AF85396}"/>
    <cellStyle name="Normal 152 5 3" xfId="19826" xr:uid="{E4D2004A-5AE9-4964-A666-ED670A11D33A}"/>
    <cellStyle name="Normal 152 5 4" xfId="32702" xr:uid="{6A5C554B-5145-477D-87D5-E26A71A74BAF}"/>
    <cellStyle name="Normal 152 6" xfId="19828" xr:uid="{456EA187-E496-4FC7-BD12-27EB6354F470}"/>
    <cellStyle name="Normal 152 6 2" xfId="19829" xr:uid="{EA03C221-46E4-47D0-9E5D-D9B16D6F0EA4}"/>
    <cellStyle name="Normal 152 6 3" xfId="32703" xr:uid="{5AA45BE5-AEDC-4783-8903-11EB4834DD72}"/>
    <cellStyle name="Normal 152 7" xfId="19830" xr:uid="{620E4381-EEB6-481B-BE1B-45A8C518D1E8}"/>
    <cellStyle name="Normal 152 8" xfId="19831" xr:uid="{8E2DD72A-5D4E-40CA-B22F-49C915D60FA3}"/>
    <cellStyle name="Normal 152 9" xfId="19832" xr:uid="{03CBF963-2152-489B-9053-8E3F63CC1194}"/>
    <cellStyle name="Normal 153" xfId="3520" xr:uid="{00000000-0005-0000-0000-000094060000}"/>
    <cellStyle name="Normal 153 10" xfId="19834" xr:uid="{6A850DE0-990A-4860-B10C-533110600063}"/>
    <cellStyle name="Normal 153 11" xfId="19835" xr:uid="{39BE8630-FF82-4F07-919E-A494E5C69ACE}"/>
    <cellStyle name="Normal 153 12" xfId="19836" xr:uid="{EA46C840-C744-46F1-A8A7-EA883476EA65}"/>
    <cellStyle name="Normal 153 13" xfId="19833" xr:uid="{F0246554-5395-4D08-AFCD-14010D6A6B2C}"/>
    <cellStyle name="Normal 153 14" xfId="32704" xr:uid="{EDC4065E-D970-4BE1-9B92-8AF0939A6762}"/>
    <cellStyle name="Normal 153 2" xfId="3521" xr:uid="{00000000-0005-0000-0000-000095060000}"/>
    <cellStyle name="Normal 153 2 2" xfId="3522" xr:uid="{00000000-0005-0000-0000-000096060000}"/>
    <cellStyle name="Normal 153 2 2 2" xfId="6402" xr:uid="{00000000-0005-0000-0000-000096060000}"/>
    <cellStyle name="Normal 153 2 2 2 2" xfId="19839" xr:uid="{B9611B07-E284-40A4-924C-C492E556F37B}"/>
    <cellStyle name="Normal 153 2 2 2 3" xfId="32707" xr:uid="{AAEC124C-19F9-42FE-90A3-D21EF7BBD78A}"/>
    <cellStyle name="Normal 153 2 2 3" xfId="5592" xr:uid="{00000000-0005-0000-0000-0000B6060000}"/>
    <cellStyle name="Normal 153 2 2 3 2" xfId="19840" xr:uid="{F487A015-E234-4D3C-B356-53B3E845FE28}"/>
    <cellStyle name="Normal 153 2 2 3 3" xfId="32708" xr:uid="{88FDF245-6213-4990-958A-B7B1501BD42C}"/>
    <cellStyle name="Normal 153 2 2 4" xfId="19841" xr:uid="{C9055550-569C-4517-AB36-D4E4A2B51669}"/>
    <cellStyle name="Normal 153 2 2 4 2" xfId="32709" xr:uid="{9B36F2B5-B162-450A-8F5B-B896832C8DF2}"/>
    <cellStyle name="Normal 153 2 2 5" xfId="19838" xr:uid="{FC3A5BA1-A6CB-4768-934D-A3C2C87A8247}"/>
    <cellStyle name="Normal 153 2 2 6" xfId="32706" xr:uid="{28E33105-708D-41DA-8CCF-4651D4FC725F}"/>
    <cellStyle name="Normal 153 2 3" xfId="6401" xr:uid="{00000000-0005-0000-0000-000095060000}"/>
    <cellStyle name="Normal 153 2 3 2" xfId="19842" xr:uid="{8769847A-9CD7-477B-B8F0-8FBB067B0FC1}"/>
    <cellStyle name="Normal 153 2 3 3" xfId="32710" xr:uid="{CB58BF64-1A9D-408E-ABDA-583BE80CAFF6}"/>
    <cellStyle name="Normal 153 2 4" xfId="5591" xr:uid="{00000000-0005-0000-0000-0000B5060000}"/>
    <cellStyle name="Normal 153 2 4 2" xfId="19843" xr:uid="{274223CA-3632-48CB-917E-0ED66401DBFB}"/>
    <cellStyle name="Normal 153 2 4 3" xfId="32711" xr:uid="{B098A865-FEAD-49F7-92BD-12C7C8DCCFDB}"/>
    <cellStyle name="Normal 153 2 5" xfId="19844" xr:uid="{1818D2DB-EB8A-4C27-9138-CF5FCF8C025B}"/>
    <cellStyle name="Normal 153 2 5 2" xfId="32712" xr:uid="{80245D50-FD6C-4477-91F3-AA4CD5F9A6DD}"/>
    <cellStyle name="Normal 153 2 6" xfId="19845" xr:uid="{8B99A27C-9FE1-4AB5-902F-4FFF3F5432EA}"/>
    <cellStyle name="Normal 153 2 7" xfId="19837" xr:uid="{C7431974-62EC-4010-AD82-B1DFD4D1FC46}"/>
    <cellStyle name="Normal 153 2 8" xfId="32705" xr:uid="{CE8F229F-932E-464A-8F34-67E083F95943}"/>
    <cellStyle name="Normal 153 3" xfId="3523" xr:uid="{00000000-0005-0000-0000-000097060000}"/>
    <cellStyle name="Normal 153 3 2" xfId="6403" xr:uid="{00000000-0005-0000-0000-000097060000}"/>
    <cellStyle name="Normal 153 3 2 2" xfId="19847" xr:uid="{EA0F1143-7796-459D-89B4-660ADF2AC4DC}"/>
    <cellStyle name="Normal 153 3 2 3" xfId="32714" xr:uid="{E90856D5-F98B-4DA0-92EC-1FAED9C199F2}"/>
    <cellStyle name="Normal 153 3 3" xfId="5593" xr:uid="{00000000-0005-0000-0000-0000B7060000}"/>
    <cellStyle name="Normal 153 3 3 2" xfId="19848" xr:uid="{3EB85027-9CAE-4194-9249-ABB8993356BC}"/>
    <cellStyle name="Normal 153 3 3 3" xfId="32715" xr:uid="{5FA53039-19FE-408F-9DE8-BA717764D710}"/>
    <cellStyle name="Normal 153 3 4" xfId="19849" xr:uid="{9C161571-DCB8-45B1-95D9-59195CE18FE3}"/>
    <cellStyle name="Normal 153 3 4 2" xfId="32716" xr:uid="{826FFE73-AA3A-484D-A2C6-289B3DADC3DD}"/>
    <cellStyle name="Normal 153 3 5" xfId="19850" xr:uid="{0C515A70-B341-47EB-9983-10D5E19144A5}"/>
    <cellStyle name="Normal 153 3 6" xfId="19846" xr:uid="{31A7A88A-BE99-4262-B903-365D2168199E}"/>
    <cellStyle name="Normal 153 3 7" xfId="32713" xr:uid="{EBAE8CF4-8ABC-4BD7-A7B8-0646221E87A7}"/>
    <cellStyle name="Normal 153 4" xfId="6400" xr:uid="{00000000-0005-0000-0000-000094060000}"/>
    <cellStyle name="Normal 153 4 2" xfId="19852" xr:uid="{6A3F5BB2-5E40-4C79-8D2E-ED4DDA13522B}"/>
    <cellStyle name="Normal 153 4 3" xfId="19851" xr:uid="{7380B8CE-22E6-4C8D-8B22-8F5FEB71BAC7}"/>
    <cellStyle name="Normal 153 4 4" xfId="32717" xr:uid="{B9F32CD1-7563-409D-B4C2-5FFC3A9EAF16}"/>
    <cellStyle name="Normal 153 5" xfId="5590" xr:uid="{00000000-0005-0000-0000-0000B4060000}"/>
    <cellStyle name="Normal 153 5 2" xfId="19854" xr:uid="{67914714-E9A5-49E1-9F5F-90761C1D269A}"/>
    <cellStyle name="Normal 153 5 3" xfId="19853" xr:uid="{FBBA2A45-E12C-4DFA-8BFC-3D3ACE14989A}"/>
    <cellStyle name="Normal 153 5 4" xfId="32718" xr:uid="{9241400B-D4BF-4408-A230-8ACCB765CD3C}"/>
    <cellStyle name="Normal 153 6" xfId="19855" xr:uid="{829CBAA8-304A-4EE9-BCAC-A3BCC3864919}"/>
    <cellStyle name="Normal 153 6 2" xfId="19856" xr:uid="{FF59D351-1D80-44D9-9A88-7E8237D16D44}"/>
    <cellStyle name="Normal 153 6 3" xfId="32719" xr:uid="{759D8FCB-529D-436F-AC0B-A6A0613C64CF}"/>
    <cellStyle name="Normal 153 7" xfId="19857" xr:uid="{FA449E41-3E31-4F36-8C29-1963A32C43BF}"/>
    <cellStyle name="Normal 153 8" xfId="19858" xr:uid="{AB7EF50F-D634-4BCB-9F25-BE28236B142D}"/>
    <cellStyle name="Normal 153 9" xfId="19859" xr:uid="{DB54638F-9431-45A2-B180-D4158A896068}"/>
    <cellStyle name="Normal 154" xfId="3524" xr:uid="{00000000-0005-0000-0000-000098060000}"/>
    <cellStyle name="Normal 154 10" xfId="19861" xr:uid="{22C3E123-22B3-4404-8C90-EB7BD960D6E2}"/>
    <cellStyle name="Normal 154 11" xfId="19862" xr:uid="{D730250B-4BC3-41E0-854C-06902688DDA8}"/>
    <cellStyle name="Normal 154 12" xfId="19863" xr:uid="{F31704BF-F4B2-4993-A048-5B6120D30F46}"/>
    <cellStyle name="Normal 154 13" xfId="19860" xr:uid="{2FBCE49A-C3FC-493D-BF0D-6ABE8E0C8C60}"/>
    <cellStyle name="Normal 154 14" xfId="32720" xr:uid="{2E9FFD23-7253-4917-B814-8270402ED4EE}"/>
    <cellStyle name="Normal 154 2" xfId="3525" xr:uid="{00000000-0005-0000-0000-000099060000}"/>
    <cellStyle name="Normal 154 2 2" xfId="3526" xr:uid="{00000000-0005-0000-0000-00009A060000}"/>
    <cellStyle name="Normal 154 2 2 2" xfId="6406" xr:uid="{00000000-0005-0000-0000-00009A060000}"/>
    <cellStyle name="Normal 154 2 2 2 2" xfId="19866" xr:uid="{CC0DD2AE-9885-4B5C-B11B-D232994BD930}"/>
    <cellStyle name="Normal 154 2 2 2 3" xfId="32723" xr:uid="{BCE99FD4-BB85-45D4-B522-37BD56469C3B}"/>
    <cellStyle name="Normal 154 2 2 3" xfId="5596" xr:uid="{00000000-0005-0000-0000-0000BA060000}"/>
    <cellStyle name="Normal 154 2 2 3 2" xfId="19867" xr:uid="{6345FD47-26D9-4A52-8544-28C074C25822}"/>
    <cellStyle name="Normal 154 2 2 3 3" xfId="32724" xr:uid="{2B3975E7-81A9-46F5-AD36-0D0CC509A8E1}"/>
    <cellStyle name="Normal 154 2 2 4" xfId="19868" xr:uid="{2F479157-EEEA-4481-A3CA-572B427AC985}"/>
    <cellStyle name="Normal 154 2 2 4 2" xfId="32725" xr:uid="{2CA230ED-533C-43AB-A539-65C685A50490}"/>
    <cellStyle name="Normal 154 2 2 5" xfId="19865" xr:uid="{E466EE4B-1DA0-4DC3-AE65-2D0AEA2887EF}"/>
    <cellStyle name="Normal 154 2 2 6" xfId="32722" xr:uid="{5FB355CF-5E4F-416C-B391-217C86A34D23}"/>
    <cellStyle name="Normal 154 2 3" xfId="6405" xr:uid="{00000000-0005-0000-0000-000099060000}"/>
    <cellStyle name="Normal 154 2 3 2" xfId="19869" xr:uid="{9DC291F8-B73B-44B0-A28B-D78E92885B98}"/>
    <cellStyle name="Normal 154 2 3 3" xfId="32726" xr:uid="{3E0142AE-E31F-4B34-9A98-298B1661EB72}"/>
    <cellStyle name="Normal 154 2 4" xfId="5595" xr:uid="{00000000-0005-0000-0000-0000B9060000}"/>
    <cellStyle name="Normal 154 2 4 2" xfId="19870" xr:uid="{A9DAAD4E-C0AB-4619-9FC2-04D981822330}"/>
    <cellStyle name="Normal 154 2 4 3" xfId="32727" xr:uid="{7C16592F-5FB0-44CE-A3D1-99E184F2421E}"/>
    <cellStyle name="Normal 154 2 5" xfId="19871" xr:uid="{57A6BD50-3495-452C-AA71-FBC117ACB580}"/>
    <cellStyle name="Normal 154 2 5 2" xfId="32728" xr:uid="{AE0A1800-2DBC-42F9-B5F5-C864043F9FA8}"/>
    <cellStyle name="Normal 154 2 6" xfId="19872" xr:uid="{EABB3C82-EEF3-4BDF-A7CA-78A1053A1F80}"/>
    <cellStyle name="Normal 154 2 7" xfId="19864" xr:uid="{EC16CFFC-F75B-4D61-BB74-DFA39ACC30AA}"/>
    <cellStyle name="Normal 154 2 8" xfId="32721" xr:uid="{17011F77-F7CC-407B-B365-1F9840FB6A08}"/>
    <cellStyle name="Normal 154 3" xfId="3527" xr:uid="{00000000-0005-0000-0000-00009B060000}"/>
    <cellStyle name="Normal 154 3 2" xfId="6407" xr:uid="{00000000-0005-0000-0000-00009B060000}"/>
    <cellStyle name="Normal 154 3 2 2" xfId="19874" xr:uid="{475C8370-F9DE-44AD-BEEC-67DC2320F5B2}"/>
    <cellStyle name="Normal 154 3 2 3" xfId="32730" xr:uid="{36AB20AD-9DF9-407F-926E-8124ACE3BC56}"/>
    <cellStyle name="Normal 154 3 3" xfId="5597" xr:uid="{00000000-0005-0000-0000-0000BB060000}"/>
    <cellStyle name="Normal 154 3 3 2" xfId="19875" xr:uid="{9DF1C935-4B8F-4153-9555-4983850D0A72}"/>
    <cellStyle name="Normal 154 3 3 3" xfId="32731" xr:uid="{68EDEA9C-FB93-45AF-8A83-E44A85449DD5}"/>
    <cellStyle name="Normal 154 3 4" xfId="19876" xr:uid="{619E4AB4-510D-4B59-83C9-BB0203D33256}"/>
    <cellStyle name="Normal 154 3 4 2" xfId="32732" xr:uid="{2E757F06-5D1A-4A4D-A7A6-23469577C8B2}"/>
    <cellStyle name="Normal 154 3 5" xfId="19877" xr:uid="{022FA82F-39C3-44F8-856A-9AC17FF4216E}"/>
    <cellStyle name="Normal 154 3 6" xfId="19873" xr:uid="{7B1938C2-3222-4C12-81DF-9D05BBA6FC89}"/>
    <cellStyle name="Normal 154 3 7" xfId="32729" xr:uid="{A712B76B-45DE-4EA9-A373-A49C05C9D394}"/>
    <cellStyle name="Normal 154 4" xfId="6404" xr:uid="{00000000-0005-0000-0000-000098060000}"/>
    <cellStyle name="Normal 154 4 2" xfId="19879" xr:uid="{5BF3218B-08DA-4518-9F9E-37917D0DEF8B}"/>
    <cellStyle name="Normal 154 4 3" xfId="19878" xr:uid="{1BCA3895-7686-40EC-8FB8-82FC1F71BB1B}"/>
    <cellStyle name="Normal 154 4 4" xfId="32733" xr:uid="{F681DF3A-C12A-4981-99D1-13D6A939A23D}"/>
    <cellStyle name="Normal 154 5" xfId="5594" xr:uid="{00000000-0005-0000-0000-0000B8060000}"/>
    <cellStyle name="Normal 154 5 2" xfId="19881" xr:uid="{62516A9D-CA01-4205-A1F3-7A49FAC23560}"/>
    <cellStyle name="Normal 154 5 3" xfId="19880" xr:uid="{CE90DD9E-2215-4BEB-8186-941BF4910760}"/>
    <cellStyle name="Normal 154 5 4" xfId="32734" xr:uid="{E28C32E2-D031-43BB-9E16-C78CDE82FABF}"/>
    <cellStyle name="Normal 154 6" xfId="19882" xr:uid="{6A52A01B-8217-4F05-948D-9C5F45098503}"/>
    <cellStyle name="Normal 154 6 2" xfId="19883" xr:uid="{4847330B-BAA0-4B59-96A3-291047B197A3}"/>
    <cellStyle name="Normal 154 6 3" xfId="32735" xr:uid="{94C57C0C-1853-420C-AFFF-A34B2A2AEF3A}"/>
    <cellStyle name="Normal 154 7" xfId="19884" xr:uid="{F085ED89-B2ED-4F80-985C-74C0313F96C0}"/>
    <cellStyle name="Normal 154 8" xfId="19885" xr:uid="{5A363CAA-4463-401F-BF39-7D2A7291A67D}"/>
    <cellStyle name="Normal 154 9" xfId="19886" xr:uid="{8AB9089A-4054-4CD3-92D4-EEC3BC957CA2}"/>
    <cellStyle name="Normal 155" xfId="3528" xr:uid="{00000000-0005-0000-0000-00009C060000}"/>
    <cellStyle name="Normal 155 10" xfId="19887" xr:uid="{6A9AC54A-A935-4979-B959-94CED0D7095B}"/>
    <cellStyle name="Normal 155 11" xfId="19888" xr:uid="{37682A41-49A6-4EAE-8DDE-59269238E712}"/>
    <cellStyle name="Normal 155 12" xfId="19889" xr:uid="{059D8638-A170-49A4-912C-55D4A360D275}"/>
    <cellStyle name="Normal 155 2" xfId="19890" xr:uid="{29EA4F49-80D2-4DFB-AFA8-F74304F9967C}"/>
    <cellStyle name="Normal 155 3" xfId="19891" xr:uid="{8E451216-C48E-4EDE-87AB-C4DDB22D5DA8}"/>
    <cellStyle name="Normal 155 4" xfId="19892" xr:uid="{33F6736A-01E7-4F22-9587-69B39180F597}"/>
    <cellStyle name="Normal 155 5" xfId="19893" xr:uid="{F1FEB8C2-7C42-425A-9E9C-A33EB6B2E210}"/>
    <cellStyle name="Normal 155 6" xfId="19894" xr:uid="{31F65F0A-AA6D-4F3F-B860-7E7DE515DFAF}"/>
    <cellStyle name="Normal 155 7" xfId="19895" xr:uid="{5B2ECB79-693F-44DD-8F75-82DFA804385F}"/>
    <cellStyle name="Normal 155 8" xfId="19896" xr:uid="{B950CD2F-2C40-4E71-B189-704FEEB7ECBA}"/>
    <cellStyle name="Normal 155 9" xfId="19897" xr:uid="{5DB4163B-D600-464B-8E00-5694158D3625}"/>
    <cellStyle name="Normal 156" xfId="3529" xr:uid="{00000000-0005-0000-0000-00009D060000}"/>
    <cellStyle name="Normal 156 2" xfId="19898" xr:uid="{25B51452-DC28-4F16-97BF-B9E9A2BBAF0A}"/>
    <cellStyle name="Normal 156 2 2" xfId="19899" xr:uid="{0C01DECE-4A51-4B21-8561-7575630C5C64}"/>
    <cellStyle name="Normal 156 2 2 2" xfId="19900" xr:uid="{0E2B82EB-F67B-4336-ADE7-5468371E28EA}"/>
    <cellStyle name="Normal 156 2 2 2 2" xfId="19901" xr:uid="{C2F869EA-4555-4620-B433-EBF6C4D37428}"/>
    <cellStyle name="Normal 156 2 2 3" xfId="19902" xr:uid="{78C44C45-847F-4E30-B325-9370D794AD45}"/>
    <cellStyle name="Normal 156 2 3" xfId="19903" xr:uid="{47FD2258-0B93-44B8-810A-87A0C3F07977}"/>
    <cellStyle name="Normal 156 2 3 2" xfId="19904" xr:uid="{E4E6137B-CF84-4320-A27B-FAA68EF308F5}"/>
    <cellStyle name="Normal 156 2 4" xfId="19905" xr:uid="{F0B73561-8E69-4355-AFF2-6F31C0A2E64C}"/>
    <cellStyle name="Normal 156 2 4 2" xfId="19906" xr:uid="{BDB34208-08CC-4D2D-A966-4B793542DD97}"/>
    <cellStyle name="Normal 156 2 5" xfId="19907" xr:uid="{11FC1A2A-35AD-477F-ADDD-F7D45149E5BD}"/>
    <cellStyle name="Normal 156 3" xfId="19908" xr:uid="{2F08B146-3078-460E-B1BB-E9B552271981}"/>
    <cellStyle name="Normal 156 4" xfId="19909" xr:uid="{014B86F1-94D8-40F7-880C-34FE5A80281A}"/>
    <cellStyle name="Normal 157" xfId="3530" xr:uid="{00000000-0005-0000-0000-00009E060000}"/>
    <cellStyle name="Normal 157 10" xfId="19910" xr:uid="{B434F736-5DF5-4896-8EC7-F83B2F7FE4A4}"/>
    <cellStyle name="Normal 157 11" xfId="19911" xr:uid="{CBD72ECA-EDC4-4297-BAE8-FB0BE8D356EA}"/>
    <cellStyle name="Normal 157 12" xfId="19912" xr:uid="{11924C3D-EBC7-4EE9-8C8A-03456B40689A}"/>
    <cellStyle name="Normal 157 2" xfId="3531" xr:uid="{00000000-0005-0000-0000-00009F060000}"/>
    <cellStyle name="Normal 157 2 2" xfId="19913" xr:uid="{56C5D821-8D3E-4981-8B7C-BA11F8306998}"/>
    <cellStyle name="Normal 157 2 3" xfId="19914" xr:uid="{B2751C85-E3F6-44E0-9948-BE5DF26C0DED}"/>
    <cellStyle name="Normal 157 3" xfId="19915" xr:uid="{00D08B55-8AF7-46BE-9770-71D904B0B373}"/>
    <cellStyle name="Normal 157 3 2" xfId="19916" xr:uid="{2673E2B6-E3D1-4306-8BF0-DEE73689EC2C}"/>
    <cellStyle name="Normal 157 4" xfId="19917" xr:uid="{40BE8599-F1FA-4D0E-87F8-E4614C12B2D1}"/>
    <cellStyle name="Normal 157 5" xfId="19918" xr:uid="{83E49E31-5F1C-4CB4-816E-8F7106C806F6}"/>
    <cellStyle name="Normal 157 6" xfId="19919" xr:uid="{96AFD39C-5328-4A93-A1CF-221C6957D4D2}"/>
    <cellStyle name="Normal 157 7" xfId="19920" xr:uid="{4E6CFA31-D45F-4EFA-832B-908D392B1299}"/>
    <cellStyle name="Normal 157 8" xfId="19921" xr:uid="{D077FB92-7C0D-44B3-9842-622EF98E125D}"/>
    <cellStyle name="Normal 157 9" xfId="19922" xr:uid="{A377DEB7-76D4-414D-8025-23B7B412B5A2}"/>
    <cellStyle name="Normal 158" xfId="3532" xr:uid="{00000000-0005-0000-0000-0000A0060000}"/>
    <cellStyle name="Normal 158 10" xfId="19923" xr:uid="{149A6E1D-1CF8-44E7-B437-31721D331CAC}"/>
    <cellStyle name="Normal 158 11" xfId="19924" xr:uid="{2063E953-C6C7-4C9D-A8E1-AE8F521AA083}"/>
    <cellStyle name="Normal 158 12" xfId="19925" xr:uid="{2AF5B95E-3120-486D-98DE-1DFE32EF7BFF}"/>
    <cellStyle name="Normal 158 2" xfId="3533" xr:uid="{00000000-0005-0000-0000-0000A1060000}"/>
    <cellStyle name="Normal 158 2 2" xfId="3534" xr:uid="{00000000-0005-0000-0000-0000A2060000}"/>
    <cellStyle name="Normal 158 2 2 2" xfId="6409" xr:uid="{00000000-0005-0000-0000-0000A2060000}"/>
    <cellStyle name="Normal 158 2 2 2 2" xfId="19928" xr:uid="{D5D41755-046F-4D5E-9D4A-C14F7A830806}"/>
    <cellStyle name="Normal 158 2 2 2 3" xfId="32738" xr:uid="{37CA1582-9415-44BD-9D45-490A8ACC96A1}"/>
    <cellStyle name="Normal 158 2 2 3" xfId="5599" xr:uid="{00000000-0005-0000-0000-0000C2060000}"/>
    <cellStyle name="Normal 158 2 2 3 2" xfId="19929" xr:uid="{416B563E-5746-4BD6-8B3A-7238FF94CD69}"/>
    <cellStyle name="Normal 158 2 2 3 3" xfId="32739" xr:uid="{E93BCD6C-0E51-4C66-A46D-696F0B34AE1E}"/>
    <cellStyle name="Normal 158 2 2 4" xfId="19930" xr:uid="{80834F38-2D5F-404F-ACC4-46DA3ACE7E83}"/>
    <cellStyle name="Normal 158 2 2 4 2" xfId="32740" xr:uid="{4405A380-DFE1-4E8F-94E5-931ED0CA2F6B}"/>
    <cellStyle name="Normal 158 2 2 5" xfId="19927" xr:uid="{7F306ABB-27A8-4E60-841F-1B34B2D9DB55}"/>
    <cellStyle name="Normal 158 2 2 6" xfId="32737" xr:uid="{8DE9C61A-52BB-4528-8F66-690F89FE72F7}"/>
    <cellStyle name="Normal 158 2 3" xfId="6408" xr:uid="{00000000-0005-0000-0000-0000A1060000}"/>
    <cellStyle name="Normal 158 2 3 2" xfId="19931" xr:uid="{D052B592-6508-48FA-B38A-068A987921FA}"/>
    <cellStyle name="Normal 158 2 3 3" xfId="32741" xr:uid="{25024D21-43F3-4DD2-B5DB-E97B39C5EA41}"/>
    <cellStyle name="Normal 158 2 4" xfId="5598" xr:uid="{00000000-0005-0000-0000-0000C1060000}"/>
    <cellStyle name="Normal 158 2 4 2" xfId="19932" xr:uid="{8A969ACF-D839-4617-B1F5-2A1D5E5B2B53}"/>
    <cellStyle name="Normal 158 2 4 3" xfId="32742" xr:uid="{4A92A6AD-0DEF-41DA-A1A5-47B157B14E9B}"/>
    <cellStyle name="Normal 158 2 5" xfId="19933" xr:uid="{A06125F1-320A-48F2-BF69-ED63D9B99DAF}"/>
    <cellStyle name="Normal 158 2 5 2" xfId="32743" xr:uid="{E253FEDF-60A2-4D08-B32D-E780A68E4C8F}"/>
    <cellStyle name="Normal 158 2 6" xfId="19934" xr:uid="{DCBCD071-98AC-4AF6-9A9E-F24702EF60D3}"/>
    <cellStyle name="Normal 158 2 7" xfId="19926" xr:uid="{E9533898-8006-4FC8-BAB1-14B0FF6EC715}"/>
    <cellStyle name="Normal 158 2 8" xfId="32736" xr:uid="{0364DA3D-543A-4A89-82E3-C88CA16EBE2E}"/>
    <cellStyle name="Normal 158 3" xfId="19935" xr:uid="{80BCA4C0-F3FD-430D-8F28-87D98FB66BCB}"/>
    <cellStyle name="Normal 158 4" xfId="19936" xr:uid="{624965E4-3CB7-4AFF-B8E2-2B1D49E0EF07}"/>
    <cellStyle name="Normal 158 5" xfId="19937" xr:uid="{2DF53903-5441-4A47-B506-897478F3D1B0}"/>
    <cellStyle name="Normal 158 6" xfId="19938" xr:uid="{FADBBBC7-4D42-4FC4-8819-468C3CCDC676}"/>
    <cellStyle name="Normal 158 7" xfId="19939" xr:uid="{A6342CC5-26A2-474A-9357-F4A1370D0C10}"/>
    <cellStyle name="Normal 158 8" xfId="19940" xr:uid="{3BD30048-2EC8-4115-BA9B-C7E0AEBD49DA}"/>
    <cellStyle name="Normal 158 9" xfId="19941" xr:uid="{0FFC3EDE-56D7-4ACE-B061-7C0D28E59895}"/>
    <cellStyle name="Normal 159" xfId="3535" xr:uid="{00000000-0005-0000-0000-0000A3060000}"/>
    <cellStyle name="Normal 159 10" xfId="19942" xr:uid="{5EE917A9-2F0F-45C6-97AA-0366BF9DFE38}"/>
    <cellStyle name="Normal 159 11" xfId="19943" xr:uid="{C9E993AE-958C-4281-8788-FF3613C2DC5E}"/>
    <cellStyle name="Normal 159 12" xfId="19944" xr:uid="{DF01E34A-4C5D-4A82-BDFE-38E457CE9890}"/>
    <cellStyle name="Normal 159 2" xfId="3536" xr:uid="{00000000-0005-0000-0000-0000A4060000}"/>
    <cellStyle name="Normal 159 2 2" xfId="19945" xr:uid="{F8D50407-0E8D-46C6-B583-E6CFAA1946CB}"/>
    <cellStyle name="Normal 159 3" xfId="19946" xr:uid="{ADB59A59-B5A0-40B3-91A1-B719181A29CB}"/>
    <cellStyle name="Normal 159 4" xfId="19947" xr:uid="{F4CBBD0A-A265-44BF-9383-D1C83CA060C4}"/>
    <cellStyle name="Normal 159 5" xfId="19948" xr:uid="{3CEE68C4-4058-4799-AC7B-685C2514A993}"/>
    <cellStyle name="Normal 159 6" xfId="19949" xr:uid="{9AD2CD27-4334-4FF4-BFCE-0E08643F221F}"/>
    <cellStyle name="Normal 159 7" xfId="19950" xr:uid="{9A6EF525-1FB8-40EF-819F-F526FCBCE4FB}"/>
    <cellStyle name="Normal 159 8" xfId="19951" xr:uid="{D1370951-7E89-4E08-A3D5-6426F1B07989}"/>
    <cellStyle name="Normal 159 9" xfId="19952" xr:uid="{EFBD5D65-4380-4366-B6A3-D5A6352B6A41}"/>
    <cellStyle name="Normal 16" xfId="108" xr:uid="{00000000-0005-0000-0000-0000F5010000}"/>
    <cellStyle name="Normal 16 10" xfId="19954" xr:uid="{024D609F-0DB1-45DC-97AA-A2627CDB52BE}"/>
    <cellStyle name="Normal 16 11" xfId="19955" xr:uid="{84892848-B706-4123-8FB1-368E6B058EF4}"/>
    <cellStyle name="Normal 16 12" xfId="19953" xr:uid="{99D47DB2-035E-4C16-893C-396BFC335825}"/>
    <cellStyle name="Normal 16 13" xfId="6797" xr:uid="{22EB1B8D-BC90-49B8-8DED-A4802E8BF00F}"/>
    <cellStyle name="Normal 16 2" xfId="531" xr:uid="{00000000-0005-0000-0000-0000F6010000}"/>
    <cellStyle name="Normal 16 2 2" xfId="1472" xr:uid="{00000000-0005-0000-0000-0000F6010000}"/>
    <cellStyle name="Normal 16 2 2 2" xfId="3538" xr:uid="{00000000-0005-0000-0000-0000A7060000}"/>
    <cellStyle name="Normal 16 2 2 2 2" xfId="19957" xr:uid="{9560EFE5-3203-41AE-825A-ACD405310139}"/>
    <cellStyle name="Normal 16 2 2 3" xfId="19958" xr:uid="{FF1BFEC4-EA16-4850-9BA6-1A0ABC3F4353}"/>
    <cellStyle name="Normal 16 2 2 4" xfId="19956" xr:uid="{9831432B-69AE-42DA-9647-4C7A183C7FEA}"/>
    <cellStyle name="Normal 16 2 3" xfId="1254" xr:uid="{00000000-0005-0000-0000-00009C000000}"/>
    <cellStyle name="Normal 16 2 3 2" xfId="6410" xr:uid="{00000000-0005-0000-0000-0000A6060000}"/>
    <cellStyle name="Normal 16 2 3 3" xfId="6045" xr:uid="{00000000-0005-0000-0000-0000A6000000}"/>
    <cellStyle name="Normal 16 2 3 4" xfId="3537" xr:uid="{00000000-0005-0000-0000-0000A6060000}"/>
    <cellStyle name="Normal 16 2 4" xfId="19959" xr:uid="{7476BC45-85E4-47D7-80C6-CBD416BE1EA0}"/>
    <cellStyle name="Normal 16 3" xfId="1370" xr:uid="{00000000-0005-0000-0000-0000F5010000}"/>
    <cellStyle name="Normal 16 3 2" xfId="3539" xr:uid="{00000000-0005-0000-0000-0000A8060000}"/>
    <cellStyle name="Normal 16 3 2 2" xfId="19960" xr:uid="{E76AA14F-8C31-47B6-923C-5E20C9D86AB3}"/>
    <cellStyle name="Normal 16 4" xfId="1219" xr:uid="{00000000-0005-0000-0000-00009B000000}"/>
    <cellStyle name="Normal 16 4 2" xfId="3541" xr:uid="{00000000-0005-0000-0000-0000AA060000}"/>
    <cellStyle name="Normal 16 4 2 2" xfId="3542" xr:uid="{00000000-0005-0000-0000-0000AB060000}"/>
    <cellStyle name="Normal 16 4 2 2 2" xfId="6413" xr:uid="{00000000-0005-0000-0000-0000AB060000}"/>
    <cellStyle name="Normal 16 4 2 2 2 2" xfId="19964" xr:uid="{17AE7D99-1FF6-4720-B107-C90A2B81EDA8}"/>
    <cellStyle name="Normal 16 4 2 2 2 3" xfId="32747" xr:uid="{CE3CA173-00AA-4829-A8B1-28595E71BCA0}"/>
    <cellStyle name="Normal 16 4 2 2 3" xfId="5602" xr:uid="{00000000-0005-0000-0000-0000CB060000}"/>
    <cellStyle name="Normal 16 4 2 2 3 2" xfId="19965" xr:uid="{D5572CEB-E519-4E6D-82DB-D9807712F69C}"/>
    <cellStyle name="Normal 16 4 2 2 3 3" xfId="32748" xr:uid="{C92FE492-F222-4632-89C7-F252465D922F}"/>
    <cellStyle name="Normal 16 4 2 2 4" xfId="19966" xr:uid="{8DA48492-CB52-46FD-87F1-D69A0A930423}"/>
    <cellStyle name="Normal 16 4 2 2 4 2" xfId="32749" xr:uid="{DE88CB2E-929B-4844-9419-13C5067D9FFF}"/>
    <cellStyle name="Normal 16 4 2 2 5" xfId="19963" xr:uid="{B11D5210-321D-4D21-9A1A-FF64BF0E78AF}"/>
    <cellStyle name="Normal 16 4 2 2 6" xfId="32746" xr:uid="{E7D80CD1-42B1-4A63-AFAC-492757A51646}"/>
    <cellStyle name="Normal 16 4 2 3" xfId="6412" xr:uid="{00000000-0005-0000-0000-0000AA060000}"/>
    <cellStyle name="Normal 16 4 2 3 2" xfId="19967" xr:uid="{981674D7-CC0A-4545-9930-FC641532D186}"/>
    <cellStyle name="Normal 16 4 2 3 3" xfId="32750" xr:uid="{BDB45C32-228C-4E08-A100-7C2F9B63C4E8}"/>
    <cellStyle name="Normal 16 4 2 4" xfId="5601" xr:uid="{00000000-0005-0000-0000-0000CA060000}"/>
    <cellStyle name="Normal 16 4 2 4 2" xfId="19968" xr:uid="{973F5198-CE68-45CD-B176-81F29159810C}"/>
    <cellStyle name="Normal 16 4 2 4 3" xfId="32751" xr:uid="{DDE8E40C-1E98-422D-96A4-26DDAE1626F6}"/>
    <cellStyle name="Normal 16 4 2 5" xfId="19969" xr:uid="{E2913335-068E-492F-BCF1-53955F9105FD}"/>
    <cellStyle name="Normal 16 4 2 5 2" xfId="32752" xr:uid="{05B01F99-6419-4A7E-A994-4EEC7EF87D16}"/>
    <cellStyle name="Normal 16 4 2 6" xfId="19962" xr:uid="{D9CEF0D7-C3D5-488D-9AE9-2DAAC269816C}"/>
    <cellStyle name="Normal 16 4 2 7" xfId="32745" xr:uid="{BE7DF5AB-2E0B-4495-9763-2F8DF124799E}"/>
    <cellStyle name="Normal 16 4 3" xfId="3543" xr:uid="{00000000-0005-0000-0000-0000AC060000}"/>
    <cellStyle name="Normal 16 4 3 2" xfId="6414" xr:uid="{00000000-0005-0000-0000-0000AC060000}"/>
    <cellStyle name="Normal 16 4 3 2 2" xfId="19971" xr:uid="{06A588B5-600B-4B49-BC30-E83767C96BEB}"/>
    <cellStyle name="Normal 16 4 3 2 3" xfId="32754" xr:uid="{2E27F27A-59AC-4F27-9CCB-F1042BFB3978}"/>
    <cellStyle name="Normal 16 4 3 3" xfId="5603" xr:uid="{00000000-0005-0000-0000-0000CC060000}"/>
    <cellStyle name="Normal 16 4 3 3 2" xfId="19972" xr:uid="{090EE874-7F69-4919-B1D0-4C6856A5B448}"/>
    <cellStyle name="Normal 16 4 3 3 3" xfId="32755" xr:uid="{D7CFB607-187F-46D5-B362-BCF848949A7D}"/>
    <cellStyle name="Normal 16 4 3 4" xfId="19973" xr:uid="{7AC52CFC-E069-4437-85EF-68CE4977E76D}"/>
    <cellStyle name="Normal 16 4 3 4 2" xfId="32756" xr:uid="{5DF34337-CA1C-4383-BBEE-2037AC2BE177}"/>
    <cellStyle name="Normal 16 4 3 5" xfId="19970" xr:uid="{B01E9351-54BE-45AE-AC2D-865BAA612C61}"/>
    <cellStyle name="Normal 16 4 3 6" xfId="32753" xr:uid="{7313D7DF-6773-4E8A-AA6A-B16C6430A207}"/>
    <cellStyle name="Normal 16 4 4" xfId="6411" xr:uid="{00000000-0005-0000-0000-0000A9060000}"/>
    <cellStyle name="Normal 16 4 4 2" xfId="19974" xr:uid="{82618284-96D9-4B22-B6F2-062BAA7F52A3}"/>
    <cellStyle name="Normal 16 4 4 3" xfId="32757" xr:uid="{00178FBA-9884-44C5-887C-37E5199EEB55}"/>
    <cellStyle name="Normal 16 4 5" xfId="5600" xr:uid="{00000000-0005-0000-0000-0000C9060000}"/>
    <cellStyle name="Normal 16 4 5 2" xfId="19975" xr:uid="{F1703640-8CF0-4231-B93F-C4DD1D45FE02}"/>
    <cellStyle name="Normal 16 4 5 3" xfId="32758" xr:uid="{DD3CEDD3-A194-411F-BFAC-42F030C17949}"/>
    <cellStyle name="Normal 16 4 6" xfId="3540" xr:uid="{00000000-0005-0000-0000-0000A9060000}"/>
    <cellStyle name="Normal 16 4 6 2" xfId="19976" xr:uid="{CEB758F7-775A-4820-9610-3357F2B51157}"/>
    <cellStyle name="Normal 16 4 6 3" xfId="32759" xr:uid="{2C9D7196-A0A6-435B-8371-6390E9856FF1}"/>
    <cellStyle name="Normal 16 4 7" xfId="19977" xr:uid="{F6963E68-DF2D-4138-AF5A-C75EDC69562E}"/>
    <cellStyle name="Normal 16 4 8" xfId="19961" xr:uid="{CC43FFA7-09F3-4AF4-ABC6-FA67F11A474A}"/>
    <cellStyle name="Normal 16 4 9" xfId="32744" xr:uid="{811982B9-2200-499C-87A3-8F79BD081E0F}"/>
    <cellStyle name="Normal 16 5" xfId="3544" xr:uid="{00000000-0005-0000-0000-0000AD060000}"/>
    <cellStyle name="Normal 16 5 2" xfId="3545" xr:uid="{00000000-0005-0000-0000-0000AE060000}"/>
    <cellStyle name="Normal 16 5 2 2" xfId="6416" xr:uid="{00000000-0005-0000-0000-0000AE060000}"/>
    <cellStyle name="Normal 16 5 2 2 2" xfId="19980" xr:uid="{238FFF3B-8F8F-4871-909F-91E3C819E5A0}"/>
    <cellStyle name="Normal 16 5 2 2 3" xfId="32762" xr:uid="{872C7D49-E272-4101-9EFD-5C7016B89EF6}"/>
    <cellStyle name="Normal 16 5 2 3" xfId="5605" xr:uid="{00000000-0005-0000-0000-0000CE060000}"/>
    <cellStyle name="Normal 16 5 2 3 2" xfId="19981" xr:uid="{DA2F031B-4F5C-4F28-9E9F-5CA35A1EDE19}"/>
    <cellStyle name="Normal 16 5 2 3 3" xfId="32763" xr:uid="{3E33F896-2633-4A5D-8269-5D94FA479D27}"/>
    <cellStyle name="Normal 16 5 2 4" xfId="19982" xr:uid="{8EF7CA32-6D88-4645-82AA-71694A256B07}"/>
    <cellStyle name="Normal 16 5 2 4 2" xfId="32764" xr:uid="{CF37FB93-4719-4BF1-AEE6-B5FA27B5B66E}"/>
    <cellStyle name="Normal 16 5 2 5" xfId="19979" xr:uid="{4A09B848-9126-411A-B2C7-F475B137D5A9}"/>
    <cellStyle name="Normal 16 5 2 6" xfId="32761" xr:uid="{31E072C7-72B5-40E1-A480-6E93492F89AE}"/>
    <cellStyle name="Normal 16 5 3" xfId="6415" xr:uid="{00000000-0005-0000-0000-0000AD060000}"/>
    <cellStyle name="Normal 16 5 3 2" xfId="19983" xr:uid="{60C20AE0-7560-4FFB-8D2F-E486262774AE}"/>
    <cellStyle name="Normal 16 5 3 3" xfId="32765" xr:uid="{8310B093-D568-4F4E-8BD0-6AD1A999A27C}"/>
    <cellStyle name="Normal 16 5 4" xfId="5604" xr:uid="{00000000-0005-0000-0000-0000CD060000}"/>
    <cellStyle name="Normal 16 5 4 2" xfId="19984" xr:uid="{893D8EC5-03C6-4AC9-BCCE-4CB762CC2A07}"/>
    <cellStyle name="Normal 16 5 4 3" xfId="32766" xr:uid="{77FD6B15-CA60-42D0-AF11-58D0684D60F7}"/>
    <cellStyle name="Normal 16 5 5" xfId="19985" xr:uid="{0DB95EA2-C244-406C-9A07-AF95DED12A9D}"/>
    <cellStyle name="Normal 16 5 5 2" xfId="32767" xr:uid="{A5F920F2-36EB-46D9-8669-D3948BF236EA}"/>
    <cellStyle name="Normal 16 5 6" xfId="19986" xr:uid="{B6801C22-6D6D-419C-A9F9-3839163157F7}"/>
    <cellStyle name="Normal 16 5 7" xfId="19978" xr:uid="{F91C527F-F689-4C69-96BE-850B02901819}"/>
    <cellStyle name="Normal 16 5 8" xfId="32760" xr:uid="{9DFA0B85-220B-4A5F-ACBE-5161CC6AC9B6}"/>
    <cellStyle name="Normal 16 6" xfId="3546" xr:uid="{00000000-0005-0000-0000-0000AF060000}"/>
    <cellStyle name="Normal 16 6 2" xfId="19987" xr:uid="{D3AED839-A079-4811-B8C1-56EB69D98613}"/>
    <cellStyle name="Normal 16 7" xfId="3547" xr:uid="{00000000-0005-0000-0000-0000B0060000}"/>
    <cellStyle name="Normal 16 7 2" xfId="19988" xr:uid="{A954DD6C-7A14-4584-8CC8-17335A88FDBA}"/>
    <cellStyle name="Normal 16 8" xfId="19989" xr:uid="{3BC4916C-89FA-4C3D-81E1-E97D84C96AE0}"/>
    <cellStyle name="Normal 16 9" xfId="19990" xr:uid="{7C4BD7D8-B8E5-46D2-B6E2-6EC9DBBE5191}"/>
    <cellStyle name="Normal 160" xfId="3548" xr:uid="{00000000-0005-0000-0000-0000B1060000}"/>
    <cellStyle name="Normal 160 10" xfId="19991" xr:uid="{D228509A-416A-4C5E-87A7-934B63C93941}"/>
    <cellStyle name="Normal 160 11" xfId="19992" xr:uid="{CADABC1B-D39F-49D6-9A73-FFE300441829}"/>
    <cellStyle name="Normal 160 12" xfId="19993" xr:uid="{4AE4D0D8-B809-4B0E-8291-A90C9A443F61}"/>
    <cellStyle name="Normal 160 2" xfId="3549" xr:uid="{00000000-0005-0000-0000-0000B2060000}"/>
    <cellStyle name="Normal 160 2 2" xfId="3550" xr:uid="{00000000-0005-0000-0000-0000B3060000}"/>
    <cellStyle name="Normal 160 2 2 2" xfId="6418" xr:uid="{00000000-0005-0000-0000-0000B3060000}"/>
    <cellStyle name="Normal 160 2 2 2 2" xfId="19996" xr:uid="{5EC7F2B1-7EE5-4CDF-B0C8-32691D0DC078}"/>
    <cellStyle name="Normal 160 2 2 2 3" xfId="32770" xr:uid="{C0D31B1F-CDA9-4375-99BC-2AFEC019DDF0}"/>
    <cellStyle name="Normal 160 2 2 3" xfId="5607" xr:uid="{00000000-0005-0000-0000-0000D3060000}"/>
    <cellStyle name="Normal 160 2 2 3 2" xfId="19997" xr:uid="{CFAF317D-AF8D-4CFE-B1A8-C2686E974645}"/>
    <cellStyle name="Normal 160 2 2 3 3" xfId="32771" xr:uid="{1408F493-3FF7-4FF7-95C6-22EB11DF28F6}"/>
    <cellStyle name="Normal 160 2 2 4" xfId="19998" xr:uid="{E4780242-E6B4-41F1-B5C5-F4277D7A1BD6}"/>
    <cellStyle name="Normal 160 2 2 4 2" xfId="32772" xr:uid="{6576DCBF-1614-4F11-B7A7-85BAB1BF83BE}"/>
    <cellStyle name="Normal 160 2 2 5" xfId="19995" xr:uid="{EF27B042-219C-4EFA-85C8-45860E990624}"/>
    <cellStyle name="Normal 160 2 2 6" xfId="32769" xr:uid="{D14A073E-E12E-4A8F-A6BB-B4AF1988B82E}"/>
    <cellStyle name="Normal 160 2 3" xfId="6417" xr:uid="{00000000-0005-0000-0000-0000B2060000}"/>
    <cellStyle name="Normal 160 2 3 2" xfId="19999" xr:uid="{4AEEA3C6-77D6-4638-89DE-2608D645A8B7}"/>
    <cellStyle name="Normal 160 2 3 3" xfId="32773" xr:uid="{9E36BFC1-C547-409A-B66B-20ED0D1AA2D1}"/>
    <cellStyle name="Normal 160 2 4" xfId="5606" xr:uid="{00000000-0005-0000-0000-0000D2060000}"/>
    <cellStyle name="Normal 160 2 4 2" xfId="20000" xr:uid="{567295AA-2222-48FB-B69D-82610A756E18}"/>
    <cellStyle name="Normal 160 2 4 3" xfId="32774" xr:uid="{85FFC2DB-D7A9-4FD5-86F9-BC14EBE72F85}"/>
    <cellStyle name="Normal 160 2 5" xfId="20001" xr:uid="{2FA2F57C-A29F-48B9-A37A-0C6324FCA125}"/>
    <cellStyle name="Normal 160 2 5 2" xfId="32775" xr:uid="{227756EC-CA69-4756-B39A-2841781115D1}"/>
    <cellStyle name="Normal 160 2 6" xfId="20002" xr:uid="{338ED556-4DC9-4161-B668-72DDEE9892EF}"/>
    <cellStyle name="Normal 160 2 7" xfId="19994" xr:uid="{3061091C-3FC3-4C3D-ADFA-A0686F0702E2}"/>
    <cellStyle name="Normal 160 2 8" xfId="32768" xr:uid="{E73AABED-3723-4773-94C5-F5421087651A}"/>
    <cellStyle name="Normal 160 3" xfId="20003" xr:uid="{C09AFA92-D688-45F8-9803-BD62282C473B}"/>
    <cellStyle name="Normal 160 4" xfId="20004" xr:uid="{6237E255-09DC-4BE0-B072-D89F2361A7E7}"/>
    <cellStyle name="Normal 160 5" xfId="20005" xr:uid="{AF63C3E7-ABA4-464B-BAB2-4A4EFE989BA6}"/>
    <cellStyle name="Normal 160 6" xfId="20006" xr:uid="{740EA928-C89E-46C4-B21A-83A29FE1281A}"/>
    <cellStyle name="Normal 160 7" xfId="20007" xr:uid="{19B949F0-B404-44F0-91C8-A501B04B48C6}"/>
    <cellStyle name="Normal 160 8" xfId="20008" xr:uid="{632353A4-6B75-46B0-BC64-BF375C4A3C46}"/>
    <cellStyle name="Normal 160 9" xfId="20009" xr:uid="{FB6F53A8-912F-45A1-AD9A-539406A8CDD5}"/>
    <cellStyle name="Normal 161" xfId="3551" xr:uid="{00000000-0005-0000-0000-0000B4060000}"/>
    <cellStyle name="Normal 161 10" xfId="20010" xr:uid="{0B9808EF-1F54-4DE5-AE09-D747F86F4649}"/>
    <cellStyle name="Normal 161 11" xfId="20011" xr:uid="{CFAC5F12-4E8D-4B67-9DFD-D0B07FE67AFB}"/>
    <cellStyle name="Normal 161 12" xfId="20012" xr:uid="{0D251B56-BED9-4B8F-ADAF-28DFDD3EE1B1}"/>
    <cellStyle name="Normal 161 2" xfId="3552" xr:uid="{00000000-0005-0000-0000-0000B5060000}"/>
    <cellStyle name="Normal 161 2 2" xfId="3553" xr:uid="{00000000-0005-0000-0000-0000B6060000}"/>
    <cellStyle name="Normal 161 2 2 2" xfId="6420" xr:uid="{00000000-0005-0000-0000-0000B6060000}"/>
    <cellStyle name="Normal 161 2 2 2 2" xfId="20015" xr:uid="{A32FCCF3-ADB5-4577-8522-76ED433317E0}"/>
    <cellStyle name="Normal 161 2 2 2 3" xfId="32778" xr:uid="{AB9629B1-DB5C-4A1A-8A4A-B495C41C40C1}"/>
    <cellStyle name="Normal 161 2 2 3" xfId="5609" xr:uid="{00000000-0005-0000-0000-0000D6060000}"/>
    <cellStyle name="Normal 161 2 2 3 2" xfId="20016" xr:uid="{D83C65CE-1EC3-41DD-BBB4-8118C9F4B1E3}"/>
    <cellStyle name="Normal 161 2 2 3 3" xfId="32779" xr:uid="{C9A670B1-A144-42CB-826D-5B805CDE9CA4}"/>
    <cellStyle name="Normal 161 2 2 4" xfId="20017" xr:uid="{1829A091-149D-44EE-AD54-8B729E08DE87}"/>
    <cellStyle name="Normal 161 2 2 4 2" xfId="32780" xr:uid="{EDBED1FB-4E8A-4836-944C-C0D1AD385735}"/>
    <cellStyle name="Normal 161 2 2 5" xfId="20014" xr:uid="{9909DF0E-77EB-4613-9250-DA5AE2E38F1D}"/>
    <cellStyle name="Normal 161 2 2 6" xfId="32777" xr:uid="{86A3A7E1-2301-45F6-B5A5-576630001959}"/>
    <cellStyle name="Normal 161 2 3" xfId="6419" xr:uid="{00000000-0005-0000-0000-0000B5060000}"/>
    <cellStyle name="Normal 161 2 3 2" xfId="20018" xr:uid="{4EFA7381-2DDB-4D4C-AB84-14A8FF6BC6A0}"/>
    <cellStyle name="Normal 161 2 3 3" xfId="32781" xr:uid="{3940CAE4-F842-4D1E-BBA2-06B2D7051357}"/>
    <cellStyle name="Normal 161 2 4" xfId="5608" xr:uid="{00000000-0005-0000-0000-0000D5060000}"/>
    <cellStyle name="Normal 161 2 4 2" xfId="20019" xr:uid="{9261F53E-44A0-4F81-80F9-E476CF448026}"/>
    <cellStyle name="Normal 161 2 4 3" xfId="32782" xr:uid="{7606E4DE-41DA-4DB2-9BBD-8EA2A8B8E662}"/>
    <cellStyle name="Normal 161 2 5" xfId="20020" xr:uid="{0D1D8311-51B1-430D-A8FC-2E55809385F5}"/>
    <cellStyle name="Normal 161 2 5 2" xfId="32783" xr:uid="{63F5D3B3-76AB-4B09-B3B9-310CE04F934B}"/>
    <cellStyle name="Normal 161 2 6" xfId="20021" xr:uid="{38B33E02-E11E-4450-BD1F-A06069BD7E10}"/>
    <cellStyle name="Normal 161 2 7" xfId="20013" xr:uid="{5B096DD4-A395-4777-8AB9-2A7522298E0D}"/>
    <cellStyle name="Normal 161 2 8" xfId="32776" xr:uid="{7F751C5F-5A88-4224-B345-2C8E72073CE5}"/>
    <cellStyle name="Normal 161 3" xfId="20022" xr:uid="{271D7968-BA78-40A5-9E39-647078348576}"/>
    <cellStyle name="Normal 161 4" xfId="20023" xr:uid="{269B82BA-9DE9-4DA2-AB91-A9D32C8B2F69}"/>
    <cellStyle name="Normal 161 5" xfId="20024" xr:uid="{C2B53E05-D940-4FC5-A413-B8C1D0D11DEF}"/>
    <cellStyle name="Normal 161 6" xfId="20025" xr:uid="{0B2B581E-30E2-418C-8079-D779A4FFCE07}"/>
    <cellStyle name="Normal 161 7" xfId="20026" xr:uid="{631F33AD-2CED-4917-BC33-14CFECB51411}"/>
    <cellStyle name="Normal 161 8" xfId="20027" xr:uid="{316B505D-14D0-4182-BEE9-D712D2416B8A}"/>
    <cellStyle name="Normal 161 9" xfId="20028" xr:uid="{0942303D-41DD-4F1A-8D80-21A0229311FA}"/>
    <cellStyle name="Normal 162" xfId="3554" xr:uid="{00000000-0005-0000-0000-0000B7060000}"/>
    <cellStyle name="Normal 162 10" xfId="20029" xr:uid="{1E238C66-5143-4815-AC72-C9C911258CD1}"/>
    <cellStyle name="Normal 162 11" xfId="20030" xr:uid="{B8CD2FF4-8A50-4F36-86ED-CA33909E5408}"/>
    <cellStyle name="Normal 162 12" xfId="20031" xr:uid="{184FA1F4-B640-4AAF-B535-A0175E55E487}"/>
    <cellStyle name="Normal 162 2" xfId="20032" xr:uid="{C6C05731-3348-4573-9F7F-61A5A69A5A6D}"/>
    <cellStyle name="Normal 162 3" xfId="20033" xr:uid="{A466865F-A39A-43B0-B10A-28A7F240AEA0}"/>
    <cellStyle name="Normal 162 4" xfId="20034" xr:uid="{D2B9192F-CC7E-42EF-BBCE-BC3ECD20FC5A}"/>
    <cellStyle name="Normal 162 5" xfId="20035" xr:uid="{2D08CD1D-BB74-41CC-98FC-F7CABB46634C}"/>
    <cellStyle name="Normal 162 6" xfId="20036" xr:uid="{9AA5A0AD-D54D-445F-A2ED-3B3EEC4E6D1A}"/>
    <cellStyle name="Normal 162 7" xfId="20037" xr:uid="{05A6586E-5FEA-43F1-B764-28F6A2F5794C}"/>
    <cellStyle name="Normal 162 8" xfId="20038" xr:uid="{688E0933-F952-45CA-9747-F4E27E756B0F}"/>
    <cellStyle name="Normal 162 9" xfId="20039" xr:uid="{A5BBCAD2-E283-4B28-BF09-8E714EEF19AB}"/>
    <cellStyle name="Normal 163" xfId="3555" xr:uid="{00000000-0005-0000-0000-0000B8060000}"/>
    <cellStyle name="Normal 163 10" xfId="20040" xr:uid="{C09F7872-A422-4886-8839-5533CD169807}"/>
    <cellStyle name="Normal 163 11" xfId="20041" xr:uid="{1FE17B6D-61D4-4EB9-8985-41D21E1FBD6D}"/>
    <cellStyle name="Normal 163 12" xfId="20042" xr:uid="{357D280F-35EB-49EF-ABAC-AC368A16A12E}"/>
    <cellStyle name="Normal 163 2" xfId="20043" xr:uid="{36FCAF88-3869-41FE-B3B1-56DA068A1EF5}"/>
    <cellStyle name="Normal 163 3" xfId="20044" xr:uid="{329278A9-2279-4BB7-89F3-C2A3E6839561}"/>
    <cellStyle name="Normal 163 4" xfId="20045" xr:uid="{E037C209-EAA3-44B1-9EC6-155EDC2AD336}"/>
    <cellStyle name="Normal 163 5" xfId="20046" xr:uid="{878DDBB0-995C-4945-A968-E0A764671937}"/>
    <cellStyle name="Normal 163 6" xfId="20047" xr:uid="{2BEC8F75-792D-4605-A76B-F2545DE403A9}"/>
    <cellStyle name="Normal 163 7" xfId="20048" xr:uid="{AFD2F28A-19DD-4B58-AAEB-5BD8DE4C1068}"/>
    <cellStyle name="Normal 163 8" xfId="20049" xr:uid="{B65E4B3C-52D8-4B0D-933B-D70594C747C5}"/>
    <cellStyle name="Normal 163 9" xfId="20050" xr:uid="{AC9A0203-3223-408A-8B16-C7701E858141}"/>
    <cellStyle name="Normal 164" xfId="3556" xr:uid="{00000000-0005-0000-0000-0000B9060000}"/>
    <cellStyle name="Normal 164 10" xfId="20051" xr:uid="{E3BD51F9-8CF8-4D29-97ED-C51B71AB6941}"/>
    <cellStyle name="Normal 164 11" xfId="20052" xr:uid="{8041290A-3130-49A4-9B72-9051F61BD7FC}"/>
    <cellStyle name="Normal 164 12" xfId="20053" xr:uid="{3941D6C3-B80D-4635-869D-1AE87EFCD356}"/>
    <cellStyle name="Normal 164 2" xfId="20054" xr:uid="{E559EE91-B6D4-4711-9E30-324C2BEED98B}"/>
    <cellStyle name="Normal 164 3" xfId="20055" xr:uid="{7A88079F-88FF-431E-915A-410911A551AB}"/>
    <cellStyle name="Normal 164 4" xfId="20056" xr:uid="{E07D21E3-7BF9-40C9-85C7-4A454CABA46A}"/>
    <cellStyle name="Normal 164 5" xfId="20057" xr:uid="{364D8D1F-31C8-48E3-BFD7-0A42029D8EAF}"/>
    <cellStyle name="Normal 164 6" xfId="20058" xr:uid="{6A9C88E3-61C6-4F1B-ADDC-D98362BB4988}"/>
    <cellStyle name="Normal 164 7" xfId="20059" xr:uid="{D7143FCF-9ABA-493D-AE92-67EC4D013AEB}"/>
    <cellStyle name="Normal 164 8" xfId="20060" xr:uid="{93319060-93F1-4D52-8E54-E031540D1023}"/>
    <cellStyle name="Normal 164 9" xfId="20061" xr:uid="{68EB21DD-4B6A-49EA-B72A-B5A1E08BFE04}"/>
    <cellStyle name="Normal 165" xfId="3557" xr:uid="{00000000-0005-0000-0000-0000BA060000}"/>
    <cellStyle name="Normal 165 10" xfId="20062" xr:uid="{A9DA9D14-058A-4D1E-92B6-6AF2379B5E0B}"/>
    <cellStyle name="Normal 165 11" xfId="20063" xr:uid="{012C2E9D-9E9A-4120-8E45-36EADDDB16D6}"/>
    <cellStyle name="Normal 165 12" xfId="20064" xr:uid="{EF8FDFE1-67CF-42F2-8899-3C223ADF0264}"/>
    <cellStyle name="Normal 165 2" xfId="20065" xr:uid="{2FDC5E4D-2D94-48B7-8E12-D5156415E131}"/>
    <cellStyle name="Normal 165 3" xfId="20066" xr:uid="{728541C5-761C-4DC1-B282-A1C27A62ABB7}"/>
    <cellStyle name="Normal 165 4" xfId="20067" xr:uid="{CCDF26C6-D526-47C0-AFBB-BAC53AC9AAAC}"/>
    <cellStyle name="Normal 165 5" xfId="20068" xr:uid="{3AF8FC06-B1A2-4A8B-9D81-FAD10601E8E4}"/>
    <cellStyle name="Normal 165 6" xfId="20069" xr:uid="{FE33A641-2D8B-40C6-9786-706A3F912F93}"/>
    <cellStyle name="Normal 165 7" xfId="20070" xr:uid="{66CE7B9F-9CDD-4F67-9784-239997013587}"/>
    <cellStyle name="Normal 165 8" xfId="20071" xr:uid="{8591EB7D-A93A-480C-A5E4-24C48595BB52}"/>
    <cellStyle name="Normal 165 9" xfId="20072" xr:uid="{4DE7C59E-AB98-4495-853A-441F0E40E379}"/>
    <cellStyle name="Normal 166" xfId="3558" xr:uid="{00000000-0005-0000-0000-0000BB060000}"/>
    <cellStyle name="Normal 166 10" xfId="20074" xr:uid="{4BF0E741-3E95-4A7C-B0DB-10FFCD7E93FF}"/>
    <cellStyle name="Normal 166 11" xfId="20075" xr:uid="{F48EE648-6DD3-4250-9B49-3D512123047A}"/>
    <cellStyle name="Normal 166 12" xfId="20076" xr:uid="{F8A0F508-F228-4749-9D3A-06A29233EA62}"/>
    <cellStyle name="Normal 166 13" xfId="20073" xr:uid="{C4F69955-7982-412E-93A2-28528F044E85}"/>
    <cellStyle name="Normal 166 14" xfId="32784" xr:uid="{33A5E208-2D44-4A7C-B154-9B384168BC89}"/>
    <cellStyle name="Normal 166 2" xfId="6421" xr:uid="{00000000-0005-0000-0000-0000BB060000}"/>
    <cellStyle name="Normal 166 2 2" xfId="20078" xr:uid="{D9C4C61F-BE56-4641-A200-45A80F9EBE78}"/>
    <cellStyle name="Normal 166 2 3" xfId="20077" xr:uid="{085C677B-321E-4F9F-9A40-5BDBFC3B0081}"/>
    <cellStyle name="Normal 166 2 4" xfId="32785" xr:uid="{CE17D5E2-8DB8-4A80-9749-E78DC1FC3AAA}"/>
    <cellStyle name="Normal 166 3" xfId="5754" xr:uid="{00000000-0005-0000-0000-0000DB060000}"/>
    <cellStyle name="Normal 166 3 2" xfId="20080" xr:uid="{1304D9C1-1BEE-4C27-AE73-1F58AE2C78C4}"/>
    <cellStyle name="Normal 166 3 3" xfId="20079" xr:uid="{29E97D07-2BEF-41D0-8D3D-4CC89E8A4395}"/>
    <cellStyle name="Normal 166 3 4" xfId="32786" xr:uid="{1D408FC8-F983-4AB4-A192-791B2190C312}"/>
    <cellStyle name="Normal 166 4" xfId="20081" xr:uid="{660E8D63-C309-4D73-B5FF-4DB81906A6A9}"/>
    <cellStyle name="Normal 166 4 2" xfId="20082" xr:uid="{E560E5F7-785A-4D83-8E7D-5395D8F55B03}"/>
    <cellStyle name="Normal 166 4 3" xfId="32787" xr:uid="{E1CE58A9-B536-41A3-960F-048414062A20}"/>
    <cellStyle name="Normal 166 5" xfId="20083" xr:uid="{B093C401-2750-434E-833E-5ACB0AD4FB2E}"/>
    <cellStyle name="Normal 166 6" xfId="20084" xr:uid="{26F7B163-721E-4253-BD0C-20876EC9CF8A}"/>
    <cellStyle name="Normal 166 7" xfId="20085" xr:uid="{F252EC4E-8643-4CA1-BB3B-90C71C4B5849}"/>
    <cellStyle name="Normal 166 8" xfId="20086" xr:uid="{5AB21B8E-4911-45F7-AD83-0C02BAB63DC8}"/>
    <cellStyle name="Normal 166 9" xfId="20087" xr:uid="{E439B0AC-4FDC-4DDF-B575-46FD0129D792}"/>
    <cellStyle name="Normal 167" xfId="1020" xr:uid="{00000000-0005-0000-0000-000037000000}"/>
    <cellStyle name="Normal 167 10" xfId="20088" xr:uid="{65DEF037-5099-45D1-B932-2DC1535C8DB6}"/>
    <cellStyle name="Normal 167 11" xfId="20089" xr:uid="{5EA71975-DA5D-4E7E-87D4-A06E0E830B15}"/>
    <cellStyle name="Normal 167 12" xfId="20090" xr:uid="{A71577C4-E366-4704-94BD-76AE2B856C7D}"/>
    <cellStyle name="Normal 167 2" xfId="5772" xr:uid="{00000000-0005-0000-0000-0000DD060000}"/>
    <cellStyle name="Normal 167 2 2" xfId="20091" xr:uid="{E81A72FE-2A70-45D1-9721-F2C0077F05E5}"/>
    <cellStyle name="Normal 167 2 2 2" xfId="20092" xr:uid="{4E1A5961-6773-4905-9D03-E81E72F06AD2}"/>
    <cellStyle name="Normal 167 2 3" xfId="20093" xr:uid="{05E02F01-606A-4DC5-A5ED-3BD64B97B298}"/>
    <cellStyle name="Normal 167 2 4" xfId="20094" xr:uid="{F4AB3998-053C-473F-84C1-38258A4A2455}"/>
    <cellStyle name="Normal 167 3" xfId="20095" xr:uid="{F8D958EC-3623-4BC3-8865-68572C4B0F54}"/>
    <cellStyle name="Normal 167 3 2" xfId="20096" xr:uid="{C8762B4C-E080-4716-B5B6-D57FE84B3DFD}"/>
    <cellStyle name="Normal 167 3 3" xfId="20097" xr:uid="{BC9A23D9-AD15-483C-9D8A-56CAF7BE62C4}"/>
    <cellStyle name="Normal 167 4" xfId="20098" xr:uid="{F0BCE2D6-7768-47D8-944C-A7ED3EE3D249}"/>
    <cellStyle name="Normal 167 4 2" xfId="20099" xr:uid="{91377FCF-593E-4943-81F8-B1E2F6565DE5}"/>
    <cellStyle name="Normal 167 5" xfId="20100" xr:uid="{ED9B2903-65FA-4856-8F1B-E14A1AD53F17}"/>
    <cellStyle name="Normal 167 6" xfId="20101" xr:uid="{E46503CB-7AA3-4E2A-A054-011186583334}"/>
    <cellStyle name="Normal 167 7" xfId="20102" xr:uid="{F68592B7-EE45-4363-8174-08AA281D9684}"/>
    <cellStyle name="Normal 167 8" xfId="20103" xr:uid="{8CB579E3-6098-4317-90D0-84E3326A6670}"/>
    <cellStyle name="Normal 167 9" xfId="20104" xr:uid="{8CA67A1B-550F-48C2-89D3-F0449AE806D0}"/>
    <cellStyle name="Normal 168" xfId="1021" xr:uid="{00000000-0005-0000-0000-000038000000}"/>
    <cellStyle name="Normal 168 10" xfId="20105" xr:uid="{E23C63A9-DA6C-483F-A872-34B255D8E95E}"/>
    <cellStyle name="Normal 168 11" xfId="20106" xr:uid="{E607683E-B184-463E-8AC0-8033D8C528A3}"/>
    <cellStyle name="Normal 168 12" xfId="20107" xr:uid="{8637690B-49A3-4D91-ACB4-AD9714FA6A19}"/>
    <cellStyle name="Normal 168 2" xfId="20108" xr:uid="{79B8D367-9A62-4E53-B637-899041E2FA80}"/>
    <cellStyle name="Normal 168 2 2" xfId="20109" xr:uid="{4E659ECD-3EC8-4D85-B5F7-64A7F37042A4}"/>
    <cellStyle name="Normal 168 2 3" xfId="20110" xr:uid="{EAAB67A5-C64E-4158-B1B3-9BD2EAE3F306}"/>
    <cellStyle name="Normal 168 3" xfId="20111" xr:uid="{ABEB2A73-496C-46B5-B747-FA9ADB2235C1}"/>
    <cellStyle name="Normal 168 3 2" xfId="20112" xr:uid="{D7489725-D33C-49EB-993C-2683A051739C}"/>
    <cellStyle name="Normal 168 4" xfId="20113" xr:uid="{CC8EA656-D7BD-4EA1-803C-CEEA6676E719}"/>
    <cellStyle name="Normal 168 5" xfId="20114" xr:uid="{502D71CB-C87A-43F9-9676-871F6DC8E37C}"/>
    <cellStyle name="Normal 168 6" xfId="20115" xr:uid="{7BF9F9F1-89BD-44BF-9B13-AEBB966BD217}"/>
    <cellStyle name="Normal 168 7" xfId="20116" xr:uid="{E0C6D37D-7D1A-4A96-88F7-DC29F14D4ABA}"/>
    <cellStyle name="Normal 168 8" xfId="20117" xr:uid="{50FE9D5D-AED1-4E1F-B0E4-F5283E456242}"/>
    <cellStyle name="Normal 168 9" xfId="20118" xr:uid="{B91B39AC-331E-48DE-B560-F3DAF8D15DB2}"/>
    <cellStyle name="Normal 169" xfId="3559" xr:uid="{00000000-0005-0000-0000-0000BE060000}"/>
    <cellStyle name="Normal 169 10" xfId="20119" xr:uid="{3DF92F9B-052A-49DD-9A26-BCF0E5D1C9F3}"/>
    <cellStyle name="Normal 169 11" xfId="20120" xr:uid="{79D9C4F6-35E3-4D6C-B1B4-CCE2C4B849D8}"/>
    <cellStyle name="Normal 169 12" xfId="20121" xr:uid="{8FCA5451-B703-49E1-B6CE-FF5D9ABE7042}"/>
    <cellStyle name="Normal 169 2" xfId="20122" xr:uid="{044C1A4A-D324-4E3D-AC1C-F976F38F38BB}"/>
    <cellStyle name="Normal 169 2 2" xfId="20123" xr:uid="{F85A375C-4B47-45BB-BAB3-0A57590F5263}"/>
    <cellStyle name="Normal 169 2 3" xfId="20124" xr:uid="{DDB025E0-4BE2-40EC-BA1A-4B4B4F58526B}"/>
    <cellStyle name="Normal 169 3" xfId="20125" xr:uid="{B5041CF4-BF73-4D0D-953B-228B9232BA42}"/>
    <cellStyle name="Normal 169 3 2" xfId="20126" xr:uid="{B942150B-8D04-4D40-8A09-A1E448C15E0F}"/>
    <cellStyle name="Normal 169 4" xfId="20127" xr:uid="{2AF7B970-90FB-480F-B119-5B1E1DEB6168}"/>
    <cellStyle name="Normal 169 5" xfId="20128" xr:uid="{259A63A3-E454-4383-B436-7140E047F227}"/>
    <cellStyle name="Normal 169 6" xfId="20129" xr:uid="{12C66153-51F2-410C-9F51-7A82816C0B3A}"/>
    <cellStyle name="Normal 169 7" xfId="20130" xr:uid="{95BFC4FB-0FFC-43E5-878C-A7586F00F9D0}"/>
    <cellStyle name="Normal 169 8" xfId="20131" xr:uid="{40A1EDF5-1E49-4DF0-85EB-58B691124275}"/>
    <cellStyle name="Normal 169 9" xfId="20132" xr:uid="{EB5F9A9A-7482-4028-9624-D4B9616F70E3}"/>
    <cellStyle name="Normal 17" xfId="97" xr:uid="{00000000-0005-0000-0000-0000F7010000}"/>
    <cellStyle name="Normal 17 10" xfId="20134" xr:uid="{15BD9AF3-C6C3-45D4-868B-DFE5F13BD419}"/>
    <cellStyle name="Normal 17 11" xfId="20135" xr:uid="{AB8E69D2-9542-49FD-A61B-8B162098F526}"/>
    <cellStyle name="Normal 17 12" xfId="20133" xr:uid="{3BEB2378-6ED2-49E0-814B-B4F738F70450}"/>
    <cellStyle name="Normal 17 13" xfId="6798" xr:uid="{ED8E6FB0-6FC2-46BE-92CB-C80238EAA02D}"/>
    <cellStyle name="Normal 17 2" xfId="1255" xr:uid="{00000000-0005-0000-0000-00009E000000}"/>
    <cellStyle name="Normal 17 2 2" xfId="3561" xr:uid="{00000000-0005-0000-0000-0000C0060000}"/>
    <cellStyle name="Normal 17 2 2 2" xfId="6423" xr:uid="{00000000-0005-0000-0000-0000C0060000}"/>
    <cellStyle name="Normal 17 2 2 3" xfId="6046" xr:uid="{00000000-0005-0000-0000-0000A8000000}"/>
    <cellStyle name="Normal 17 2 2 4" xfId="20137" xr:uid="{B550380F-2C2A-4BE7-981C-0A8DA9F826E8}"/>
    <cellStyle name="Normal 17 2 2 5" xfId="20138" xr:uid="{F072D413-AC78-4B40-9B59-F40C5071FDC1}"/>
    <cellStyle name="Normal 17 2 2 6" xfId="20136" xr:uid="{86DE0316-6867-472C-9C49-A251070BEFFC}"/>
    <cellStyle name="Normal 17 2 3" xfId="20139" xr:uid="{5DE14672-DDB7-49F3-9A23-BF161082BCB4}"/>
    <cellStyle name="Normal 17 3" xfId="1362" xr:uid="{00000000-0005-0000-0000-0000F7010000}"/>
    <cellStyle name="Normal 17 3 2" xfId="3563" xr:uid="{00000000-0005-0000-0000-0000C2060000}"/>
    <cellStyle name="Normal 17 3 2 2" xfId="3564" xr:uid="{00000000-0005-0000-0000-0000C3060000}"/>
    <cellStyle name="Normal 17 3 2 2 2" xfId="6426" xr:uid="{00000000-0005-0000-0000-0000C3060000}"/>
    <cellStyle name="Normal 17 3 2 2 2 2" xfId="20143" xr:uid="{1625F93A-2311-427C-89B8-C4B8B8B3B6AE}"/>
    <cellStyle name="Normal 17 3 2 2 2 3" xfId="32789" xr:uid="{1C055801-86CD-448E-9733-DA9438A28EAE}"/>
    <cellStyle name="Normal 17 3 2 2 3" xfId="5612" xr:uid="{00000000-0005-0000-0000-0000E4060000}"/>
    <cellStyle name="Normal 17 3 2 2 3 2" xfId="20144" xr:uid="{61D95422-2F1B-4D7C-81C3-A693E016AB13}"/>
    <cellStyle name="Normal 17 3 2 2 3 3" xfId="32790" xr:uid="{741E9776-1645-4028-A9A7-8731FDE6F5DE}"/>
    <cellStyle name="Normal 17 3 2 2 4" xfId="20145" xr:uid="{D88B4DBF-24F7-4F7F-826D-472E56DCD2B0}"/>
    <cellStyle name="Normal 17 3 2 2 4 2" xfId="32791" xr:uid="{F1FF443D-FFFF-41D5-A16D-32DD5DD97BE3}"/>
    <cellStyle name="Normal 17 3 2 2 5" xfId="20142" xr:uid="{72A0DCCC-517C-4C4E-A287-351D7A0072EB}"/>
    <cellStyle name="Normal 17 3 2 2 6" xfId="32788" xr:uid="{AE28DE73-FCDE-4DC5-8415-32A24BF5ED70}"/>
    <cellStyle name="Normal 17 3 2 3" xfId="6425" xr:uid="{00000000-0005-0000-0000-0000C2060000}"/>
    <cellStyle name="Normal 17 3 2 3 2" xfId="20146" xr:uid="{BC86D041-6B0D-4C44-9200-52987097F15E}"/>
    <cellStyle name="Normal 17 3 2 3 3" xfId="32792" xr:uid="{7462D078-55CD-4E72-8FB2-80A2AEE2DB4E}"/>
    <cellStyle name="Normal 17 3 2 4" xfId="5611" xr:uid="{00000000-0005-0000-0000-0000E3060000}"/>
    <cellStyle name="Normal 17 3 2 4 2" xfId="20147" xr:uid="{B25E1B41-6D69-4607-AF40-4EFF1C66B6A7}"/>
    <cellStyle name="Normal 17 3 2 4 3" xfId="32793" xr:uid="{E342F326-47E9-4947-ACB3-48270D75F632}"/>
    <cellStyle name="Normal 17 3 2 5" xfId="20148" xr:uid="{96B1019D-5C00-48E8-AFEB-C45A2BC5E61B}"/>
    <cellStyle name="Normal 17 3 2 5 2" xfId="32794" xr:uid="{B52E8D9F-FF3D-4157-AACF-8D7534026C5C}"/>
    <cellStyle name="Normal 17 3 2 6" xfId="20141" xr:uid="{F986F8ED-74DC-474E-BDE9-5694044E36F0}"/>
    <cellStyle name="Normal 17 3 3" xfId="3565" xr:uid="{00000000-0005-0000-0000-0000C4060000}"/>
    <cellStyle name="Normal 17 3 3 2" xfId="6427" xr:uid="{00000000-0005-0000-0000-0000C4060000}"/>
    <cellStyle name="Normal 17 3 3 2 2" xfId="20150" xr:uid="{7235D961-7E6B-49A9-BC08-BB9B99EBB73B}"/>
    <cellStyle name="Normal 17 3 3 2 3" xfId="32796" xr:uid="{D43D0866-39E6-4CA8-912D-4D47AEC4BAC7}"/>
    <cellStyle name="Normal 17 3 3 3" xfId="5613" xr:uid="{00000000-0005-0000-0000-0000E5060000}"/>
    <cellStyle name="Normal 17 3 3 3 2" xfId="20151" xr:uid="{C06A671A-905E-4012-9CF8-0A6A07FC58C1}"/>
    <cellStyle name="Normal 17 3 3 3 3" xfId="32797" xr:uid="{23EAE591-114C-4002-B938-5B0928379C2F}"/>
    <cellStyle name="Normal 17 3 3 4" xfId="20152" xr:uid="{34E6F4A6-F430-44C0-858D-692FC662B450}"/>
    <cellStyle name="Normal 17 3 3 4 2" xfId="32798" xr:uid="{201B5640-73A1-4E98-923E-B41D6FD13CED}"/>
    <cellStyle name="Normal 17 3 3 5" xfId="20149" xr:uid="{813ADB56-7E46-4FAD-992C-54EC05F0FF80}"/>
    <cellStyle name="Normal 17 3 3 6" xfId="32795" xr:uid="{DA0C9D73-6005-40C5-A4B3-B2C1A5094B7D}"/>
    <cellStyle name="Normal 17 3 4" xfId="6424" xr:uid="{00000000-0005-0000-0000-0000C1060000}"/>
    <cellStyle name="Normal 17 3 4 2" xfId="20153" xr:uid="{BDFDCA55-F1C6-4192-9DE8-36BF1F238C0C}"/>
    <cellStyle name="Normal 17 3 4 3" xfId="32799" xr:uid="{F2E08A9E-7B05-49FA-836F-F25C07DDC083}"/>
    <cellStyle name="Normal 17 3 5" xfId="5610" xr:uid="{00000000-0005-0000-0000-0000E2060000}"/>
    <cellStyle name="Normal 17 3 5 2" xfId="20154" xr:uid="{E757FA52-E825-4BA1-881A-667AC5DD0C85}"/>
    <cellStyle name="Normal 17 3 5 3" xfId="32800" xr:uid="{9600822A-21A2-4F2D-BCF7-4D7B1869B01B}"/>
    <cellStyle name="Normal 17 3 6" xfId="3562" xr:uid="{00000000-0005-0000-0000-0000C1060000}"/>
    <cellStyle name="Normal 17 3 6 2" xfId="20155" xr:uid="{F6D93A79-1EF0-4325-A639-DE7960293D65}"/>
    <cellStyle name="Normal 17 3 6 3" xfId="32801" xr:uid="{0BAE7D95-6A04-4611-9818-783FD628022D}"/>
    <cellStyle name="Normal 17 3 7" xfId="20140" xr:uid="{DC14E8D0-9351-424C-B2F8-EFAA680EE3D0}"/>
    <cellStyle name="Normal 17 4" xfId="1221" xr:uid="{00000000-0005-0000-0000-00009D000000}"/>
    <cellStyle name="Normal 17 4 2" xfId="3567" xr:uid="{00000000-0005-0000-0000-0000C6060000}"/>
    <cellStyle name="Normal 17 4 2 2" xfId="6429" xr:uid="{00000000-0005-0000-0000-0000C6060000}"/>
    <cellStyle name="Normal 17 4 2 2 2" xfId="20158" xr:uid="{BEBAB6A7-9984-45A3-9D39-17594ECDA320}"/>
    <cellStyle name="Normal 17 4 2 2 3" xfId="32804" xr:uid="{C2C56812-778F-46A5-9479-05E9BE5EF5F2}"/>
    <cellStyle name="Normal 17 4 2 3" xfId="5615" xr:uid="{00000000-0005-0000-0000-0000E7060000}"/>
    <cellStyle name="Normal 17 4 2 3 2" xfId="20159" xr:uid="{73E16014-A597-43C5-A26D-EA0D692E6F8D}"/>
    <cellStyle name="Normal 17 4 2 3 3" xfId="32805" xr:uid="{3A69852B-8FA5-4618-A4FD-7A61680C9ED7}"/>
    <cellStyle name="Normal 17 4 2 4" xfId="20160" xr:uid="{39FC9F23-4B22-45F6-9FB8-6BF7671C5EF7}"/>
    <cellStyle name="Normal 17 4 2 4 2" xfId="32806" xr:uid="{E229EFE5-97E5-4C1A-926C-0C75D009991E}"/>
    <cellStyle name="Normal 17 4 2 5" xfId="20157" xr:uid="{A9E4A35E-3585-467F-A91F-EB0B6E1D7AEF}"/>
    <cellStyle name="Normal 17 4 2 6" xfId="32803" xr:uid="{79053154-4B36-484D-87D3-D8F53D82606D}"/>
    <cellStyle name="Normal 17 4 3" xfId="6428" xr:uid="{00000000-0005-0000-0000-0000C5060000}"/>
    <cellStyle name="Normal 17 4 3 2" xfId="20161" xr:uid="{2BA0EB37-64C3-4497-B146-3C225CC58BDA}"/>
    <cellStyle name="Normal 17 4 3 3" xfId="32807" xr:uid="{3BA899DE-E635-4545-B61E-4A94252FFCED}"/>
    <cellStyle name="Normal 17 4 4" xfId="5614" xr:uid="{00000000-0005-0000-0000-0000E6060000}"/>
    <cellStyle name="Normal 17 4 4 2" xfId="20162" xr:uid="{857692E9-E73F-43F7-9CF4-C71947D90E10}"/>
    <cellStyle name="Normal 17 4 4 3" xfId="32808" xr:uid="{C3FAB84A-6A47-498E-95EB-5435A838B380}"/>
    <cellStyle name="Normal 17 4 5" xfId="3566" xr:uid="{00000000-0005-0000-0000-0000C5060000}"/>
    <cellStyle name="Normal 17 4 5 2" xfId="20163" xr:uid="{E4BA92CF-AC84-4408-8AE2-8700E5CD970A}"/>
    <cellStyle name="Normal 17 4 5 3" xfId="32809" xr:uid="{334B10E0-788B-47A8-95F8-E18B0153045D}"/>
    <cellStyle name="Normal 17 4 6" xfId="20164" xr:uid="{EFBE3C72-6BB5-4D6A-AADF-B367DDEE4BAE}"/>
    <cellStyle name="Normal 17 4 7" xfId="20156" xr:uid="{6C544A15-3780-495E-B8A0-B10DEC6C6589}"/>
    <cellStyle name="Normal 17 4 8" xfId="32802" xr:uid="{C6317867-9064-4E00-B9E1-8A90062F8A53}"/>
    <cellStyle name="Normal 17 5" xfId="3568" xr:uid="{00000000-0005-0000-0000-0000C7060000}"/>
    <cellStyle name="Normal 17 5 2" xfId="20165" xr:uid="{E94667AA-F940-4B06-837D-EE0513235D45}"/>
    <cellStyle name="Normal 17 6" xfId="3560" xr:uid="{00000000-0005-0000-0000-0000BF060000}"/>
    <cellStyle name="Normal 17 6 2" xfId="6422" xr:uid="{00000000-0005-0000-0000-0000BF060000}"/>
    <cellStyle name="Normal 17 6 3" xfId="6003" xr:uid="{00000000-0005-0000-0000-0000A7000000}"/>
    <cellStyle name="Normal 17 6 4" xfId="20166" xr:uid="{F5E0AC8F-C5C3-468D-BC45-E5A9EBEEF9A0}"/>
    <cellStyle name="Normal 17 7" xfId="20167" xr:uid="{8E1459C5-DCAD-45F0-A139-E4A415191C68}"/>
    <cellStyle name="Normal 17 7 2" xfId="20168" xr:uid="{56609E80-73A0-433E-982C-23870C66BB21}"/>
    <cellStyle name="Normal 17 8" xfId="20169" xr:uid="{0D9042C6-88FE-4E0B-BF59-4FBC8DE8E80B}"/>
    <cellStyle name="Normal 17 9" xfId="20170" xr:uid="{77F203F5-D890-4A4A-9842-8922A501C689}"/>
    <cellStyle name="Normal 170" xfId="3569" xr:uid="{00000000-0005-0000-0000-0000C8060000}"/>
    <cellStyle name="Normal 170 10" xfId="20171" xr:uid="{1CBB3804-2A5C-424B-9D29-609521264620}"/>
    <cellStyle name="Normal 170 11" xfId="20172" xr:uid="{2E1518C3-8F25-438A-9EEE-802251CB518F}"/>
    <cellStyle name="Normal 170 12" xfId="20173" xr:uid="{20CA0BDE-DBAA-49B9-BAE0-9C564FE6AFFE}"/>
    <cellStyle name="Normal 170 2" xfId="20174" xr:uid="{337E71F5-4421-43FA-8E2D-EE6183F6F223}"/>
    <cellStyle name="Normal 170 2 2" xfId="20175" xr:uid="{CF6B5C70-B4B2-4C7C-8219-1EF9C138E9A2}"/>
    <cellStyle name="Normal 170 2 3" xfId="20176" xr:uid="{0A4252E0-75BD-4397-8486-DE7704BC5A05}"/>
    <cellStyle name="Normal 170 3" xfId="20177" xr:uid="{EAD6CA45-6D05-4CA9-A532-549D91686B9A}"/>
    <cellStyle name="Normal 170 3 2" xfId="20178" xr:uid="{F6497C52-5237-42CA-8BA5-3EF44537CC25}"/>
    <cellStyle name="Normal 170 4" xfId="20179" xr:uid="{5B272C60-712B-42DF-85E6-F08B7D9552AD}"/>
    <cellStyle name="Normal 170 5" xfId="20180" xr:uid="{9E4A9CE7-2FCF-4DAA-A1D2-A818FC58A65B}"/>
    <cellStyle name="Normal 170 6" xfId="20181" xr:uid="{A6024680-5B3A-46F0-AF42-C32501C91301}"/>
    <cellStyle name="Normal 170 7" xfId="20182" xr:uid="{A13D4697-1730-47A0-A996-7B19FF03130B}"/>
    <cellStyle name="Normal 170 8" xfId="20183" xr:uid="{E48D1538-2C50-42D8-AECD-4F7EEF49652B}"/>
    <cellStyle name="Normal 170 9" xfId="20184" xr:uid="{01935C33-B7A8-4CCB-AECD-104F99E35670}"/>
    <cellStyle name="Normal 171" xfId="2124" xr:uid="{00000000-0005-0000-0000-000089080000}"/>
    <cellStyle name="Normal 171 10" xfId="20185" xr:uid="{EEDA2040-6C73-42C2-A2E7-81E8C277F152}"/>
    <cellStyle name="Normal 171 11" xfId="20186" xr:uid="{F63676F8-CCF7-4A4A-AF58-A8F710BA523C}"/>
    <cellStyle name="Normal 171 12" xfId="20187" xr:uid="{A728B3F9-6C99-4005-884B-0C38CD900850}"/>
    <cellStyle name="Normal 171 2" xfId="6255" xr:uid="{00000000-0005-0000-0000-000089080000}"/>
    <cellStyle name="Normal 171 2 2" xfId="20188" xr:uid="{D01C0AC1-74D7-4CD3-A626-6F921D5ED8D0}"/>
    <cellStyle name="Normal 171 2 3" xfId="20189" xr:uid="{C7ED3D20-3314-4161-95FD-1EBBEC424F05}"/>
    <cellStyle name="Normal 171 3" xfId="5433" xr:uid="{00000000-0005-0000-0000-0000EA060000}"/>
    <cellStyle name="Normal 171 3 2" xfId="20190" xr:uid="{1F22B33E-0659-49B2-B2C1-A2DB4B923FED}"/>
    <cellStyle name="Normal 171 4" xfId="20191" xr:uid="{09FE835A-4828-43CB-89D0-71253A6530C8}"/>
    <cellStyle name="Normal 171 4 2" xfId="20192" xr:uid="{359C0C6D-2AF7-465B-B31A-0DDA4DC1F66A}"/>
    <cellStyle name="Normal 171 4 3" xfId="20193" xr:uid="{954C17D4-BDD2-4BF2-A2B0-E64DCB80F361}"/>
    <cellStyle name="Normal 171 5" xfId="20194" xr:uid="{2ACE1907-1E81-4BA9-9CD8-9CFCF5AB4ABE}"/>
    <cellStyle name="Normal 171 6" xfId="20195" xr:uid="{9A3CA951-4496-4196-B918-5E692FADD1A1}"/>
    <cellStyle name="Normal 171 7" xfId="20196" xr:uid="{AA38AFB6-979C-4578-A767-E442F5F03B6B}"/>
    <cellStyle name="Normal 171 8" xfId="20197" xr:uid="{C13FD1FC-BC71-423E-AE33-F957D0837F1F}"/>
    <cellStyle name="Normal 171 9" xfId="20198" xr:uid="{B61DD56F-4ADE-42E1-AFFD-E0FBF9E06432}"/>
    <cellStyle name="Normal 172" xfId="5189" xr:uid="{00000000-0005-0000-0000-00007C100000}"/>
    <cellStyle name="Normal 172 10" xfId="20199" xr:uid="{84D0ED8B-F583-4C17-874D-6AD40BFB4AFD}"/>
    <cellStyle name="Normal 172 11" xfId="20200" xr:uid="{250ED6C6-A933-4484-9BC0-12CEC2A06BE7}"/>
    <cellStyle name="Normal 172 12" xfId="20201" xr:uid="{9F7A441B-BAE1-4F1B-A76A-67977CD681CD}"/>
    <cellStyle name="Normal 172 2" xfId="6611" xr:uid="{00000000-0005-0000-0000-00007C100000}"/>
    <cellStyle name="Normal 172 2 2" xfId="20202" xr:uid="{C4AF0B11-3DAE-4EFA-9199-2DA2549B60F9}"/>
    <cellStyle name="Normal 172 3" xfId="5756" xr:uid="{00000000-0005-0000-0000-0000EB060000}"/>
    <cellStyle name="Normal 172 3 2" xfId="20203" xr:uid="{C78875CA-9191-427F-9222-553A302B01F7}"/>
    <cellStyle name="Normal 172 4" xfId="20204" xr:uid="{FF562241-AE62-4DA4-A957-47CB1F174439}"/>
    <cellStyle name="Normal 172 4 2" xfId="20205" xr:uid="{0800EC00-3F51-4A91-821D-043839EB47B8}"/>
    <cellStyle name="Normal 172 5" xfId="20206" xr:uid="{380E04CB-FA4A-40AF-A2EA-6E1D7780DB65}"/>
    <cellStyle name="Normal 172 6" xfId="20207" xr:uid="{B30DD19A-9979-4EE3-A93A-74E6DA12CD4B}"/>
    <cellStyle name="Normal 172 7" xfId="20208" xr:uid="{55AF163E-4A79-4206-9B34-0EDD72B7068D}"/>
    <cellStyle name="Normal 172 8" xfId="20209" xr:uid="{FDB77855-BEBD-4DEB-908A-D90FCE346307}"/>
    <cellStyle name="Normal 172 9" xfId="20210" xr:uid="{88BC537F-99F3-4A2C-BD2A-D50C10D6F539}"/>
    <cellStyle name="Normal 173" xfId="2125" xr:uid="{00000000-0005-0000-0000-00007F100000}"/>
    <cellStyle name="Normal 173 10" xfId="20211" xr:uid="{AE89464E-1D50-4460-BEEB-D4C233BAE662}"/>
    <cellStyle name="Normal 173 11" xfId="20212" xr:uid="{CC6BE24F-3410-454D-82E2-897A3459FB0F}"/>
    <cellStyle name="Normal 173 12" xfId="20213" xr:uid="{EBE0B069-4699-455A-A8D7-CC750A3E36A6}"/>
    <cellStyle name="Normal 173 2" xfId="6256" xr:uid="{00000000-0005-0000-0000-00007F100000}"/>
    <cellStyle name="Normal 173 2 2" xfId="20214" xr:uid="{ABE8B076-0AF5-45F8-95B1-9B0312E8A0B3}"/>
    <cellStyle name="Normal 173 3" xfId="5765" xr:uid="{00000000-0005-0000-0000-0000EC060000}"/>
    <cellStyle name="Normal 173 3 2" xfId="20215" xr:uid="{3AFE690C-BEB7-4F90-9875-E6595AD605B5}"/>
    <cellStyle name="Normal 173 4" xfId="20216" xr:uid="{DE02A213-B558-4572-8762-6481658D42D5}"/>
    <cellStyle name="Normal 173 4 2" xfId="20217" xr:uid="{7FE45843-01E0-4EDC-A2F5-0C2DD1386036}"/>
    <cellStyle name="Normal 173 5" xfId="20218" xr:uid="{9B269CC1-3D43-4541-9C27-E6003C38BD3B}"/>
    <cellStyle name="Normal 173 6" xfId="20219" xr:uid="{B71673C9-BC0C-49EA-AC36-45371A7ACF7B}"/>
    <cellStyle name="Normal 173 7" xfId="20220" xr:uid="{63E6A6E5-640D-4197-94D5-4EDA16F8914C}"/>
    <cellStyle name="Normal 173 8" xfId="20221" xr:uid="{2618B9D6-4982-422A-9A78-D9FC7B676AA9}"/>
    <cellStyle name="Normal 173 9" xfId="20222" xr:uid="{A8C7EB9C-4332-4503-8BBB-A7EAD92201C2}"/>
    <cellStyle name="Normal 174" xfId="5324" xr:uid="{00000000-0005-0000-0000-000082100000}"/>
    <cellStyle name="Normal 174 10" xfId="20223" xr:uid="{416F99E0-2F3B-45BC-BFB0-613574B2147D}"/>
    <cellStyle name="Normal 174 11" xfId="20224" xr:uid="{36B2409C-8630-42EE-8044-DC389DFDC0F3}"/>
    <cellStyle name="Normal 174 12" xfId="20225" xr:uid="{73F41F2C-CEBA-4CF6-A752-305DCC151C2B}"/>
    <cellStyle name="Normal 174 2" xfId="6615" xr:uid="{00000000-0005-0000-0000-000082100000}"/>
    <cellStyle name="Normal 174 2 2" xfId="20227" xr:uid="{69186330-9A1E-48C9-812A-5581C338C7E6}"/>
    <cellStyle name="Normal 174 2 3" xfId="20226" xr:uid="{D9BF1CFC-01D5-4950-9543-6B3153429844}"/>
    <cellStyle name="Normal 174 2 4" xfId="32810" xr:uid="{49019F27-47D2-4ECF-A222-7C91B932C11F}"/>
    <cellStyle name="Normal 174 3" xfId="5775" xr:uid="{00000000-0005-0000-0000-0000ED060000}"/>
    <cellStyle name="Normal 174 3 2" xfId="20228" xr:uid="{FFC17282-B24F-4D51-8910-679955A84173}"/>
    <cellStyle name="Normal 174 4" xfId="20229" xr:uid="{A03B368F-2AE4-4635-9C98-5AD03ECEB476}"/>
    <cellStyle name="Normal 174 4 2" xfId="20230" xr:uid="{38F1B5D6-E1F2-4F97-9803-A5D0D9F207CB}"/>
    <cellStyle name="Normal 174 4 3" xfId="32811" xr:uid="{47FEC926-4393-4F0F-ADF5-AB60880BEAB7}"/>
    <cellStyle name="Normal 174 5" xfId="20231" xr:uid="{4DEF76E4-2288-4820-A9A7-29C3FCE36B74}"/>
    <cellStyle name="Normal 174 6" xfId="20232" xr:uid="{E3424408-760B-473D-82CA-2C8955F800F8}"/>
    <cellStyle name="Normal 174 7" xfId="20233" xr:uid="{901471DC-4EFA-4F99-A099-678495CD1FAA}"/>
    <cellStyle name="Normal 174 8" xfId="20234" xr:uid="{C5A01568-51F6-48AF-8AA6-61C3F392590A}"/>
    <cellStyle name="Normal 174 9" xfId="20235" xr:uid="{FA4FB1B2-8D69-43A2-B45B-DE33E1D884EA}"/>
    <cellStyle name="Normal 175" xfId="5339" xr:uid="{00000000-0005-0000-0000-000085100000}"/>
    <cellStyle name="Normal 175 10" xfId="20237" xr:uid="{097248EC-873A-4F8C-ADE5-E6EE8C719F77}"/>
    <cellStyle name="Normal 175 11" xfId="20238" xr:uid="{5DB3E991-1855-4019-9DB6-AEE7B5BC3E96}"/>
    <cellStyle name="Normal 175 12" xfId="20239" xr:uid="{8E6946E6-D275-49BD-9EAB-C265A4FF3AAD}"/>
    <cellStyle name="Normal 175 13" xfId="20236" xr:uid="{188246A1-5E47-47CC-A878-9349A4C7BD89}"/>
    <cellStyle name="Normal 175 14" xfId="32812" xr:uid="{B2633058-2E54-4086-A3D2-19B78905926B}"/>
    <cellStyle name="Normal 175 2" xfId="6627" xr:uid="{00000000-0005-0000-0000-000085100000}"/>
    <cellStyle name="Normal 175 2 2" xfId="20241" xr:uid="{58D46C43-8891-4EAE-A3A6-7B16DCE43EEE}"/>
    <cellStyle name="Normal 175 2 3" xfId="20240" xr:uid="{2805C043-F25C-4732-8E93-5E5A158B21D1}"/>
    <cellStyle name="Normal 175 2 4" xfId="32813" xr:uid="{2225F2A8-5DC3-446C-81D2-1BD17206CF42}"/>
    <cellStyle name="Normal 175 3" xfId="20242" xr:uid="{95F84DAD-5B98-4C88-A924-ACF188661C3F}"/>
    <cellStyle name="Normal 175 4" xfId="20243" xr:uid="{F02E04EA-1B7B-44B2-969C-7B6509258160}"/>
    <cellStyle name="Normal 175 5" xfId="20244" xr:uid="{A126DB3E-C884-407D-8C95-91EBD08181D2}"/>
    <cellStyle name="Normal 175 6" xfId="20245" xr:uid="{6561EE77-43AB-4FDD-A203-9C4F3E3B3B02}"/>
    <cellStyle name="Normal 175 7" xfId="20246" xr:uid="{DE70CBA6-EB63-40A1-8DC7-3A87693E61C1}"/>
    <cellStyle name="Normal 175 8" xfId="20247" xr:uid="{741F8F39-7EB1-46B5-A993-222F1DF1D821}"/>
    <cellStyle name="Normal 175 9" xfId="20248" xr:uid="{B3A24355-CCB3-471C-9ECF-17F70C46711C}"/>
    <cellStyle name="Normal 176" xfId="5343" xr:uid="{00000000-0005-0000-0000-000098100000}"/>
    <cellStyle name="Normal 176 10" xfId="20249" xr:uid="{DCE0A36B-17AE-4D2B-AAEF-B0422C0A1D20}"/>
    <cellStyle name="Normal 176 11" xfId="20250" xr:uid="{39C5F123-5F97-43C9-803F-2E4C6D6847D7}"/>
    <cellStyle name="Normal 176 12" xfId="20251" xr:uid="{86E611FE-4244-4EEE-9364-B33525568864}"/>
    <cellStyle name="Normal 176 2" xfId="20252" xr:uid="{1D5D9654-5233-4A97-AAAE-60BA8D0C5FFA}"/>
    <cellStyle name="Normal 176 3" xfId="20253" xr:uid="{59C807D7-153D-4779-BC43-99045C2B318B}"/>
    <cellStyle name="Normal 176 4" xfId="20254" xr:uid="{F04EBBF2-6F2F-4BD7-A57C-90FBBB7C8CCE}"/>
    <cellStyle name="Normal 176 5" xfId="20255" xr:uid="{DA05881E-1256-4E71-8F51-F24558D3C800}"/>
    <cellStyle name="Normal 176 6" xfId="20256" xr:uid="{7AAA4300-B99F-4417-B6D9-633A7E063379}"/>
    <cellStyle name="Normal 176 7" xfId="20257" xr:uid="{6F501E52-8A4C-46CC-A1C0-0E1B7D3CBA85}"/>
    <cellStyle name="Normal 176 8" xfId="20258" xr:uid="{261D65BE-446A-402D-B874-D1140D7B1B4B}"/>
    <cellStyle name="Normal 176 9" xfId="20259" xr:uid="{02A9E4C8-FC5E-44FF-850F-1F036A28CCE9}"/>
    <cellStyle name="Normal 177" xfId="5364" xr:uid="{00000000-0005-0000-0000-0000B3100000}"/>
    <cellStyle name="Normal 177 10" xfId="20260" xr:uid="{90C5F281-F724-430A-9209-C0DCBEFB1D68}"/>
    <cellStyle name="Normal 177 11" xfId="20261" xr:uid="{F7F5AB82-69AD-481B-A2B0-EF44B8059986}"/>
    <cellStyle name="Normal 177 12" xfId="20262" xr:uid="{5A461CB8-53C5-484F-8095-4915D774D1F0}"/>
    <cellStyle name="Normal 177 2" xfId="20263" xr:uid="{41750D0D-9AE1-4577-958B-4DEC66AF8D9F}"/>
    <cellStyle name="Normal 177 3" xfId="20264" xr:uid="{2CBDF89A-8F32-4B34-8ED5-53F55D6CD6D4}"/>
    <cellStyle name="Normal 177 4" xfId="20265" xr:uid="{C12EBECC-1B50-453A-8240-5683F034ACA3}"/>
    <cellStyle name="Normal 177 5" xfId="20266" xr:uid="{1DFDDB9A-2015-4CBE-9D8C-CCC6554D51C5}"/>
    <cellStyle name="Normal 177 6" xfId="20267" xr:uid="{73D30C07-089E-4125-8B62-F23FF45FD6D4}"/>
    <cellStyle name="Normal 177 7" xfId="20268" xr:uid="{CCC8F26E-1EA3-4233-9AEA-B823B612600B}"/>
    <cellStyle name="Normal 177 8" xfId="20269" xr:uid="{E7F1435A-003F-4D20-A15B-74876B49D919}"/>
    <cellStyle name="Normal 177 9" xfId="20270" xr:uid="{0CD994AC-2F62-449F-AABE-DC4E1852F5DD}"/>
    <cellStyle name="Normal 178" xfId="5418" xr:uid="{00000000-0005-0000-0000-0000EA100000}"/>
    <cellStyle name="Normal 178 10" xfId="20271" xr:uid="{65278D45-65BD-4DA9-805B-7132A0EA4480}"/>
    <cellStyle name="Normal 178 11" xfId="20272" xr:uid="{74AF04D9-7EED-4EC3-B667-D07640173496}"/>
    <cellStyle name="Normal 178 12" xfId="20273" xr:uid="{EE423318-EB23-469D-93A2-E744380D9F52}"/>
    <cellStyle name="Normal 178 2" xfId="20274" xr:uid="{E8C1311F-0628-460A-B46D-128ACDBC1671}"/>
    <cellStyle name="Normal 178 3" xfId="20275" xr:uid="{6C3C18B8-1A1B-4789-8FD5-10E8EA30B119}"/>
    <cellStyle name="Normal 178 4" xfId="20276" xr:uid="{6B1884E6-4018-42E9-86C1-3E2FC7CE5296}"/>
    <cellStyle name="Normal 178 5" xfId="20277" xr:uid="{EDA51E9F-85B1-40ED-A6F3-7BFCECB06122}"/>
    <cellStyle name="Normal 178 6" xfId="20278" xr:uid="{695215F0-F45A-40C8-A82D-4A45DB202C28}"/>
    <cellStyle name="Normal 178 7" xfId="20279" xr:uid="{6D43F348-9C88-4D1E-874D-7EC8CBAFCB9E}"/>
    <cellStyle name="Normal 178 8" xfId="20280" xr:uid="{CDA29B86-7AB1-4643-9130-765FF3F7178B}"/>
    <cellStyle name="Normal 178 9" xfId="20281" xr:uid="{74F480E4-5670-4387-8E97-876BD719229A}"/>
    <cellStyle name="Normal 179" xfId="5382" xr:uid="{00000000-0005-0000-0000-0000EC100000}"/>
    <cellStyle name="Normal 179 10" xfId="20282" xr:uid="{5DD17D47-8F9C-434D-9CD3-8DAB00F7A369}"/>
    <cellStyle name="Normal 179 11" xfId="20283" xr:uid="{C7ED5236-D8BB-48A9-A4E1-41A5A9ECE82D}"/>
    <cellStyle name="Normal 179 12" xfId="20284" xr:uid="{FFEC5439-DB2C-414B-B196-7ED44D4F76FC}"/>
    <cellStyle name="Normal 179 2" xfId="20285" xr:uid="{B059EE8D-7987-4EC0-BCC3-18296FF59D51}"/>
    <cellStyle name="Normal 179 3" xfId="20286" xr:uid="{82CAD378-8782-439D-8D5B-1DD185AEA78B}"/>
    <cellStyle name="Normal 179 4" xfId="20287" xr:uid="{65BAFAD6-EDFE-40D3-847F-553E6A02C38F}"/>
    <cellStyle name="Normal 179 5" xfId="20288" xr:uid="{4B4414C1-2367-4D1C-BB6A-45A0CDADB9C5}"/>
    <cellStyle name="Normal 179 6" xfId="20289" xr:uid="{9FEE5AC1-1D8F-4683-9B51-3152DEDA18E1}"/>
    <cellStyle name="Normal 179 7" xfId="20290" xr:uid="{715D0BA5-6BCF-4739-B948-1759F2190676}"/>
    <cellStyle name="Normal 179 8" xfId="20291" xr:uid="{2EA8D01E-89D9-4C0C-B550-F6B5B11ACDC8}"/>
    <cellStyle name="Normal 179 9" xfId="20292" xr:uid="{359A9211-AE09-48B7-95F9-8270E033E078}"/>
    <cellStyle name="Normal 18" xfId="143" xr:uid="{00000000-0005-0000-0000-0000F8010000}"/>
    <cellStyle name="Normal 18 10" xfId="20294" xr:uid="{A4BAF7CD-699D-4317-B235-2710689D75D6}"/>
    <cellStyle name="Normal 18 11" xfId="20295" xr:uid="{8240547F-0C8D-4BAC-B55A-67F235FD6B99}"/>
    <cellStyle name="Normal 18 12" xfId="20293" xr:uid="{8123F177-0723-4EEB-9872-1A259829096C}"/>
    <cellStyle name="Normal 18 13" xfId="6799" xr:uid="{733BE095-CAFD-4D1A-B5BD-BFF801605D8D}"/>
    <cellStyle name="Normal 18 2" xfId="1256" xr:uid="{00000000-0005-0000-0000-0000A0000000}"/>
    <cellStyle name="Normal 18 2 2" xfId="3571" xr:uid="{00000000-0005-0000-0000-0000CA060000}"/>
    <cellStyle name="Normal 18 2 2 2" xfId="6431" xr:uid="{00000000-0005-0000-0000-0000CA060000}"/>
    <cellStyle name="Normal 18 2 2 3" xfId="6047" xr:uid="{00000000-0005-0000-0000-0000AA000000}"/>
    <cellStyle name="Normal 18 2 2 4" xfId="20297" xr:uid="{B7F1199E-441B-4B04-AFC9-CB8ED1EB494C}"/>
    <cellStyle name="Normal 18 2 2 5" xfId="20298" xr:uid="{80C27551-DE5E-4C26-BF62-502FE9618603}"/>
    <cellStyle name="Normal 18 2 2 6" xfId="20296" xr:uid="{1083B543-0780-4CBD-AFE9-AD7CBDDECDB4}"/>
    <cellStyle name="Normal 18 2 3" xfId="20299" xr:uid="{97A9B2B0-3788-4568-A24F-907AED834F2B}"/>
    <cellStyle name="Normal 18 3" xfId="1381" xr:uid="{00000000-0005-0000-0000-0000F8010000}"/>
    <cellStyle name="Normal 18 3 2" xfId="3572" xr:uid="{00000000-0005-0000-0000-0000CB060000}"/>
    <cellStyle name="Normal 18 3 3" xfId="20300" xr:uid="{EFAD99EA-87AA-4EDB-8020-02D1D7BE17DE}"/>
    <cellStyle name="Normal 18 4" xfId="1223" xr:uid="{00000000-0005-0000-0000-00009F000000}"/>
    <cellStyle name="Normal 18 4 2" xfId="3574" xr:uid="{00000000-0005-0000-0000-0000CD060000}"/>
    <cellStyle name="Normal 18 4 2 2" xfId="3575" xr:uid="{00000000-0005-0000-0000-0000CE060000}"/>
    <cellStyle name="Normal 18 4 2 2 2" xfId="6434" xr:uid="{00000000-0005-0000-0000-0000CE060000}"/>
    <cellStyle name="Normal 18 4 2 2 2 2" xfId="20304" xr:uid="{FAD5579F-F478-48A2-A541-73C91186A8FB}"/>
    <cellStyle name="Normal 18 4 2 2 2 3" xfId="32817" xr:uid="{D7E85C45-8872-4C9F-B54F-5F67E86CFE80}"/>
    <cellStyle name="Normal 18 4 2 2 3" xfId="5618" xr:uid="{00000000-0005-0000-0000-0000F3060000}"/>
    <cellStyle name="Normal 18 4 2 2 3 2" xfId="20305" xr:uid="{3F8C5B8D-E4FC-4AA2-9C37-DAC8BB9D875D}"/>
    <cellStyle name="Normal 18 4 2 2 3 3" xfId="32818" xr:uid="{4BD034D4-0C64-4562-8369-E5D4983BFA22}"/>
    <cellStyle name="Normal 18 4 2 2 4" xfId="20306" xr:uid="{D0B2F926-E59B-4C9A-AADE-64D46E4C2D6E}"/>
    <cellStyle name="Normal 18 4 2 2 4 2" xfId="32819" xr:uid="{0BF44516-21C2-418F-A41E-671E51CEA6BE}"/>
    <cellStyle name="Normal 18 4 2 2 5" xfId="20303" xr:uid="{CEB25ABF-BB0F-42A9-B1CF-84C38FD9F315}"/>
    <cellStyle name="Normal 18 4 2 2 6" xfId="32816" xr:uid="{75F6D425-9B50-4AED-8E77-60BA08954EE1}"/>
    <cellStyle name="Normal 18 4 2 3" xfId="6433" xr:uid="{00000000-0005-0000-0000-0000CD060000}"/>
    <cellStyle name="Normal 18 4 2 3 2" xfId="20307" xr:uid="{17D5BFC9-ED02-467A-B583-C7891929442E}"/>
    <cellStyle name="Normal 18 4 2 3 3" xfId="32820" xr:uid="{23FC12A0-992F-48F9-8524-085BF8BE8C98}"/>
    <cellStyle name="Normal 18 4 2 4" xfId="5617" xr:uid="{00000000-0005-0000-0000-0000F2060000}"/>
    <cellStyle name="Normal 18 4 2 4 2" xfId="20308" xr:uid="{14AC441D-10D9-434B-9D87-19E1035D5DD8}"/>
    <cellStyle name="Normal 18 4 2 4 3" xfId="32821" xr:uid="{9085838A-8685-419B-8F79-36C4C270C3C5}"/>
    <cellStyle name="Normal 18 4 2 5" xfId="20309" xr:uid="{9D0B5875-94CB-4985-9565-F083C0BA90BA}"/>
    <cellStyle name="Normal 18 4 2 5 2" xfId="32822" xr:uid="{6C4A8744-7A9D-45CA-8C62-AC9BFCE0D056}"/>
    <cellStyle name="Normal 18 4 2 6" xfId="20302" xr:uid="{481C2A7A-5E26-49FF-AFDF-59693E3FA5B4}"/>
    <cellStyle name="Normal 18 4 2 7" xfId="32815" xr:uid="{4CAC6672-DA73-4F22-ADF0-23F2D7E046C1}"/>
    <cellStyle name="Normal 18 4 3" xfId="3576" xr:uid="{00000000-0005-0000-0000-0000CF060000}"/>
    <cellStyle name="Normal 18 4 3 2" xfId="6435" xr:uid="{00000000-0005-0000-0000-0000CF060000}"/>
    <cellStyle name="Normal 18 4 3 2 2" xfId="20311" xr:uid="{316B2B7B-A07F-42B9-9E52-A3B0C8A0C54E}"/>
    <cellStyle name="Normal 18 4 3 2 3" xfId="32824" xr:uid="{47504520-8ED9-4C76-A8E5-9CCECE5CFCE1}"/>
    <cellStyle name="Normal 18 4 3 3" xfId="5619" xr:uid="{00000000-0005-0000-0000-0000F4060000}"/>
    <cellStyle name="Normal 18 4 3 3 2" xfId="20312" xr:uid="{6D18BC0F-C4A4-4538-8F6F-EC83387C5B67}"/>
    <cellStyle name="Normal 18 4 3 3 3" xfId="32825" xr:uid="{2CFFCE7A-A002-421C-8D05-0F5944248787}"/>
    <cellStyle name="Normal 18 4 3 4" xfId="20313" xr:uid="{F0BB450D-98E6-4DA6-8B33-9093EF1E960B}"/>
    <cellStyle name="Normal 18 4 3 4 2" xfId="32826" xr:uid="{812B42A0-77A2-41CA-9A96-80D4747ABF14}"/>
    <cellStyle name="Normal 18 4 3 5" xfId="20310" xr:uid="{4FCBD4E9-9959-4329-A883-2C2AB7E388D6}"/>
    <cellStyle name="Normal 18 4 3 6" xfId="32823" xr:uid="{8DB276A2-2975-4689-99D8-CC92167F45FA}"/>
    <cellStyle name="Normal 18 4 4" xfId="6432" xr:uid="{00000000-0005-0000-0000-0000CC060000}"/>
    <cellStyle name="Normal 18 4 4 2" xfId="20314" xr:uid="{B9B67ADD-B1BF-402A-A03C-1296546D8523}"/>
    <cellStyle name="Normal 18 4 4 3" xfId="32827" xr:uid="{336EF5C6-59C9-4DDF-968C-B5680DC8F18C}"/>
    <cellStyle name="Normal 18 4 5" xfId="5616" xr:uid="{00000000-0005-0000-0000-0000F1060000}"/>
    <cellStyle name="Normal 18 4 5 2" xfId="20315" xr:uid="{6C4DBB19-D357-4C71-B09E-F94D1C057121}"/>
    <cellStyle name="Normal 18 4 5 3" xfId="32828" xr:uid="{687A5836-1B64-41FC-A279-951EB34936DE}"/>
    <cellStyle name="Normal 18 4 6" xfId="3573" xr:uid="{00000000-0005-0000-0000-0000CC060000}"/>
    <cellStyle name="Normal 18 4 6 2" xfId="20316" xr:uid="{EB9AEE0E-940B-4814-9E52-9D9655CC1FD7}"/>
    <cellStyle name="Normal 18 4 6 3" xfId="32829" xr:uid="{C6387359-F6E4-4579-BD51-50A709FFB952}"/>
    <cellStyle name="Normal 18 4 7" xfId="20317" xr:uid="{77F85B16-8B29-48FD-AFB4-EA4C47FC9664}"/>
    <cellStyle name="Normal 18 4 8" xfId="20301" xr:uid="{9D75D411-13A4-4FC2-95C3-D95401EC94F1}"/>
    <cellStyle name="Normal 18 4 9" xfId="32814" xr:uid="{EC51131E-EBBC-4235-B329-A74188F013D1}"/>
    <cellStyle name="Normal 18 5" xfId="3577" xr:uid="{00000000-0005-0000-0000-0000D0060000}"/>
    <cellStyle name="Normal 18 5 2" xfId="3578" xr:uid="{00000000-0005-0000-0000-0000D1060000}"/>
    <cellStyle name="Normal 18 5 2 2" xfId="6437" xr:uid="{00000000-0005-0000-0000-0000D1060000}"/>
    <cellStyle name="Normal 18 5 2 2 2" xfId="20320" xr:uid="{93D31A46-D454-4357-88DB-737366C5F65E}"/>
    <cellStyle name="Normal 18 5 2 2 3" xfId="32832" xr:uid="{727701DF-C888-4A7C-AD4E-87B206B7031E}"/>
    <cellStyle name="Normal 18 5 2 3" xfId="5621" xr:uid="{00000000-0005-0000-0000-0000F6060000}"/>
    <cellStyle name="Normal 18 5 2 3 2" xfId="20321" xr:uid="{6110B588-BB36-47CC-8218-8569B3C93EC5}"/>
    <cellStyle name="Normal 18 5 2 3 3" xfId="32833" xr:uid="{01D64A3E-BD11-4BB2-AB5B-3CDE4C061378}"/>
    <cellStyle name="Normal 18 5 2 4" xfId="20322" xr:uid="{4B896490-C5F3-40CF-95DB-703589540A0C}"/>
    <cellStyle name="Normal 18 5 2 4 2" xfId="32834" xr:uid="{A9430614-95C5-4DD1-A0E3-42A0DC7D81EC}"/>
    <cellStyle name="Normal 18 5 2 5" xfId="20319" xr:uid="{63E208F4-D55E-4D09-9372-0D136C408094}"/>
    <cellStyle name="Normal 18 5 2 6" xfId="32831" xr:uid="{D759E998-C35C-4AE8-B94B-922B2CE67031}"/>
    <cellStyle name="Normal 18 5 3" xfId="6436" xr:uid="{00000000-0005-0000-0000-0000D0060000}"/>
    <cellStyle name="Normal 18 5 3 2" xfId="20323" xr:uid="{AC7A6DCC-868B-4256-937A-96DE712CF8AD}"/>
    <cellStyle name="Normal 18 5 3 3" xfId="32835" xr:uid="{38AABF2C-C500-497B-BD83-43ABF0E8F741}"/>
    <cellStyle name="Normal 18 5 4" xfId="5620" xr:uid="{00000000-0005-0000-0000-0000F5060000}"/>
    <cellStyle name="Normal 18 5 4 2" xfId="20324" xr:uid="{50A592E0-CF00-4699-8382-D84D670D2F44}"/>
    <cellStyle name="Normal 18 5 4 3" xfId="32836" xr:uid="{24E64E9F-732C-45FF-95D5-1BA1B20605F6}"/>
    <cellStyle name="Normal 18 5 5" xfId="20325" xr:uid="{69E5D04C-6FF0-4BDD-9A15-5F841238103C}"/>
    <cellStyle name="Normal 18 5 5 2" xfId="32837" xr:uid="{F6FDAE0C-0080-42D7-8E43-4F16C6564D65}"/>
    <cellStyle name="Normal 18 5 6" xfId="20326" xr:uid="{E6956A6D-0DF8-4CD1-9328-26DF3319A502}"/>
    <cellStyle name="Normal 18 5 7" xfId="20318" xr:uid="{F36103DB-A85E-41A0-A0E8-8181EB71CA09}"/>
    <cellStyle name="Normal 18 5 8" xfId="32830" xr:uid="{7DA26B7C-2F65-4749-81F1-1DC81049E70A}"/>
    <cellStyle name="Normal 18 6" xfId="3579" xr:uid="{00000000-0005-0000-0000-0000D2060000}"/>
    <cellStyle name="Normal 18 6 2" xfId="20327" xr:uid="{148B30E3-AA39-49B6-998A-28702E2BF05F}"/>
    <cellStyle name="Normal 18 7" xfId="3570" xr:uid="{00000000-0005-0000-0000-0000C9060000}"/>
    <cellStyle name="Normal 18 7 2" xfId="6430" xr:uid="{00000000-0005-0000-0000-0000C9060000}"/>
    <cellStyle name="Normal 18 7 3" xfId="6018" xr:uid="{00000000-0005-0000-0000-0000A9000000}"/>
    <cellStyle name="Normal 18 7 4" xfId="20328" xr:uid="{891B4FF9-B782-4389-A597-F8C4C3196924}"/>
    <cellStyle name="Normal 18 8" xfId="20329" xr:uid="{138822F1-9CB9-4F36-AC45-E54EC8D0DCB5}"/>
    <cellStyle name="Normal 18 8 2" xfId="20330" xr:uid="{F23DAA5B-B0C6-414C-A743-C4600F1FDD59}"/>
    <cellStyle name="Normal 18 9" xfId="20331" xr:uid="{404CD84A-8CC0-4DE0-99CB-26CADA0AE64A}"/>
    <cellStyle name="Normal 180" xfId="5405" xr:uid="{00000000-0005-0000-0000-0000EE100000}"/>
    <cellStyle name="Normal 180 10" xfId="20332" xr:uid="{B784FAFD-C477-4E11-A890-7FEB3BBC24C6}"/>
    <cellStyle name="Normal 180 11" xfId="20333" xr:uid="{C48F023A-8460-474A-9338-461BFBB8FA56}"/>
    <cellStyle name="Normal 180 12" xfId="20334" xr:uid="{C239E371-181E-4B89-93F2-84F0A03FF990}"/>
    <cellStyle name="Normal 180 2" xfId="20335" xr:uid="{8535F0C2-ED8E-4B6D-B03F-84AE199CD391}"/>
    <cellStyle name="Normal 180 3" xfId="20336" xr:uid="{BCFE0C2C-E405-40D9-879F-EFEF8BBF0874}"/>
    <cellStyle name="Normal 180 4" xfId="20337" xr:uid="{A708ACEA-BDE9-4D4C-8494-D187ABE065C5}"/>
    <cellStyle name="Normal 180 5" xfId="20338" xr:uid="{0FD3EB06-1FAF-4B86-BE7C-4D808AFDA66C}"/>
    <cellStyle name="Normal 180 6" xfId="20339" xr:uid="{550F7E5A-7F9F-4004-A46D-4FB397DFD77C}"/>
    <cellStyle name="Normal 180 7" xfId="20340" xr:uid="{9CC5F664-9289-4216-A6B3-738CFCAFC821}"/>
    <cellStyle name="Normal 180 8" xfId="20341" xr:uid="{DB6DC587-079E-4B4A-8AFC-7F2FE4F29F80}"/>
    <cellStyle name="Normal 180 9" xfId="20342" xr:uid="{84904D5D-CA1D-494F-9688-B63FC0A46FB5}"/>
    <cellStyle name="Normal 181" xfId="5522" xr:uid="{00000000-0005-0000-0000-0000F0100000}"/>
    <cellStyle name="Normal 181 10" xfId="20343" xr:uid="{CA0C6A1F-8E61-4489-A6D2-4FDAF0237E7C}"/>
    <cellStyle name="Normal 181 11" xfId="20344" xr:uid="{1078EEDB-D902-4113-9D48-DA16EC00F632}"/>
    <cellStyle name="Normal 181 12" xfId="20345" xr:uid="{2EC0A916-0BDC-4519-B19F-507DD2B92535}"/>
    <cellStyle name="Normal 181 2" xfId="20346" xr:uid="{F2571BF8-A022-4BFB-8427-4A4F74368119}"/>
    <cellStyle name="Normal 181 3" xfId="20347" xr:uid="{1687459C-B657-45CF-A91C-91BACB738C35}"/>
    <cellStyle name="Normal 181 4" xfId="20348" xr:uid="{F3D6CF44-1A0C-4A1A-AA71-805C05633BE2}"/>
    <cellStyle name="Normal 181 5" xfId="20349" xr:uid="{09760CA6-67F9-4A82-9F3D-681B2ED70017}"/>
    <cellStyle name="Normal 181 6" xfId="20350" xr:uid="{337AAC80-3A4E-46E8-AE9B-3BD0CADEA1A6}"/>
    <cellStyle name="Normal 181 7" xfId="20351" xr:uid="{829EE790-FB58-470F-B1A6-B0E630F3332E}"/>
    <cellStyle name="Normal 181 8" xfId="20352" xr:uid="{CEFBBD0A-D83E-4D2A-B7C9-35D1F4B39415}"/>
    <cellStyle name="Normal 181 9" xfId="20353" xr:uid="{1D5FA109-95CE-4A21-B94A-9B9AC4A4D55E}"/>
    <cellStyle name="Normal 182" xfId="5379" xr:uid="{00000000-0005-0000-0000-0000F2100000}"/>
    <cellStyle name="Normal 182 10" xfId="20354" xr:uid="{C3061824-B964-49EC-98E6-D94126205DC6}"/>
    <cellStyle name="Normal 182 11" xfId="20355" xr:uid="{817A46C2-8DDD-40A5-945E-86DDEFAF6462}"/>
    <cellStyle name="Normal 182 12" xfId="20356" xr:uid="{39946FA5-1F6B-4198-9686-716DD9708E72}"/>
    <cellStyle name="Normal 182 2" xfId="20357" xr:uid="{E09A8723-7F08-41AE-AA3E-A7294906AB8F}"/>
    <cellStyle name="Normal 182 3" xfId="20358" xr:uid="{4708DE03-4C73-4426-8E70-2BF0AD31C98D}"/>
    <cellStyle name="Normal 182 4" xfId="20359" xr:uid="{69DA40C5-2333-4E4F-83B7-A6097FC1764A}"/>
    <cellStyle name="Normal 182 5" xfId="20360" xr:uid="{2811B421-B579-4374-B24B-8CD0916E9FB2}"/>
    <cellStyle name="Normal 182 6" xfId="20361" xr:uid="{28694E4C-AFDB-4DA5-AF5E-7D80032B6449}"/>
    <cellStyle name="Normal 182 7" xfId="20362" xr:uid="{678C69D0-3ADC-465C-B00B-6201FAA26213}"/>
    <cellStyle name="Normal 182 8" xfId="20363" xr:uid="{7CA0675F-EF5B-47DE-AD47-AD4367B6E83B}"/>
    <cellStyle name="Normal 182 9" xfId="20364" xr:uid="{02B42F92-100E-4F45-9A3F-B916DE9AC4C4}"/>
    <cellStyle name="Normal 183" xfId="5960" xr:uid="{00000000-0005-0000-0000-0000DB110000}"/>
    <cellStyle name="Normal 183 10" xfId="20365" xr:uid="{F9B324C9-BB51-4F7C-8FFD-EBA63E95E440}"/>
    <cellStyle name="Normal 183 11" xfId="20366" xr:uid="{91096E15-C7F1-443C-BA18-63A30DCAF814}"/>
    <cellStyle name="Normal 183 12" xfId="20367" xr:uid="{3F7DAD7E-8C3A-44AF-9C25-11C2633BEDF1}"/>
    <cellStyle name="Normal 183 2" xfId="20368" xr:uid="{FADDAAD5-5150-4FE4-8E81-8C661964B322}"/>
    <cellStyle name="Normal 183 3" xfId="20369" xr:uid="{222B617B-8C7F-4F06-BE9D-A915C2D3D11D}"/>
    <cellStyle name="Normal 183 4" xfId="20370" xr:uid="{06152023-86A0-43A5-896D-CC974B5D30FA}"/>
    <cellStyle name="Normal 183 5" xfId="20371" xr:uid="{02AA23D8-E044-4653-99A0-03BE8ADBF0BE}"/>
    <cellStyle name="Normal 183 6" xfId="20372" xr:uid="{E5B191F4-0818-4332-BB21-D1582168DFDF}"/>
    <cellStyle name="Normal 183 7" xfId="20373" xr:uid="{5BCB0AFE-2F2A-488B-88D0-03291EF66A2F}"/>
    <cellStyle name="Normal 183 8" xfId="20374" xr:uid="{90D714A9-05AD-4AA1-AA51-AC0590BBCF17}"/>
    <cellStyle name="Normal 183 9" xfId="20375" xr:uid="{AA0618A4-2997-4C08-B39A-2B2E03FD242C}"/>
    <cellStyle name="Normal 184" xfId="6613" xr:uid="{00000000-0005-0000-0000-0000E0130000}"/>
    <cellStyle name="Normal 184 10" xfId="20376" xr:uid="{4A4111B6-AF62-482A-8B8F-C11CED857E32}"/>
    <cellStyle name="Normal 184 11" xfId="20377" xr:uid="{18ECCDAB-D3A4-4611-A98B-C9DF73430A2D}"/>
    <cellStyle name="Normal 184 12" xfId="20378" xr:uid="{2A987303-4C65-4746-B12B-BBD2D21FEB25}"/>
    <cellStyle name="Normal 184 2" xfId="20379" xr:uid="{AD666CBF-4517-4564-B9F9-46995EBDB61C}"/>
    <cellStyle name="Normal 184 3" xfId="20380" xr:uid="{DE47CDBB-9165-4C25-98E9-D877940F5FD2}"/>
    <cellStyle name="Normal 184 4" xfId="20381" xr:uid="{B2F769F3-6A88-491D-98B6-4524857AA724}"/>
    <cellStyle name="Normal 184 5" xfId="20382" xr:uid="{78ED0FB9-D454-4221-87C5-98E8008B3CE2}"/>
    <cellStyle name="Normal 184 6" xfId="20383" xr:uid="{6D4DC71A-9179-4566-818A-E82FAE448A98}"/>
    <cellStyle name="Normal 184 7" xfId="20384" xr:uid="{16F367E1-8850-4E1C-8CAB-DA92CBC49913}"/>
    <cellStyle name="Normal 184 8" xfId="20385" xr:uid="{E78119AA-64FE-4FD0-BB00-88B19F77B7AE}"/>
    <cellStyle name="Normal 184 9" xfId="20386" xr:uid="{9845B00F-DC85-4065-B4F7-68E94C513D32}"/>
    <cellStyle name="Normal 185" xfId="5436" xr:uid="{00000000-0005-0000-0000-0000BA120000}"/>
    <cellStyle name="Normal 185 10" xfId="20387" xr:uid="{1B645EC4-48C7-46B9-86E6-FDEFE8EEA43F}"/>
    <cellStyle name="Normal 185 11" xfId="20388" xr:uid="{F5B59560-96D7-449C-84CE-646623303955}"/>
    <cellStyle name="Normal 185 12" xfId="20389" xr:uid="{83EE313E-5094-4EE9-B4A1-511154111FE7}"/>
    <cellStyle name="Normal 185 2" xfId="20390" xr:uid="{60FBB838-7EA8-4368-9512-CF35E5438513}"/>
    <cellStyle name="Normal 185 2 2" xfId="20391" xr:uid="{776D225B-8BB3-40EA-93D2-ABE41FB6586E}"/>
    <cellStyle name="Normal 185 3" xfId="20392" xr:uid="{6B07BB3F-C203-4BCC-B64A-23E107CE2B9A}"/>
    <cellStyle name="Normal 185 4" xfId="20393" xr:uid="{4D5B6ED4-0231-4555-BE8D-BCEBF98BC1C2}"/>
    <cellStyle name="Normal 185 5" xfId="20394" xr:uid="{B1F1ED05-90FE-49E8-AD01-D94752ECF9E2}"/>
    <cellStyle name="Normal 185 6" xfId="20395" xr:uid="{4766A1B4-C231-49C4-8CCB-D65F5B4A2F41}"/>
    <cellStyle name="Normal 185 7" xfId="20396" xr:uid="{DC41C886-04F8-4A80-96FA-02481188D9C0}"/>
    <cellStyle name="Normal 185 8" xfId="20397" xr:uid="{029C4119-6D19-4C1C-A8DA-A0966655CCB8}"/>
    <cellStyle name="Normal 185 9" xfId="20398" xr:uid="{52F6CB35-5321-4D7C-BBC5-99F40810D0A2}"/>
    <cellStyle name="Normal 186" xfId="5753" xr:uid="{00000000-0005-0000-0000-000097150000}"/>
    <cellStyle name="Normal 186 10" xfId="20399" xr:uid="{4F6976DB-AC89-44D0-9DD4-CBB0F14A02DA}"/>
    <cellStyle name="Normal 186 11" xfId="20400" xr:uid="{34997E50-FC46-4B76-A025-1C02488CD9E7}"/>
    <cellStyle name="Normal 186 12" xfId="20401" xr:uid="{59ACF8FC-E099-484B-AA11-5B02B0F7D79D}"/>
    <cellStyle name="Normal 186 2" xfId="20402" xr:uid="{A5679FF1-A847-4E50-8250-D8B765C5A5C8}"/>
    <cellStyle name="Normal 186 2 2" xfId="20403" xr:uid="{85462A2D-2D77-402A-B90B-FA66A231D51F}"/>
    <cellStyle name="Normal 186 3" xfId="20404" xr:uid="{BFE0D56B-C5F0-4BDD-BE10-3FF97984AFBD}"/>
    <cellStyle name="Normal 186 4" xfId="20405" xr:uid="{8E0C2D6B-7C08-482C-9373-70D2A5700F34}"/>
    <cellStyle name="Normal 186 5" xfId="20406" xr:uid="{EB003D00-62C6-412E-B456-B8DA93511B08}"/>
    <cellStyle name="Normal 186 6" xfId="20407" xr:uid="{5F274DDB-CEFB-494F-B127-9D5F8F4AA04E}"/>
    <cellStyle name="Normal 186 7" xfId="20408" xr:uid="{04EBDB90-61C4-4FEE-88F7-941D8A12F07E}"/>
    <cellStyle name="Normal 186 8" xfId="20409" xr:uid="{46836E4E-A970-483C-AAAB-497BC4AEE43F}"/>
    <cellStyle name="Normal 186 9" xfId="20410" xr:uid="{C583B30C-FAAA-42DF-9014-7BEA8D4549F1}"/>
    <cellStyle name="Normal 187" xfId="5461" xr:uid="{00000000-0005-0000-0000-00009A150000}"/>
    <cellStyle name="Normal 187 10" xfId="20411" xr:uid="{E4E0DC7D-F450-4FC8-96D8-ABCD2D5A097C}"/>
    <cellStyle name="Normal 187 11" xfId="20412" xr:uid="{97EA63A9-D90E-4F7C-8FF0-F9E16552A940}"/>
    <cellStyle name="Normal 187 12" xfId="20413" xr:uid="{9248E4F3-83A9-41F5-B382-D2BE99BA1F01}"/>
    <cellStyle name="Normal 187 2" xfId="20414" xr:uid="{9D8EFD41-2B37-4E53-B7D2-A8ED8067C434}"/>
    <cellStyle name="Normal 187 2 2" xfId="20415" xr:uid="{541D3498-8F5C-4BA5-AAE2-24F3B0AB6780}"/>
    <cellStyle name="Normal 187 3" xfId="20416" xr:uid="{1F3447C0-FC7D-405F-81B4-E9BBEECF2333}"/>
    <cellStyle name="Normal 187 4" xfId="20417" xr:uid="{FE352EE5-9C48-4EE4-BD86-0113D535FEA6}"/>
    <cellStyle name="Normal 187 5" xfId="20418" xr:uid="{91E118F1-D3AA-4F90-9216-75CD0CDC804D}"/>
    <cellStyle name="Normal 187 6" xfId="20419" xr:uid="{47F5170D-5082-4CB1-9E2C-097EA3981477}"/>
    <cellStyle name="Normal 187 7" xfId="20420" xr:uid="{2B3E9A9E-09D7-490C-B404-DE30D8BF962F}"/>
    <cellStyle name="Normal 187 8" xfId="20421" xr:uid="{1FEC0745-C250-468C-A13D-4660208A7A4F}"/>
    <cellStyle name="Normal 187 9" xfId="20422" xr:uid="{A2183B22-3941-41EA-822A-6A88F94E24CC}"/>
    <cellStyle name="Normal 188" xfId="6649" xr:uid="{00000000-0005-0000-0000-00009D150000}"/>
    <cellStyle name="Normal 188 10" xfId="20423" xr:uid="{A429939F-FF0E-429F-9910-F216A8317FCA}"/>
    <cellStyle name="Normal 188 11" xfId="20424" xr:uid="{B7776402-3FE7-4629-9115-039DC4C64D5D}"/>
    <cellStyle name="Normal 188 12" xfId="20425" xr:uid="{DE27CDE4-FE6D-439D-8FD1-350E05BA8D14}"/>
    <cellStyle name="Normal 188 2" xfId="20426" xr:uid="{573E00D2-2862-42F9-9D74-FC0389F9BC2A}"/>
    <cellStyle name="Normal 188 2 2" xfId="20427" xr:uid="{B170D885-CA65-4751-9180-FED4EC406356}"/>
    <cellStyle name="Normal 188 3" xfId="20428" xr:uid="{790C9101-B6A3-4F2F-A89E-CB07E9A58819}"/>
    <cellStyle name="Normal 188 4" xfId="20429" xr:uid="{E5244A82-F9E7-4964-8BF7-BB9E76D99732}"/>
    <cellStyle name="Normal 188 5" xfId="20430" xr:uid="{F58EA205-C7EE-4167-AF9B-4140A78FAE5C}"/>
    <cellStyle name="Normal 188 6" xfId="20431" xr:uid="{6EE9B32C-BD3A-400A-BE86-B118BEB5EF63}"/>
    <cellStyle name="Normal 188 7" xfId="20432" xr:uid="{77CEF104-AF42-4408-9878-F41CC5CC87AC}"/>
    <cellStyle name="Normal 188 8" xfId="20433" xr:uid="{37619081-1292-435E-9B88-39F2A83D2F76}"/>
    <cellStyle name="Normal 188 9" xfId="20434" xr:uid="{75DE3692-FA88-4512-81FA-E99E0A182965}"/>
    <cellStyle name="Normal 189" xfId="5747" xr:uid="{00000000-0005-0000-0000-0000A0150000}"/>
    <cellStyle name="Normal 189 10" xfId="20435" xr:uid="{5F64E5EE-FEB1-4FFE-9C31-A36B0D90289E}"/>
    <cellStyle name="Normal 189 11" xfId="20436" xr:uid="{1003AC57-BD09-4403-8F57-3EBBEBFDDE7F}"/>
    <cellStyle name="Normal 189 12" xfId="20437" xr:uid="{5DD9519A-9B6C-40D1-B949-F404AEB23ACF}"/>
    <cellStyle name="Normal 189 2" xfId="20438" xr:uid="{B290DE98-5C08-4E7E-A900-A6F0214E0C74}"/>
    <cellStyle name="Normal 189 2 2" xfId="20439" xr:uid="{42B51523-2EE2-476D-AEA6-34D67CDEC03E}"/>
    <cellStyle name="Normal 189 3" xfId="20440" xr:uid="{6DA79FDE-D46C-4420-B133-30300310EE13}"/>
    <cellStyle name="Normal 189 4" xfId="20441" xr:uid="{A4CA8B32-06F8-4526-97C4-486155B96887}"/>
    <cellStyle name="Normal 189 5" xfId="20442" xr:uid="{2269CC25-E5A6-4CBF-8057-F5B6F019E161}"/>
    <cellStyle name="Normal 189 6" xfId="20443" xr:uid="{7018848D-65B5-4662-98B9-CD1A8BA5286B}"/>
    <cellStyle name="Normal 189 7" xfId="20444" xr:uid="{F44A6CB4-D3A7-44D5-B873-DD4D16C8F41F}"/>
    <cellStyle name="Normal 189 8" xfId="20445" xr:uid="{69BE9FC5-A566-49EB-A7DF-1E72CB8B8724}"/>
    <cellStyle name="Normal 189 9" xfId="20446" xr:uid="{623BDEDB-D5C4-4ECA-9380-6FD61EA4610F}"/>
    <cellStyle name="Normal 19" xfId="98" xr:uid="{00000000-0005-0000-0000-0000F9010000}"/>
    <cellStyle name="Normal 19 10" xfId="20448" xr:uid="{D4A82925-2637-431F-B635-6A30439BECB5}"/>
    <cellStyle name="Normal 19 11" xfId="20449" xr:uid="{D9ADBA74-272E-48E9-8231-C75A123C4490}"/>
    <cellStyle name="Normal 19 12" xfId="20447" xr:uid="{5D7BEDF7-5737-4DA9-9B51-0135D723767B}"/>
    <cellStyle name="Normal 19 13" xfId="6800" xr:uid="{F901D675-1157-463D-9637-2D02F2C1F088}"/>
    <cellStyle name="Normal 19 2" xfId="1363" xr:uid="{00000000-0005-0000-0000-0000F9010000}"/>
    <cellStyle name="Normal 19 2 2" xfId="3581" xr:uid="{00000000-0005-0000-0000-0000D4060000}"/>
    <cellStyle name="Normal 19 2 2 2" xfId="20452" xr:uid="{A56D21DC-A67C-4816-8D70-98B6CA05A614}"/>
    <cellStyle name="Normal 19 2 2 3" xfId="20451" xr:uid="{E3D27509-5B5B-4960-B2CD-2C51BA48392D}"/>
    <cellStyle name="Normal 19 2 3" xfId="20453" xr:uid="{669145AA-830E-453D-B183-631914362659}"/>
    <cellStyle name="Normal 19 2 4" xfId="20450" xr:uid="{6A2DF1D4-7E0D-450A-A205-36E51B1E1281}"/>
    <cellStyle name="Normal 19 3" xfId="1225" xr:uid="{00000000-0005-0000-0000-0000A1000000}"/>
    <cellStyle name="Normal 19 3 2" xfId="3583" xr:uid="{00000000-0005-0000-0000-0000D6060000}"/>
    <cellStyle name="Normal 19 3 2 2" xfId="3584" xr:uid="{00000000-0005-0000-0000-0000D7060000}"/>
    <cellStyle name="Normal 19 3 2 2 2" xfId="6441" xr:uid="{00000000-0005-0000-0000-0000D7060000}"/>
    <cellStyle name="Normal 19 3 2 2 2 2" xfId="20456" xr:uid="{F2453AED-8759-420E-B49C-4935C20B2F70}"/>
    <cellStyle name="Normal 19 3 2 2 2 3" xfId="32840" xr:uid="{65BAE2EA-9C0D-4468-A1C8-7C09EB008C7F}"/>
    <cellStyle name="Normal 19 3 2 2 3" xfId="5624" xr:uid="{00000000-0005-0000-0000-0000FC060000}"/>
    <cellStyle name="Normal 19 3 2 2 3 2" xfId="20457" xr:uid="{AE9F25FD-011E-4FAD-B58D-F4E8502E1448}"/>
    <cellStyle name="Normal 19 3 2 2 3 3" xfId="32841" xr:uid="{BB8E98CC-BEB7-4F02-9064-6BFB85234753}"/>
    <cellStyle name="Normal 19 3 2 2 4" xfId="20458" xr:uid="{CE403B57-6823-4F43-B0D2-406D87BF7E0B}"/>
    <cellStyle name="Normal 19 3 2 2 4 2" xfId="32842" xr:uid="{1D11631D-77DD-4052-A81C-BDEB639B17C5}"/>
    <cellStyle name="Normal 19 3 2 2 5" xfId="20455" xr:uid="{BA11F6C2-1186-40CA-9C4A-477709BBAA64}"/>
    <cellStyle name="Normal 19 3 2 2 6" xfId="32839" xr:uid="{673754E4-D545-47CA-A33E-E7726810148D}"/>
    <cellStyle name="Normal 19 3 2 3" xfId="6440" xr:uid="{00000000-0005-0000-0000-0000D6060000}"/>
    <cellStyle name="Normal 19 3 2 3 2" xfId="20459" xr:uid="{F97CA50B-F235-48F8-97AF-C08AD56188CD}"/>
    <cellStyle name="Normal 19 3 2 3 3" xfId="32843" xr:uid="{8C274050-E308-4132-8FE3-18C2A8C601FD}"/>
    <cellStyle name="Normal 19 3 2 4" xfId="5623" xr:uid="{00000000-0005-0000-0000-0000FB060000}"/>
    <cellStyle name="Normal 19 3 2 4 2" xfId="20460" xr:uid="{196FBC3B-29D0-41AB-80F6-9A53049AF084}"/>
    <cellStyle name="Normal 19 3 2 4 3" xfId="32844" xr:uid="{869A7036-B8F6-40C4-B75C-0EEEA6225D97}"/>
    <cellStyle name="Normal 19 3 2 5" xfId="20461" xr:uid="{A6BCF481-7672-4A01-B413-F1F3BC7DD2FB}"/>
    <cellStyle name="Normal 19 3 2 5 2" xfId="32845" xr:uid="{4860484B-9F8F-4EE1-87F1-13CE1BC35990}"/>
    <cellStyle name="Normal 19 3 2 6" xfId="20454" xr:uid="{1CE3BD7D-09B0-4F35-AFFC-0541F08C40B3}"/>
    <cellStyle name="Normal 19 3 2 7" xfId="32838" xr:uid="{620B60CB-B5AD-4099-9FE9-D2D65D1506DE}"/>
    <cellStyle name="Normal 19 3 3" xfId="3585" xr:uid="{00000000-0005-0000-0000-0000D8060000}"/>
    <cellStyle name="Normal 19 3 3 2" xfId="6442" xr:uid="{00000000-0005-0000-0000-0000D8060000}"/>
    <cellStyle name="Normal 19 3 3 2 2" xfId="20463" xr:uid="{ECACAAE3-BE71-4009-89E1-60E912E289BA}"/>
    <cellStyle name="Normal 19 3 3 2 3" xfId="32847" xr:uid="{282F05A3-F7D8-4703-A628-66EAFDB61907}"/>
    <cellStyle name="Normal 19 3 3 3" xfId="5625" xr:uid="{00000000-0005-0000-0000-0000FD060000}"/>
    <cellStyle name="Normal 19 3 3 3 2" xfId="20464" xr:uid="{BCE242BF-F5E5-4555-8F85-7CF508D2B747}"/>
    <cellStyle name="Normal 19 3 3 3 3" xfId="32848" xr:uid="{0E981813-BFE2-432A-B65C-799513C575A8}"/>
    <cellStyle name="Normal 19 3 3 4" xfId="20465" xr:uid="{182A7E6D-3C6B-4BDA-A17A-906868DDAFAE}"/>
    <cellStyle name="Normal 19 3 3 4 2" xfId="32849" xr:uid="{87F19540-7988-47DA-9E83-68A1CE6685F6}"/>
    <cellStyle name="Normal 19 3 3 5" xfId="20462" xr:uid="{3419E506-65AF-4046-8DF2-FF336BB9D3E8}"/>
    <cellStyle name="Normal 19 3 3 6" xfId="32846" xr:uid="{7EEC0F21-88FC-4C85-BDCC-90224036B11A}"/>
    <cellStyle name="Normal 19 3 4" xfId="6439" xr:uid="{00000000-0005-0000-0000-0000D5060000}"/>
    <cellStyle name="Normal 19 3 4 2" xfId="20466" xr:uid="{A19F8860-A106-40B4-B804-72DAE9A5D59C}"/>
    <cellStyle name="Normal 19 3 4 3" xfId="32850" xr:uid="{7E8759F7-864F-47EF-8C7B-617CC4B80138}"/>
    <cellStyle name="Normal 19 3 5" xfId="5622" xr:uid="{00000000-0005-0000-0000-0000FA060000}"/>
    <cellStyle name="Normal 19 3 5 2" xfId="20467" xr:uid="{D180FBBE-1CCF-49CE-9B7D-97F4383A150C}"/>
    <cellStyle name="Normal 19 3 5 3" xfId="32851" xr:uid="{F62A42D8-0178-4A44-9C4C-9C679F86288E}"/>
    <cellStyle name="Normal 19 3 6" xfId="3582" xr:uid="{00000000-0005-0000-0000-0000D5060000}"/>
    <cellStyle name="Normal 19 3 6 2" xfId="20468" xr:uid="{2947B6F8-7791-4794-8306-0B2E8A41D563}"/>
    <cellStyle name="Normal 19 3 6 3" xfId="32852" xr:uid="{83718590-A41A-4104-88D9-C3B73AD071DB}"/>
    <cellStyle name="Normal 19 4" xfId="3586" xr:uid="{00000000-0005-0000-0000-0000D9060000}"/>
    <cellStyle name="Normal 19 4 2" xfId="3587" xr:uid="{00000000-0005-0000-0000-0000DA060000}"/>
    <cellStyle name="Normal 19 4 2 2" xfId="6444" xr:uid="{00000000-0005-0000-0000-0000DA060000}"/>
    <cellStyle name="Normal 19 4 2 2 2" xfId="20471" xr:uid="{9D841692-C822-4C36-A0FD-44D888B47E20}"/>
    <cellStyle name="Normal 19 4 2 2 3" xfId="32855" xr:uid="{EF77C0F4-9787-4BE0-9A41-4889751C3057}"/>
    <cellStyle name="Normal 19 4 2 3" xfId="5627" xr:uid="{00000000-0005-0000-0000-0000FF060000}"/>
    <cellStyle name="Normal 19 4 2 3 2" xfId="20472" xr:uid="{044637B3-6D31-4B06-B3A7-94662094DA74}"/>
    <cellStyle name="Normal 19 4 2 3 3" xfId="32856" xr:uid="{A8809BCB-9EB4-4264-B97E-59E09F0B3D06}"/>
    <cellStyle name="Normal 19 4 2 4" xfId="20473" xr:uid="{1D3FABDB-AA22-49E1-9195-93FC516A5A58}"/>
    <cellStyle name="Normal 19 4 2 4 2" xfId="32857" xr:uid="{20EADDF7-71E6-4CDD-9E4A-FA2C365A0F23}"/>
    <cellStyle name="Normal 19 4 2 5" xfId="20470" xr:uid="{90A1289B-2527-48EB-95D2-F9FA05E2A91E}"/>
    <cellStyle name="Normal 19 4 2 6" xfId="32854" xr:uid="{800E5CF4-7418-4DFD-B9A9-213A37BC92A2}"/>
    <cellStyle name="Normal 19 4 3" xfId="6443" xr:uid="{00000000-0005-0000-0000-0000D9060000}"/>
    <cellStyle name="Normal 19 4 3 2" xfId="20474" xr:uid="{D251A6FE-6D30-40A0-BADB-806E3F43FE32}"/>
    <cellStyle name="Normal 19 4 3 3" xfId="32858" xr:uid="{C037D041-7D8B-46EE-91B7-99C24A751593}"/>
    <cellStyle name="Normal 19 4 4" xfId="5626" xr:uid="{00000000-0005-0000-0000-0000FE060000}"/>
    <cellStyle name="Normal 19 4 4 2" xfId="20475" xr:uid="{197C2747-48C3-4B36-94DF-95E8D5FDEA3C}"/>
    <cellStyle name="Normal 19 4 4 3" xfId="32859" xr:uid="{45D295B1-E73E-46A1-88F9-07212D765AE8}"/>
    <cellStyle name="Normal 19 4 5" xfId="20476" xr:uid="{B0C59963-DCD9-4211-B316-9587CCECFAEE}"/>
    <cellStyle name="Normal 19 4 5 2" xfId="32860" xr:uid="{41116B12-A8C4-4771-9A49-814F971E19C5}"/>
    <cellStyle name="Normal 19 4 6" xfId="20477" xr:uid="{DBBC62A9-826F-4D5B-8854-D0C2BAEA22BB}"/>
    <cellStyle name="Normal 19 4 7" xfId="20469" xr:uid="{DB8F5A58-7826-4BB9-9BB0-09508880DD08}"/>
    <cellStyle name="Normal 19 4 8" xfId="32853" xr:uid="{7B517C08-CDEA-4A7A-80C1-0B83B6D5E4BA}"/>
    <cellStyle name="Normal 19 5" xfId="3588" xr:uid="{00000000-0005-0000-0000-0000DB060000}"/>
    <cellStyle name="Normal 19 5 2" xfId="20478" xr:uid="{EF896CD3-DAC4-4E84-8646-CE67F554BCD0}"/>
    <cellStyle name="Normal 19 6" xfId="3580" xr:uid="{00000000-0005-0000-0000-0000D3060000}"/>
    <cellStyle name="Normal 19 6 2" xfId="6438" xr:uid="{00000000-0005-0000-0000-0000D3060000}"/>
    <cellStyle name="Normal 19 6 3" xfId="6021" xr:uid="{00000000-0005-0000-0000-0000AB000000}"/>
    <cellStyle name="Normal 19 6 4" xfId="20479" xr:uid="{018BE6D7-B68F-4FFD-9455-5ECFE9048E26}"/>
    <cellStyle name="Normal 19 7" xfId="20480" xr:uid="{0E5308EA-071B-46A7-9A53-F27497ECC9DA}"/>
    <cellStyle name="Normal 19 8" xfId="20481" xr:uid="{806F798E-7AB8-4402-A965-20CFCB0475AF}"/>
    <cellStyle name="Normal 19 9" xfId="20482" xr:uid="{8478CF05-85B1-48FF-B54A-E41B9A208910}"/>
    <cellStyle name="Normal 190" xfId="5541" xr:uid="{00000000-0005-0000-0000-0000A2150000}"/>
    <cellStyle name="Normal 190 10" xfId="20483" xr:uid="{4A66507D-A25C-40D5-AFFD-BB5C2226529A}"/>
    <cellStyle name="Normal 190 11" xfId="20484" xr:uid="{509E6498-8D5A-482F-8485-AF78AB0686B5}"/>
    <cellStyle name="Normal 190 12" xfId="20485" xr:uid="{B0D5A69D-C95F-46B6-9DBB-130799B525A7}"/>
    <cellStyle name="Normal 190 2" xfId="20486" xr:uid="{818E3039-847D-4EEE-A013-BA8301300426}"/>
    <cellStyle name="Normal 190 2 2" xfId="20487" xr:uid="{D8E6E66C-32A3-4B5A-9544-5FD1DAADD7B6}"/>
    <cellStyle name="Normal 190 3" xfId="20488" xr:uid="{39908917-EC2A-454E-9C97-199C99265045}"/>
    <cellStyle name="Normal 190 4" xfId="20489" xr:uid="{291433A5-DBB5-4EB3-8E6F-34B9E62CAC06}"/>
    <cellStyle name="Normal 190 5" xfId="20490" xr:uid="{114A6DEB-6DB2-4B1E-A05C-789BE050004E}"/>
    <cellStyle name="Normal 190 6" xfId="20491" xr:uid="{5B996A7F-BE25-45C8-A798-A660A6F73772}"/>
    <cellStyle name="Normal 190 7" xfId="20492" xr:uid="{1DB0DD90-707F-45FE-AF96-11AF593F496F}"/>
    <cellStyle name="Normal 190 8" xfId="20493" xr:uid="{86E4F6F5-92AF-4205-92CA-D5C1FD509548}"/>
    <cellStyle name="Normal 190 9" xfId="20494" xr:uid="{53983F84-2B03-4831-9419-F318C1165473}"/>
    <cellStyle name="Normal 191" xfId="6618" xr:uid="{00000000-0005-0000-0000-0000A4150000}"/>
    <cellStyle name="Normal 191 10" xfId="20495" xr:uid="{557D55D0-3A2D-441C-9742-58F09F7EDC51}"/>
    <cellStyle name="Normal 191 11" xfId="20496" xr:uid="{FB795041-39E3-47D1-ABFD-D7E862844B1F}"/>
    <cellStyle name="Normal 191 12" xfId="20497" xr:uid="{B24C86E9-B8CA-4520-8B1B-44E4B9C7F509}"/>
    <cellStyle name="Normal 191 2" xfId="20498" xr:uid="{7803B861-BD84-4D26-8453-8D22AB6A2CFB}"/>
    <cellStyle name="Normal 191 2 2" xfId="20499" xr:uid="{11063831-1671-4C31-8E42-A42757249D7C}"/>
    <cellStyle name="Normal 191 3" xfId="20500" xr:uid="{273ECA7B-D45A-4D5E-9A48-49C48A4360AA}"/>
    <cellStyle name="Normal 191 4" xfId="20501" xr:uid="{A8F4CE08-C1E6-4711-9ED5-270F97B75673}"/>
    <cellStyle name="Normal 191 5" xfId="20502" xr:uid="{C4550A56-AC59-45EC-97D4-CDBE27585899}"/>
    <cellStyle name="Normal 191 6" xfId="20503" xr:uid="{03831A8A-934C-4772-8D8A-640B68FB3B5C}"/>
    <cellStyle name="Normal 191 7" xfId="20504" xr:uid="{E48F1608-0E50-40AC-A3A1-6259735E6143}"/>
    <cellStyle name="Normal 191 8" xfId="20505" xr:uid="{562CC0E9-9257-416D-BC12-DE200555E9CB}"/>
    <cellStyle name="Normal 191 9" xfId="20506" xr:uid="{0CFF8EB0-D16C-484B-9C72-CFBFD0737B37}"/>
    <cellStyle name="Normal 192" xfId="5554" xr:uid="{00000000-0005-0000-0000-0000A6150000}"/>
    <cellStyle name="Normal 192 10" xfId="20507" xr:uid="{6B0F525A-6A18-4AA7-A737-582F55DC23C6}"/>
    <cellStyle name="Normal 192 11" xfId="20508" xr:uid="{65213B93-B0F2-4566-B376-EA3271FC59D8}"/>
    <cellStyle name="Normal 192 12" xfId="20509" xr:uid="{28A5720C-3434-44A7-9B43-45D211BD2E09}"/>
    <cellStyle name="Normal 192 2" xfId="20510" xr:uid="{3E4459EB-177F-4C8C-9F9B-FBC002A8EACF}"/>
    <cellStyle name="Normal 192 2 2" xfId="20511" xr:uid="{891C13D1-5F63-4514-B96B-A45ADAA830C5}"/>
    <cellStyle name="Normal 192 3" xfId="20512" xr:uid="{8E5B7044-9178-40C4-AD9C-0D3A942B2A6E}"/>
    <cellStyle name="Normal 192 4" xfId="20513" xr:uid="{3584015B-CBFE-44F3-83AB-15692B47971D}"/>
    <cellStyle name="Normal 192 5" xfId="20514" xr:uid="{BE3BADED-C597-43E8-A501-5B48B3988DDA}"/>
    <cellStyle name="Normal 192 6" xfId="20515" xr:uid="{1BDD64CA-26C9-48EB-8A0B-7608A2F561B1}"/>
    <cellStyle name="Normal 192 7" xfId="20516" xr:uid="{70415E91-8BDF-4E6F-9FE0-909B30114AC2}"/>
    <cellStyle name="Normal 192 8" xfId="20517" xr:uid="{9CB3276B-5068-4D5B-B049-5CCB2A574B5F}"/>
    <cellStyle name="Normal 192 9" xfId="20518" xr:uid="{E73C5659-58BC-4A5E-9F4B-BA4157E9F515}"/>
    <cellStyle name="Normal 193" xfId="5540" xr:uid="{00000000-0005-0000-0000-0000A8150000}"/>
    <cellStyle name="Normal 193 10" xfId="20519" xr:uid="{7A133344-CB84-42B1-A0D7-1527D4944011}"/>
    <cellStyle name="Normal 193 11" xfId="20520" xr:uid="{14BF268F-6ED4-403D-AE33-75574D1A424E}"/>
    <cellStyle name="Normal 193 12" xfId="20521" xr:uid="{44331AAA-90F9-4476-80DF-6FD302ACE009}"/>
    <cellStyle name="Normal 193 2" xfId="20522" xr:uid="{E61AD62F-9C4F-4A51-AF56-1C5E1233FA2F}"/>
    <cellStyle name="Normal 193 2 2" xfId="20523" xr:uid="{75AD9B68-592C-4D36-AB9B-5196F366A499}"/>
    <cellStyle name="Normal 193 3" xfId="20524" xr:uid="{3B28E483-5703-41D4-AE1F-4FE80D9E750D}"/>
    <cellStyle name="Normal 193 4" xfId="20525" xr:uid="{5A40372C-E4EE-49AA-BD2A-188B8FE8780B}"/>
    <cellStyle name="Normal 193 5" xfId="20526" xr:uid="{6B9C59AA-8A04-4842-A481-66E9B5B58D3B}"/>
    <cellStyle name="Normal 193 6" xfId="20527" xr:uid="{BEE54C46-00E8-4E45-8468-8E34616E1987}"/>
    <cellStyle name="Normal 193 7" xfId="20528" xr:uid="{AC2F68E5-8CA7-4DAA-A6BA-2C7ADEEA8A99}"/>
    <cellStyle name="Normal 193 8" xfId="20529" xr:uid="{EABC83C9-3284-4025-8D70-286469890C3B}"/>
    <cellStyle name="Normal 193 9" xfId="20530" xr:uid="{AA1C7228-E17D-48FA-B57F-11BADC7FDC2F}"/>
    <cellStyle name="Normal 194" xfId="6641" xr:uid="{00000000-0005-0000-0000-0000AA150000}"/>
    <cellStyle name="Normal 194 10" xfId="20531" xr:uid="{494DE14B-F86C-4DB3-BEF1-46F5112F0536}"/>
    <cellStyle name="Normal 194 11" xfId="20532" xr:uid="{ED66A1F7-2A9E-47BB-AB0A-CF9F68CA581B}"/>
    <cellStyle name="Normal 194 12" xfId="20533" xr:uid="{57ADDA5C-AC2B-434E-977F-C3D6894F483E}"/>
    <cellStyle name="Normal 194 2" xfId="20534" xr:uid="{B634010F-9DAB-418C-88E4-B5CB7443B364}"/>
    <cellStyle name="Normal 194 2 2" xfId="20535" xr:uid="{0E6C29AB-4AD6-497B-B8E1-8FC069E78D1A}"/>
    <cellStyle name="Normal 194 3" xfId="20536" xr:uid="{9F200D0F-1CB0-4EE7-8AF6-AC400E90D1E8}"/>
    <cellStyle name="Normal 194 4" xfId="20537" xr:uid="{C0105CE4-4EA4-4F49-A053-E6A8FC6CBEFC}"/>
    <cellStyle name="Normal 194 5" xfId="20538" xr:uid="{3352FF01-1C5A-4737-85B4-D21BEC4329DE}"/>
    <cellStyle name="Normal 194 6" xfId="20539" xr:uid="{F5BE9415-A674-44A7-8421-7D3D66774D84}"/>
    <cellStyle name="Normal 194 7" xfId="20540" xr:uid="{F7703B2C-0995-4B18-80B7-2E45EE7955AB}"/>
    <cellStyle name="Normal 194 8" xfId="20541" xr:uid="{3E10F4E9-7075-4F78-B78E-7918DB62E306}"/>
    <cellStyle name="Normal 194 9" xfId="20542" xr:uid="{B25C5996-5299-4A77-9D1B-7B756F43A8A8}"/>
    <cellStyle name="Normal 195" xfId="5744" xr:uid="{00000000-0005-0000-0000-0000AC150000}"/>
    <cellStyle name="Normal 195 10" xfId="20543" xr:uid="{72C0AB9D-7612-4F43-8378-8FBCC2ED5BDE}"/>
    <cellStyle name="Normal 195 11" xfId="20544" xr:uid="{F6E26ED4-8FFF-49C8-86E1-0B5C1569FB0D}"/>
    <cellStyle name="Normal 195 12" xfId="20545" xr:uid="{73126591-06D6-4F0C-99CC-415E59D36807}"/>
    <cellStyle name="Normal 195 2" xfId="20546" xr:uid="{1CFF850A-74CD-417C-B802-E41A090CBC70}"/>
    <cellStyle name="Normal 195 2 2" xfId="20547" xr:uid="{9BB51AD8-16F7-4CA8-8864-CB43DA7FF374}"/>
    <cellStyle name="Normal 195 3" xfId="20548" xr:uid="{56B613B0-2EAA-4DDD-A0B9-46687388392A}"/>
    <cellStyle name="Normal 195 4" xfId="20549" xr:uid="{0421E4C9-012D-464F-9F92-469EF4630786}"/>
    <cellStyle name="Normal 195 5" xfId="20550" xr:uid="{D7F67A73-AB37-46CC-9EA5-B21A8E6B2DD9}"/>
    <cellStyle name="Normal 195 6" xfId="20551" xr:uid="{F40EEBB1-9E03-4CAF-83ED-75E93486DC1B}"/>
    <cellStyle name="Normal 195 7" xfId="20552" xr:uid="{731E1048-81CB-4DDC-BC1A-179BC9A253A3}"/>
    <cellStyle name="Normal 195 8" xfId="20553" xr:uid="{D0ED18CF-6253-4A22-83A6-46D459765894}"/>
    <cellStyle name="Normal 195 9" xfId="20554" xr:uid="{04755ADD-4B71-4C3B-A79F-1A0289BF0DF4}"/>
    <cellStyle name="Normal 196" xfId="5892" xr:uid="{00000000-0005-0000-0000-0000AE150000}"/>
    <cellStyle name="Normal 196 10" xfId="20555" xr:uid="{BE4EA811-26C9-48EF-A983-827DA947FA76}"/>
    <cellStyle name="Normal 196 11" xfId="20556" xr:uid="{872C3D83-B5AB-4BA9-BAB3-6A0A850708BD}"/>
    <cellStyle name="Normal 196 12" xfId="20557" xr:uid="{43833CA4-E59B-4E24-ABAE-E681F9F76C6D}"/>
    <cellStyle name="Normal 196 2" xfId="20558" xr:uid="{29FA9AF1-4D98-4360-BE11-554731E208A9}"/>
    <cellStyle name="Normal 196 2 2" xfId="20559" xr:uid="{F4DAAAFD-48C1-4D0E-8134-5AAC575814B5}"/>
    <cellStyle name="Normal 196 3" xfId="20560" xr:uid="{EC2AD52E-BAA2-4B4E-8BED-D2E1D89CF98A}"/>
    <cellStyle name="Normal 196 4" xfId="20561" xr:uid="{6AC461BB-1D0F-4D6D-AF51-48543273DBEB}"/>
    <cellStyle name="Normal 196 5" xfId="20562" xr:uid="{84E36572-0638-410A-A264-F088E402AA8E}"/>
    <cellStyle name="Normal 196 6" xfId="20563" xr:uid="{8A129C3C-FA25-4158-ADFC-154D7F50257B}"/>
    <cellStyle name="Normal 196 7" xfId="20564" xr:uid="{516C603B-331C-4441-B528-B173F943A78A}"/>
    <cellStyle name="Normal 196 8" xfId="20565" xr:uid="{2E33D23C-1619-48F0-BF26-7787A629B1C7}"/>
    <cellStyle name="Normal 196 9" xfId="20566" xr:uid="{E25748B0-A8E2-4444-B103-D6B87EBEA331}"/>
    <cellStyle name="Normal 197" xfId="5732" xr:uid="{00000000-0005-0000-0000-0000B0150000}"/>
    <cellStyle name="Normal 197 10" xfId="20567" xr:uid="{0C57F1F6-8B72-4BC0-99D6-49089346866E}"/>
    <cellStyle name="Normal 197 11" xfId="20568" xr:uid="{29E50395-4DEC-459B-AD70-4851B9ABD33C}"/>
    <cellStyle name="Normal 197 12" xfId="20569" xr:uid="{36582920-EAC5-4EF5-92F8-EDBA75415F48}"/>
    <cellStyle name="Normal 197 2" xfId="20570" xr:uid="{C78A13BB-B2E2-467F-A7E3-65A9886BDABD}"/>
    <cellStyle name="Normal 197 2 2" xfId="20571" xr:uid="{08E1FBCB-C255-411F-81A7-B5416792E748}"/>
    <cellStyle name="Normal 197 3" xfId="20572" xr:uid="{62794144-BC28-4F75-B324-ECFB14C9272C}"/>
    <cellStyle name="Normal 197 4" xfId="20573" xr:uid="{C2DC37ED-2E68-40B2-AD38-4BD505E7CB51}"/>
    <cellStyle name="Normal 197 5" xfId="20574" xr:uid="{B6D06099-7613-44A6-A60A-C41D74BA797F}"/>
    <cellStyle name="Normal 197 6" xfId="20575" xr:uid="{3C9C7F59-8641-45DD-B480-374138694FF6}"/>
    <cellStyle name="Normal 197 7" xfId="20576" xr:uid="{4DB7268C-07F7-4AC9-86BA-21CEDE18A9A2}"/>
    <cellStyle name="Normal 197 8" xfId="20577" xr:uid="{A8477879-0C5B-42C8-A219-CDE642D7FA78}"/>
    <cellStyle name="Normal 197 9" xfId="20578" xr:uid="{F63FC3DF-C149-4EFA-AE55-93F8EB2AE1A2}"/>
    <cellStyle name="Normal 198" xfId="5509" xr:uid="{00000000-0005-0000-0000-0000B2150000}"/>
    <cellStyle name="Normal 198 10" xfId="20579" xr:uid="{4C3A985D-E8A9-48E7-9CA1-AE24320C1D2A}"/>
    <cellStyle name="Normal 198 11" xfId="20580" xr:uid="{44C80F43-82F8-4026-AA0B-C793F86CBF42}"/>
    <cellStyle name="Normal 198 12" xfId="20581" xr:uid="{A3EE9BFA-08B4-41A4-9AF8-364A4EFE0328}"/>
    <cellStyle name="Normal 198 2" xfId="20582" xr:uid="{F9B3DB65-B3D7-412E-9F77-141668C40FC3}"/>
    <cellStyle name="Normal 198 2 2" xfId="20583" xr:uid="{142669FF-1057-4908-AEE5-28771EFA17A7}"/>
    <cellStyle name="Normal 198 3" xfId="20584" xr:uid="{39AD1247-6A56-4CE1-9C04-E7AAF8BCD93D}"/>
    <cellStyle name="Normal 198 4" xfId="20585" xr:uid="{4F8FB150-1805-48F1-8AC6-E7742D294B42}"/>
    <cellStyle name="Normal 198 5" xfId="20586" xr:uid="{EBDEA37A-FBC9-4FC6-870A-6CD2AD2EF9C7}"/>
    <cellStyle name="Normal 198 6" xfId="20587" xr:uid="{56EFFBC8-AB75-401B-9FB6-0A51DB150744}"/>
    <cellStyle name="Normal 198 7" xfId="20588" xr:uid="{C4F0BDF1-1EF6-4936-85FD-10133A7BBE25}"/>
    <cellStyle name="Normal 198 8" xfId="20589" xr:uid="{3A148A76-74B0-46C9-B15E-F1074E648E69}"/>
    <cellStyle name="Normal 198 9" xfId="20590" xr:uid="{91CD7ED6-BADF-4827-B90E-BE08C245567B}"/>
    <cellStyle name="Normal 199" xfId="5573" xr:uid="{00000000-0005-0000-0000-0000B4150000}"/>
    <cellStyle name="Normal 199 10" xfId="20591" xr:uid="{E3A2C6A6-426F-4F79-9E2C-63C28B21E83F}"/>
    <cellStyle name="Normal 199 11" xfId="20592" xr:uid="{DAB81A59-765C-4B70-8CCA-26515E77977D}"/>
    <cellStyle name="Normal 199 12" xfId="20593" xr:uid="{2A12D38A-2614-42BB-BB51-8FFC50BFFDD4}"/>
    <cellStyle name="Normal 199 2" xfId="20594" xr:uid="{471B95F3-E5BA-4CA4-8FA5-3AA83C1FF221}"/>
    <cellStyle name="Normal 199 2 2" xfId="20595" xr:uid="{62A34B3D-FCAC-40B3-9568-DFC4BB1D9CD0}"/>
    <cellStyle name="Normal 199 3" xfId="20596" xr:uid="{73C0084D-C4D1-41FF-A866-108DDA4538A6}"/>
    <cellStyle name="Normal 199 4" xfId="20597" xr:uid="{9FA2C536-A66D-435B-BE23-9926D5A1988F}"/>
    <cellStyle name="Normal 199 5" xfId="20598" xr:uid="{4ADBC3DF-D449-49FF-9AB9-3B9ECC13DE07}"/>
    <cellStyle name="Normal 199 6" xfId="20599" xr:uid="{31FE70EC-F8A6-43D7-8513-EE60D2062EFC}"/>
    <cellStyle name="Normal 199 7" xfId="20600" xr:uid="{196B976A-C6E6-4648-B959-1E9EF903F2FF}"/>
    <cellStyle name="Normal 199 8" xfId="20601" xr:uid="{8B7223BA-C943-4AB0-B2CE-19B70ABB2ADB}"/>
    <cellStyle name="Normal 199 9" xfId="20602" xr:uid="{D9F8742D-916B-4162-A236-938861F14DC9}"/>
    <cellStyle name="Normal 2" xfId="2" xr:uid="{00000000-0005-0000-0000-0000FA010000}"/>
    <cellStyle name="Normal 2 10" xfId="3589" xr:uid="{00000000-0005-0000-0000-0000DD060000}"/>
    <cellStyle name="Normal 2 10 2" xfId="3590" xr:uid="{00000000-0005-0000-0000-0000DE060000}"/>
    <cellStyle name="Normal 2 10 2 2" xfId="3591" xr:uid="{00000000-0005-0000-0000-0000DF060000}"/>
    <cellStyle name="Normal 2 10 2 2 2" xfId="3592" xr:uid="{00000000-0005-0000-0000-0000E0060000}"/>
    <cellStyle name="Normal 2 10 2 2 2 2" xfId="3593" xr:uid="{00000000-0005-0000-0000-0000E1060000}"/>
    <cellStyle name="Normal 2 10 2 2 2 2 2" xfId="3594" xr:uid="{00000000-0005-0000-0000-0000E2060000}"/>
    <cellStyle name="Normal 2 10 2 2 2 2 2 2" xfId="3595" xr:uid="{00000000-0005-0000-0000-0000E3060000}"/>
    <cellStyle name="Normal 2 10 2 2 2 2 2 3" xfId="3596" xr:uid="{00000000-0005-0000-0000-0000E4060000}"/>
    <cellStyle name="Normal 2 10 2 2 2 2 3" xfId="3597" xr:uid="{00000000-0005-0000-0000-0000E5060000}"/>
    <cellStyle name="Normal 2 10 2 2 2 2 4" xfId="3598" xr:uid="{00000000-0005-0000-0000-0000E6060000}"/>
    <cellStyle name="Normal 2 10 2 2 2 3" xfId="3599" xr:uid="{00000000-0005-0000-0000-0000E7060000}"/>
    <cellStyle name="Normal 2 10 2 2 2 3 2" xfId="3600" xr:uid="{00000000-0005-0000-0000-0000E8060000}"/>
    <cellStyle name="Normal 2 10 2 2 2 3 3" xfId="3601" xr:uid="{00000000-0005-0000-0000-0000E9060000}"/>
    <cellStyle name="Normal 2 10 2 2 2 4" xfId="3602" xr:uid="{00000000-0005-0000-0000-0000EA060000}"/>
    <cellStyle name="Normal 2 10 2 2 2 5" xfId="3603" xr:uid="{00000000-0005-0000-0000-0000EB060000}"/>
    <cellStyle name="Normal 2 10 2 2 3" xfId="3604" xr:uid="{00000000-0005-0000-0000-0000EC060000}"/>
    <cellStyle name="Normal 2 10 2 2 3 2" xfId="3605" xr:uid="{00000000-0005-0000-0000-0000ED060000}"/>
    <cellStyle name="Normal 2 10 2 2 4" xfId="3606" xr:uid="{00000000-0005-0000-0000-0000EE060000}"/>
    <cellStyle name="Normal 2 10 2 3" xfId="3607" xr:uid="{00000000-0005-0000-0000-0000EF060000}"/>
    <cellStyle name="Normal 2 10 2 4" xfId="20604" xr:uid="{35B42794-0E48-4415-9C02-D1105D896DA4}"/>
    <cellStyle name="Normal 2 10 3" xfId="3608" xr:uid="{00000000-0005-0000-0000-0000F0060000}"/>
    <cellStyle name="Normal 2 10 4" xfId="3609" xr:uid="{00000000-0005-0000-0000-0000F1060000}"/>
    <cellStyle name="Normal 2 10 5" xfId="20605" xr:uid="{C8819687-1A71-4F03-9EA3-EF4B58EF36BC}"/>
    <cellStyle name="Normal 2 10 6" xfId="20603" xr:uid="{579BDA34-0161-4652-B3C3-E2E1A98754DB}"/>
    <cellStyle name="Normal 2 11" xfId="3610" xr:uid="{00000000-0005-0000-0000-0000F2060000}"/>
    <cellStyle name="Normal 2 11 2" xfId="20607" xr:uid="{7C2FF6D2-9316-46AB-896C-7168E99340CF}"/>
    <cellStyle name="Normal 2 11 3" xfId="20606" xr:uid="{4BFB1B4B-3FB8-4B41-8094-CC168E669DCC}"/>
    <cellStyle name="Normal 2 12" xfId="3611" xr:uid="{00000000-0005-0000-0000-0000F3060000}"/>
    <cellStyle name="Normal 2 12 2" xfId="20608" xr:uid="{173819BC-F13D-41B2-B883-20B1019C7621}"/>
    <cellStyle name="Normal 2 13" xfId="3612" xr:uid="{00000000-0005-0000-0000-0000F4060000}"/>
    <cellStyle name="Normal 2 13 2" xfId="3613" xr:uid="{00000000-0005-0000-0000-0000F5060000}"/>
    <cellStyle name="Normal 2 13 2 2" xfId="3614" xr:uid="{00000000-0005-0000-0000-0000F6060000}"/>
    <cellStyle name="Normal 2 13 2 2 2" xfId="6447" xr:uid="{00000000-0005-0000-0000-0000F6060000}"/>
    <cellStyle name="Normal 2 13 2 2 2 2" xfId="20612" xr:uid="{E99D16DD-2E6F-4D28-BF4A-A1C1E0F9DA12}"/>
    <cellStyle name="Normal 2 13 2 2 2 3" xfId="32862" xr:uid="{86E9B303-D633-4130-8118-786F8CB7A0A0}"/>
    <cellStyle name="Normal 2 13 2 2 3" xfId="5631" xr:uid="{00000000-0005-0000-0000-00001B070000}"/>
    <cellStyle name="Normal 2 13 2 2 3 2" xfId="20613" xr:uid="{D89AE302-8C84-44E6-976C-AFB35A378798}"/>
    <cellStyle name="Normal 2 13 2 2 3 3" xfId="32863" xr:uid="{72BDB6CE-19B2-49D7-9736-93CCD701BBCC}"/>
    <cellStyle name="Normal 2 13 2 2 4" xfId="20614" xr:uid="{0C277DFD-AEFB-4AD0-A9F8-70BAD15A4269}"/>
    <cellStyle name="Normal 2 13 2 2 4 2" xfId="32864" xr:uid="{E81EBC11-FE97-4A0D-8D34-B1005D50C33A}"/>
    <cellStyle name="Normal 2 13 2 2 5" xfId="20611" xr:uid="{3100B18F-DCEC-4C37-BD5D-FA5812BE06E1}"/>
    <cellStyle name="Normal 2 13 2 2 6" xfId="32861" xr:uid="{023AAB03-9237-4237-BACF-B292787E3DD3}"/>
    <cellStyle name="Normal 2 13 2 3" xfId="6446" xr:uid="{00000000-0005-0000-0000-0000F5060000}"/>
    <cellStyle name="Normal 2 13 2 3 2" xfId="20615" xr:uid="{60B67AF3-5CED-424A-9775-D241D38DD5B1}"/>
    <cellStyle name="Normal 2 13 2 3 3" xfId="32865" xr:uid="{BEE75BA8-0F42-48C3-BBE8-ED5927E6A0BC}"/>
    <cellStyle name="Normal 2 13 2 4" xfId="5630" xr:uid="{00000000-0005-0000-0000-00001A070000}"/>
    <cellStyle name="Normal 2 13 2 4 2" xfId="20616" xr:uid="{DC2F841A-E2AB-4D09-B4F1-7F9DD7AA2436}"/>
    <cellStyle name="Normal 2 13 2 4 3" xfId="32866" xr:uid="{F51B9205-BCA1-4309-80DD-C5BB490A56F0}"/>
    <cellStyle name="Normal 2 13 2 5" xfId="20617" xr:uid="{76E48797-5550-4329-92C3-B882EE498CF6}"/>
    <cellStyle name="Normal 2 13 2 5 2" xfId="32867" xr:uid="{4A2ACC02-1804-49A7-AB53-A4432CAFD2BB}"/>
    <cellStyle name="Normal 2 13 2 6" xfId="20610" xr:uid="{370F19B0-CD5F-441E-962F-9D5C7367B209}"/>
    <cellStyle name="Normal 2 13 3" xfId="3615" xr:uid="{00000000-0005-0000-0000-0000F7060000}"/>
    <cellStyle name="Normal 2 13 3 2" xfId="6448" xr:uid="{00000000-0005-0000-0000-0000F7060000}"/>
    <cellStyle name="Normal 2 13 3 2 2" xfId="20619" xr:uid="{467ACB26-B33C-49EE-AFEE-171F994491B2}"/>
    <cellStyle name="Normal 2 13 3 2 3" xfId="32869" xr:uid="{22838CBB-2E49-4BBB-ABC2-626A4EDB6705}"/>
    <cellStyle name="Normal 2 13 3 3" xfId="5632" xr:uid="{00000000-0005-0000-0000-00001C070000}"/>
    <cellStyle name="Normal 2 13 3 3 2" xfId="20620" xr:uid="{05B19DAC-2437-4735-89FA-A4BC4CFE8323}"/>
    <cellStyle name="Normal 2 13 3 3 3" xfId="32870" xr:uid="{C4B494E9-33EC-4A60-94B9-8C13B5EF2DC1}"/>
    <cellStyle name="Normal 2 13 3 4" xfId="20621" xr:uid="{DA1D07C7-6F5C-4AB2-9E17-0B35B3836D8E}"/>
    <cellStyle name="Normal 2 13 3 4 2" xfId="32871" xr:uid="{1B35145E-37A6-4A49-86E1-5AB2D48093E5}"/>
    <cellStyle name="Normal 2 13 3 5" xfId="20618" xr:uid="{CF74CE6D-B139-4E3A-A334-12399EB6A3F6}"/>
    <cellStyle name="Normal 2 13 3 6" xfId="32868" xr:uid="{1D98FB4A-ED54-4A0C-B5C5-DB252513C319}"/>
    <cellStyle name="Normal 2 13 4" xfId="6445" xr:uid="{00000000-0005-0000-0000-0000F4060000}"/>
    <cellStyle name="Normal 2 13 4 2" xfId="20622" xr:uid="{41DC372F-1313-4B15-A752-68639641C9A7}"/>
    <cellStyle name="Normal 2 13 4 3" xfId="32872" xr:uid="{1959786B-F7A3-4D72-A69B-9AEED868F97F}"/>
    <cellStyle name="Normal 2 13 5" xfId="5629" xr:uid="{00000000-0005-0000-0000-000019070000}"/>
    <cellStyle name="Normal 2 13 5 2" xfId="20623" xr:uid="{A713CF0A-665F-4A40-9A9C-E978FE36F3B3}"/>
    <cellStyle name="Normal 2 13 5 3" xfId="32873" xr:uid="{5FEAC5D3-5975-40D3-9B9F-937B6DE070F0}"/>
    <cellStyle name="Normal 2 13 6" xfId="20624" xr:uid="{EFBF83A1-3498-466D-A18C-3847D9918362}"/>
    <cellStyle name="Normal 2 13 6 2" xfId="32874" xr:uid="{CE82773C-C9EF-43D3-BE9C-904AC20D5DB0}"/>
    <cellStyle name="Normal 2 13 7" xfId="20609" xr:uid="{52254B93-4D79-417F-AA81-C42BC1663BC2}"/>
    <cellStyle name="Normal 2 14" xfId="3616" xr:uid="{00000000-0005-0000-0000-0000F8060000}"/>
    <cellStyle name="Normal 2 14 2" xfId="20625" xr:uid="{3DC5ED4B-AB8E-4F63-B1A2-BCF29C000137}"/>
    <cellStyle name="Normal 2 15" xfId="3617" xr:uid="{00000000-0005-0000-0000-0000F9060000}"/>
    <cellStyle name="Normal 2 15 2" xfId="20626" xr:uid="{56A4FED6-14DB-4AA1-B761-84D9DC017530}"/>
    <cellStyle name="Normal 2 16" xfId="3618" xr:uid="{00000000-0005-0000-0000-0000FA060000}"/>
    <cellStyle name="Normal 2 16 2" xfId="20627" xr:uid="{D3E1E8C8-43BA-4329-86D8-330468780B71}"/>
    <cellStyle name="Normal 2 17" xfId="20628" xr:uid="{06D84BCA-09AE-417B-8AD3-1293F4A6BA58}"/>
    <cellStyle name="Normal 2 18" xfId="20629" xr:uid="{ADCD34F8-50D0-4939-BDB0-95B66CE65ADA}"/>
    <cellStyle name="Normal 2 19" xfId="7047" xr:uid="{5E8E897A-D9E4-4C2A-9AB0-FA29C4830766}"/>
    <cellStyle name="Normal 2 2" xfId="14" xr:uid="{00000000-0005-0000-0000-0000FB010000}"/>
    <cellStyle name="Normal 2 2 10" xfId="20631" xr:uid="{8E3F9F78-E88C-48A6-860A-BBACDF935DA3}"/>
    <cellStyle name="Normal 2 2 11" xfId="20630" xr:uid="{05D05C9E-78CA-4184-B9E3-7201967BB6FD}"/>
    <cellStyle name="Normal 2 2 12" xfId="7003" xr:uid="{B7290A6A-2C9C-43B5-BDBE-83F2519F8F74}"/>
    <cellStyle name="Normal 2 2 13" xfId="6802" xr:uid="{ACB3D0EA-FC30-4951-AD13-766A369ADDA3}"/>
    <cellStyle name="Normal 2 2 13 2" xfId="32082" xr:uid="{AAF6F3B5-1615-4518-925A-1830C7C7CB44}"/>
    <cellStyle name="Normal 2 2 13 3" xfId="32074" xr:uid="{39B072AF-29B9-481E-8524-A2079802DC22}"/>
    <cellStyle name="Normal 2 2 14" xfId="6669" xr:uid="{2D75CB51-5A31-4F96-99C9-0A355296A390}"/>
    <cellStyle name="Normal 2 2 2" xfId="94" xr:uid="{00000000-0005-0000-0000-0000FC010000}"/>
    <cellStyle name="Normal 2 2 2 2" xfId="533" xr:uid="{00000000-0005-0000-0000-0000FD010000}"/>
    <cellStyle name="Normal 2 2 2 2 2" xfId="3620" xr:uid="{00000000-0005-0000-0000-0000FD060000}"/>
    <cellStyle name="Normal 2 2 2 2 3" xfId="20633" xr:uid="{B93724F9-B99F-44D9-AD3B-4FA196E8F1A1}"/>
    <cellStyle name="Normal 2 2 2 3" xfId="1360" xr:uid="{00000000-0005-0000-0000-0000FC010000}"/>
    <cellStyle name="Normal 2 2 2 3 2" xfId="3622" xr:uid="{00000000-0005-0000-0000-0000FF060000}"/>
    <cellStyle name="Normal 2 2 2 3 2 2" xfId="6451" xr:uid="{00000000-0005-0000-0000-0000FF060000}"/>
    <cellStyle name="Normal 2 2 2 3 2 2 2" xfId="20636" xr:uid="{2585971F-6AA8-429D-B11F-0004A33F4A17}"/>
    <cellStyle name="Normal 2 2 2 3 2 2 3" xfId="32876" xr:uid="{27ADE697-DCA3-4CCE-A905-1C591CBC9678}"/>
    <cellStyle name="Normal 2 2 2 3 2 3" xfId="5634" xr:uid="{00000000-0005-0000-0000-000024070000}"/>
    <cellStyle name="Normal 2 2 2 3 2 3 2" xfId="20637" xr:uid="{32423BA2-4E80-4A6D-B487-8B96B7A3284B}"/>
    <cellStyle name="Normal 2 2 2 3 2 3 3" xfId="32877" xr:uid="{818A991C-DD1B-4301-90F4-D2969AF10BC7}"/>
    <cellStyle name="Normal 2 2 2 3 2 4" xfId="20638" xr:uid="{0213A071-8873-437E-81B7-F636A3C1F9D6}"/>
    <cellStyle name="Normal 2 2 2 3 2 4 2" xfId="32878" xr:uid="{C6395929-CA11-4807-9A87-61F4C35BFD81}"/>
    <cellStyle name="Normal 2 2 2 3 2 5" xfId="20635" xr:uid="{4D6E0E8A-661D-4EC6-A01C-4B4F85E310A1}"/>
    <cellStyle name="Normal 2 2 2 3 2 6" xfId="32875" xr:uid="{2D4EF0F0-F740-4B5A-A56D-125BC38013AE}"/>
    <cellStyle name="Normal 2 2 2 3 3" xfId="6450" xr:uid="{00000000-0005-0000-0000-0000FE060000}"/>
    <cellStyle name="Normal 2 2 2 3 3 2" xfId="20639" xr:uid="{24B7CB30-039B-467C-BDDC-1253113DA4DE}"/>
    <cellStyle name="Normal 2 2 2 3 3 3" xfId="32879" xr:uid="{846453BA-10C5-4D99-BE00-795A98D1D645}"/>
    <cellStyle name="Normal 2 2 2 3 4" xfId="5633" xr:uid="{00000000-0005-0000-0000-000023070000}"/>
    <cellStyle name="Normal 2 2 2 3 4 2" xfId="20640" xr:uid="{4DB6E134-E4FE-495C-B96F-E2C22B480583}"/>
    <cellStyle name="Normal 2 2 2 3 4 3" xfId="32880" xr:uid="{216EE9A7-977A-401C-82AD-5F45959CFCCD}"/>
    <cellStyle name="Normal 2 2 2 3 5" xfId="3621" xr:uid="{00000000-0005-0000-0000-0000FE060000}"/>
    <cellStyle name="Normal 2 2 2 3 5 2" xfId="20641" xr:uid="{1ED9CD24-31DA-4D8B-A6C0-B7A7B5B55B25}"/>
    <cellStyle name="Normal 2 2 2 3 5 3" xfId="32881" xr:uid="{FC71C6A7-C277-4502-B5CB-9A713AA7E45B}"/>
    <cellStyle name="Normal 2 2 2 3 6" xfId="20634" xr:uid="{E8F6F309-1E6F-4014-81BF-6C697809AFE9}"/>
    <cellStyle name="Normal 2 2 2 4" xfId="1069" xr:uid="{00000000-0005-0000-0000-00002A000000}"/>
    <cellStyle name="Normal 2 2 2 4 2" xfId="3624" xr:uid="{00000000-0005-0000-0000-000001070000}"/>
    <cellStyle name="Normal 2 2 2 4 2 2" xfId="6453" xr:uid="{00000000-0005-0000-0000-000001070000}"/>
    <cellStyle name="Normal 2 2 2 4 2 2 2" xfId="20644" xr:uid="{CCF94B9B-A9FF-4052-8A03-204DAA3A5DF5}"/>
    <cellStyle name="Normal 2 2 2 4 2 2 3" xfId="32883" xr:uid="{E4B0E31D-CF5D-4D29-B84C-28143803BAF0}"/>
    <cellStyle name="Normal 2 2 2 4 2 3" xfId="5636" xr:uid="{00000000-0005-0000-0000-000026070000}"/>
    <cellStyle name="Normal 2 2 2 4 2 3 2" xfId="20645" xr:uid="{8DEDDB78-0819-4C38-A1A2-54A62F09B61B}"/>
    <cellStyle name="Normal 2 2 2 4 2 3 3" xfId="32884" xr:uid="{910B2A52-BAD2-450C-86FF-64B5D5DBFF20}"/>
    <cellStyle name="Normal 2 2 2 4 2 4" xfId="20646" xr:uid="{D1A2F6FA-E25D-44FC-A147-E9529207AEAB}"/>
    <cellStyle name="Normal 2 2 2 4 2 4 2" xfId="32885" xr:uid="{123252FA-900A-4C76-811C-7BC7DDE89A23}"/>
    <cellStyle name="Normal 2 2 2 4 2 5" xfId="20643" xr:uid="{E9C77ACB-E4A6-42E3-8C80-CA6CAE65F262}"/>
    <cellStyle name="Normal 2 2 2 4 2 6" xfId="32882" xr:uid="{6DE13D3E-8FDE-4F9A-9012-2C2F0D4357A1}"/>
    <cellStyle name="Normal 2 2 2 4 3" xfId="6452" xr:uid="{00000000-0005-0000-0000-000000070000}"/>
    <cellStyle name="Normal 2 2 2 4 3 2" xfId="20647" xr:uid="{69BA9807-9071-441B-B6F5-F6942AC9B7FF}"/>
    <cellStyle name="Normal 2 2 2 4 3 3" xfId="32886" xr:uid="{D3296EA1-214D-488E-AEE5-51B741FED2B0}"/>
    <cellStyle name="Normal 2 2 2 4 4" xfId="5635" xr:uid="{00000000-0005-0000-0000-000025070000}"/>
    <cellStyle name="Normal 2 2 2 4 4 2" xfId="20648" xr:uid="{1F5B94D3-3E19-49DF-9720-6B49CFF055DE}"/>
    <cellStyle name="Normal 2 2 2 4 4 3" xfId="32887" xr:uid="{7EFDA1E4-979E-4680-B443-30FB46862AA9}"/>
    <cellStyle name="Normal 2 2 2 4 5" xfId="3623" xr:uid="{00000000-0005-0000-0000-000000070000}"/>
    <cellStyle name="Normal 2 2 2 4 5 2" xfId="20649" xr:uid="{CF52D442-B4DB-48C7-9DE6-ABC74A6AFAEE}"/>
    <cellStyle name="Normal 2 2 2 4 5 3" xfId="32888" xr:uid="{EFBED802-91B0-415C-9ADF-41FFC635FEA0}"/>
    <cellStyle name="Normal 2 2 2 4 6" xfId="20642" xr:uid="{43433248-6031-47FF-B999-66DCF8E2211B}"/>
    <cellStyle name="Normal 2 2 2 5" xfId="1949" xr:uid="{00000000-0005-0000-0000-0000B0000000}"/>
    <cellStyle name="Normal 2 2 2 5 2" xfId="20650" xr:uid="{F34F197F-C661-47BC-AFCD-0021809C9056}"/>
    <cellStyle name="Normal 2 2 2 5 3" xfId="20651" xr:uid="{56634BE0-1BBC-4875-9CAC-FA8C19534BAD}"/>
    <cellStyle name="Normal 2 2 2 5 3 2" xfId="20652" xr:uid="{0D5E80EF-DBAE-4767-A676-5A9F559F8A5D}"/>
    <cellStyle name="Normal 2 2 2 5 4" xfId="20653" xr:uid="{B58E1C72-1916-4CCD-82C7-37CD55D101E2}"/>
    <cellStyle name="Normal 2 2 2 5 5" xfId="20654" xr:uid="{F5693CF3-C104-498B-A875-D12998FDD2E0}"/>
    <cellStyle name="Normal 2 2 2 6" xfId="3619" xr:uid="{00000000-0005-0000-0000-0000FC060000}"/>
    <cellStyle name="Normal 2 2 2 6 2" xfId="6449" xr:uid="{00000000-0005-0000-0000-0000FC060000}"/>
    <cellStyle name="Normal 2 2 2 6 3" xfId="5975" xr:uid="{00000000-0005-0000-0000-0000AD000000}"/>
    <cellStyle name="Normal 2 2 2 7" xfId="5465" xr:uid="{00000000-0005-0000-0000-0000AD000000}"/>
    <cellStyle name="Normal 2 2 2 8" xfId="20655" xr:uid="{EA08802A-2D68-47A0-BF7C-C88677A66E17}"/>
    <cellStyle name="Normal 2 2 2 8 2" xfId="20656" xr:uid="{99B442B4-DEDD-451E-9854-E2622C21CD10}"/>
    <cellStyle name="Normal 2 2 2 9" xfId="20632" xr:uid="{E00DA185-4C40-482F-8871-49419569E567}"/>
    <cellStyle name="Normal 2 2 3" xfId="534" xr:uid="{00000000-0005-0000-0000-0000FE010000}"/>
    <cellStyle name="Normal 2 2 3 2" xfId="3625" xr:uid="{00000000-0005-0000-0000-000003070000}"/>
    <cellStyle name="Normal 2 2 3 3" xfId="5449" xr:uid="{00000000-0005-0000-0000-00002A000000}"/>
    <cellStyle name="Normal 2 2 3 3 2" xfId="20658" xr:uid="{13552629-49DB-4DF3-9C6A-0544A14B64EA}"/>
    <cellStyle name="Normal 2 2 3 4" xfId="20657" xr:uid="{65CB44AE-B42E-4813-BDAF-745F8F5E6387}"/>
    <cellStyle name="Normal 2 2 4" xfId="535" xr:uid="{00000000-0005-0000-0000-0000FF010000}"/>
    <cellStyle name="Normal 2 2 4 2" xfId="6115" xr:uid="{00000000-0005-0000-0000-000096000000}"/>
    <cellStyle name="Normal 2 2 4 3" xfId="3626" xr:uid="{00000000-0005-0000-0000-000004070000}"/>
    <cellStyle name="Normal 2 2 4 4" xfId="20659" xr:uid="{7B5DDEA8-6496-4D92-8C1B-ACC9371DE903}"/>
    <cellStyle name="Normal 2 2 5" xfId="532" xr:uid="{00000000-0005-0000-0000-000000020000}"/>
    <cellStyle name="Normal 2 2 5 2" xfId="3627" xr:uid="{00000000-0005-0000-0000-000005070000}"/>
    <cellStyle name="Normal 2 2 5 2 2" xfId="20661" xr:uid="{B9EFC9A6-083B-4803-9D55-E391AFDE1D4D}"/>
    <cellStyle name="Normal 2 2 5 3" xfId="20660" xr:uid="{5502C88E-5A55-48B5-BA45-E68553D3AA70}"/>
    <cellStyle name="Normal 2 2 6" xfId="71" xr:uid="{00000000-0005-0000-0000-000001020000}"/>
    <cellStyle name="Normal 2 2 6 2" xfId="3628" xr:uid="{00000000-0005-0000-0000-000006070000}"/>
    <cellStyle name="Normal 2 2 6 3" xfId="20662" xr:uid="{1DCC28D3-3985-467E-A5B0-7E7E2355511E}"/>
    <cellStyle name="Normal 2 2 7" xfId="1070" xr:uid="{00000000-0005-0000-0000-00002B000000}"/>
    <cellStyle name="Normal 2 2 7 2" xfId="3629" xr:uid="{00000000-0005-0000-0000-000008070000}"/>
    <cellStyle name="Normal 2 2 7 2 2" xfId="20664" xr:uid="{23BC3243-4EBA-492B-8EC5-97B9573DAE26}"/>
    <cellStyle name="Normal 2 2 7 2 2 2" xfId="20665" xr:uid="{57A0A46B-E0D6-44C9-ABF0-A6EAFFF18085}"/>
    <cellStyle name="Normal 2 2 7 2 3" xfId="20663" xr:uid="{FACA66F9-0975-4942-AC75-B9A890F77D78}"/>
    <cellStyle name="Normal 2 2 7 3" xfId="20666" xr:uid="{D6F55B26-0220-4017-A3A4-B96E37133B7B}"/>
    <cellStyle name="Normal 2 2 7 3 2" xfId="20667" xr:uid="{1E800704-8E4B-4776-A5E8-7CEB3C21B8A7}"/>
    <cellStyle name="Normal 2 2 7 4" xfId="20668" xr:uid="{3B6A27A7-E632-4580-8745-5C0F0CC1B542}"/>
    <cellStyle name="Normal 2 2 7 5" xfId="20669" xr:uid="{F92B935F-EF7D-482F-99A4-2F2E9C4F3F3B}"/>
    <cellStyle name="Normal 2 2 8" xfId="1316" xr:uid="{00000000-0005-0000-0000-0000FB010000}"/>
    <cellStyle name="Normal 2 2 8 2" xfId="3630" xr:uid="{00000000-0005-0000-0000-000009070000}"/>
    <cellStyle name="Normal 2 2 8 2 2" xfId="20670" xr:uid="{66236B90-5FC8-4EA1-BD8E-3BF0B70AF8B3}"/>
    <cellStyle name="Normal 2 2 8 3" xfId="20671" xr:uid="{5ED445CD-1AC7-47BF-8C42-7A53025BA3A7}"/>
    <cellStyle name="Normal 2 2 9" xfId="5368" xr:uid="{00000000-0005-0000-0000-000096000000}"/>
    <cellStyle name="Normal 2 2_2012 Westin Grande Final Data" xfId="20672" xr:uid="{8BEDDF56-CEE2-4851-99D0-A2A6ACA1386E}"/>
    <cellStyle name="Normal 2 20" xfId="6994" xr:uid="{25392C8E-CBEB-4A6A-BD23-CDCE1BBDD3C5}"/>
    <cellStyle name="Normal 2 21" xfId="30032" xr:uid="{DDB0FAAE-78DB-4205-A92B-009E0D0C851B}"/>
    <cellStyle name="Normal 2 22" xfId="6801" xr:uid="{4F62F620-5B70-489C-A598-A8FC613B03E9}"/>
    <cellStyle name="Normal 2 22 2" xfId="32081" xr:uid="{5EC3A6CD-8EB9-4D27-810A-835E09B0872C}"/>
    <cellStyle name="Normal 2 22 3" xfId="32073" xr:uid="{6E0A9928-CEFC-4931-97EE-471F71E10D13}"/>
    <cellStyle name="Normal 2 23" xfId="32080" xr:uid="{55ECEFD9-5984-49D9-A8DC-589E61D5B6CE}"/>
    <cellStyle name="Normal 2 24" xfId="6662" xr:uid="{AD7EA924-7901-441A-BA8F-1BB5311E89EB}"/>
    <cellStyle name="Normal 2 25" xfId="32038" xr:uid="{9BE4AA89-D1AB-4013-84FE-6185176A5708}"/>
    <cellStyle name="Normal 2 26" xfId="32116" xr:uid="{A3D1D6A7-8140-47E0-9962-1D15A4671D1A}"/>
    <cellStyle name="Normal 2 27" xfId="32121" xr:uid="{FC41CE5D-E822-4731-B666-845BC819064E}"/>
    <cellStyle name="Normal 2 28" xfId="33300" xr:uid="{424447F8-D947-48B1-82F0-64C641AE7140}"/>
    <cellStyle name="Normal 2 29" xfId="33304" xr:uid="{CAD0883B-8E46-472F-B1B4-7BBDB702EEE4}"/>
    <cellStyle name="Normal 2 3" xfId="88" xr:uid="{00000000-0005-0000-0000-000002020000}"/>
    <cellStyle name="Normal 2 3 10" xfId="7000" xr:uid="{802E9647-D455-4946-A414-AAFA55F0E356}"/>
    <cellStyle name="Normal 2 3 11" xfId="6803" xr:uid="{6255E49C-CF79-48DC-BD15-262F80B9D33E}"/>
    <cellStyle name="Normal 2 3 12" xfId="6668" xr:uid="{866529A8-813D-4490-B4D1-4277F45C6966}"/>
    <cellStyle name="Normal 2 3 2" xfId="536" xr:uid="{00000000-0005-0000-0000-000003020000}"/>
    <cellStyle name="Normal 2 3 2 2" xfId="1473" xr:uid="{00000000-0005-0000-0000-000003020000}"/>
    <cellStyle name="Normal 2 3 2 2 2" xfId="3634" xr:uid="{00000000-0005-0000-0000-00000D070000}"/>
    <cellStyle name="Normal 2 3 2 2 2 2" xfId="6457" xr:uid="{00000000-0005-0000-0000-00000D070000}"/>
    <cellStyle name="Normal 2 3 2 2 2 2 2" xfId="20677" xr:uid="{8FE009E7-3EBF-44CF-A15F-7FB26548A091}"/>
    <cellStyle name="Normal 2 3 2 2 2 2 3" xfId="32890" xr:uid="{4A5A4575-744D-45AB-8B4B-5220D7945269}"/>
    <cellStyle name="Normal 2 3 2 2 2 3" xfId="5638" xr:uid="{00000000-0005-0000-0000-000032070000}"/>
    <cellStyle name="Normal 2 3 2 2 2 3 2" xfId="20678" xr:uid="{FCF6E982-CB96-4CFC-95C0-4132BBFA2A21}"/>
    <cellStyle name="Normal 2 3 2 2 2 3 3" xfId="32891" xr:uid="{0E1BBF01-E3DE-4758-962C-5C145A18D283}"/>
    <cellStyle name="Normal 2 3 2 2 2 4" xfId="20679" xr:uid="{825331A0-8768-4614-986F-B12250724E29}"/>
    <cellStyle name="Normal 2 3 2 2 2 4 2" xfId="32892" xr:uid="{D5C4B66E-9ECC-4548-90FF-152D6473E28F}"/>
    <cellStyle name="Normal 2 3 2 2 2 5" xfId="20676" xr:uid="{1A641814-2459-4FDD-821F-BAB8022E5F2E}"/>
    <cellStyle name="Normal 2 3 2 2 2 6" xfId="32889" xr:uid="{17B05E51-C52C-4D87-9A79-B8636469105B}"/>
    <cellStyle name="Normal 2 3 2 2 3" xfId="6456" xr:uid="{00000000-0005-0000-0000-00000C070000}"/>
    <cellStyle name="Normal 2 3 2 2 3 2" xfId="20680" xr:uid="{C9AFC209-BB41-4CDC-9366-6E33345AB17F}"/>
    <cellStyle name="Normal 2 3 2 2 3 3" xfId="32893" xr:uid="{C1801773-CF8C-4438-A4DB-79CF1FF61EBE}"/>
    <cellStyle name="Normal 2 3 2 2 4" xfId="5637" xr:uid="{00000000-0005-0000-0000-000031070000}"/>
    <cellStyle name="Normal 2 3 2 2 4 2" xfId="20681" xr:uid="{586551BB-0B6E-42CB-B43B-C7D702E4F0AE}"/>
    <cellStyle name="Normal 2 3 2 2 4 3" xfId="32894" xr:uid="{D9EE6608-3DF2-45D5-9BF5-56EA12134C96}"/>
    <cellStyle name="Normal 2 3 2 2 5" xfId="3633" xr:uid="{00000000-0005-0000-0000-00000C070000}"/>
    <cellStyle name="Normal 2 3 2 2 5 2" xfId="20682" xr:uid="{061069E7-45FC-4939-884F-84D55F51D3E8}"/>
    <cellStyle name="Normal 2 3 2 2 5 3" xfId="32895" xr:uid="{066CAAAE-CC7D-4ADF-8790-A102821D781A}"/>
    <cellStyle name="Normal 2 3 2 2 6" xfId="20675" xr:uid="{B076DE42-AF9F-4CB3-AB5E-CBF1DEE3AD2F}"/>
    <cellStyle name="Normal 2 3 2 3" xfId="1257" xr:uid="{00000000-0005-0000-0000-0000A4000000}"/>
    <cellStyle name="Normal 2 3 2 3 2" xfId="3636" xr:uid="{00000000-0005-0000-0000-00000F070000}"/>
    <cellStyle name="Normal 2 3 2 3 2 2" xfId="6459" xr:uid="{00000000-0005-0000-0000-00000F070000}"/>
    <cellStyle name="Normal 2 3 2 3 2 2 2" xfId="20685" xr:uid="{6E9A95A7-93E5-4472-BCCF-984E826E99CA}"/>
    <cellStyle name="Normal 2 3 2 3 2 2 3" xfId="32897" xr:uid="{6F926959-1987-49A8-BC42-8441F76061FF}"/>
    <cellStyle name="Normal 2 3 2 3 2 3" xfId="5640" xr:uid="{00000000-0005-0000-0000-000034070000}"/>
    <cellStyle name="Normal 2 3 2 3 2 3 2" xfId="20686" xr:uid="{FDB75718-C752-46D1-8ACB-B2508F510842}"/>
    <cellStyle name="Normal 2 3 2 3 2 3 3" xfId="32898" xr:uid="{9F25A8FC-513F-45EB-AB2C-53D8B31F73B1}"/>
    <cellStyle name="Normal 2 3 2 3 2 4" xfId="20687" xr:uid="{FB250E46-9EE7-46C1-B9D4-DFC39B40C8F9}"/>
    <cellStyle name="Normal 2 3 2 3 2 4 2" xfId="32899" xr:uid="{E7B9A93B-8498-414B-BF8C-260FEE9D839B}"/>
    <cellStyle name="Normal 2 3 2 3 2 5" xfId="20684" xr:uid="{7BB8DE80-E812-4666-8BE6-9387981A3F11}"/>
    <cellStyle name="Normal 2 3 2 3 2 6" xfId="32896" xr:uid="{48C3AE68-C664-4DD8-A159-E9DDC55855C2}"/>
    <cellStyle name="Normal 2 3 2 3 3" xfId="6458" xr:uid="{00000000-0005-0000-0000-00000E070000}"/>
    <cellStyle name="Normal 2 3 2 3 3 2" xfId="20688" xr:uid="{606D230C-7574-4E30-AB7F-1E4492230A25}"/>
    <cellStyle name="Normal 2 3 2 3 3 3" xfId="32900" xr:uid="{AE09E36F-DAEE-4207-90E2-FA237434F067}"/>
    <cellStyle name="Normal 2 3 2 3 4" xfId="5639" xr:uid="{00000000-0005-0000-0000-000033070000}"/>
    <cellStyle name="Normal 2 3 2 3 4 2" xfId="20689" xr:uid="{B49C8E98-B8A4-4A14-A364-E6AA9477F2BB}"/>
    <cellStyle name="Normal 2 3 2 3 4 3" xfId="32901" xr:uid="{1FFBA806-689C-4ACB-AFA7-D386C2F18734}"/>
    <cellStyle name="Normal 2 3 2 3 5" xfId="3635" xr:uid="{00000000-0005-0000-0000-00000E070000}"/>
    <cellStyle name="Normal 2 3 2 3 5 2" xfId="20690" xr:uid="{2FEEE23D-8B33-44B0-AF7F-3E91418A6FA7}"/>
    <cellStyle name="Normal 2 3 2 3 5 3" xfId="32902" xr:uid="{286DE376-CC5C-4CE2-ACA4-66476076A241}"/>
    <cellStyle name="Normal 2 3 2 3 6" xfId="20683" xr:uid="{AE026BC9-E33D-4B6A-95F4-FD9931B576A2}"/>
    <cellStyle name="Normal 2 3 2 4" xfId="3632" xr:uid="{00000000-0005-0000-0000-00000B070000}"/>
    <cellStyle name="Normal 2 3 2 4 2" xfId="6455" xr:uid="{00000000-0005-0000-0000-00000B070000}"/>
    <cellStyle name="Normal 2 3 2 4 3" xfId="5791" xr:uid="{00000000-0005-0000-0000-000035070000}"/>
    <cellStyle name="Normal 2 3 2 4 4" xfId="20692" xr:uid="{6C6DC247-3C05-49E1-A436-A0863886026F}"/>
    <cellStyle name="Normal 2 3 2 4 5" xfId="20691" xr:uid="{B3EC1FE4-CC71-46C8-9BB2-DEEB22668C48}"/>
    <cellStyle name="Normal 2 3 2 5" xfId="6149" xr:uid="{00000000-0005-0000-0000-0000A4000000}"/>
    <cellStyle name="Normal 2 3 2 6" xfId="20693" xr:uid="{ACF8EBF3-F1AF-433A-AF4B-C323F10CC76C}"/>
    <cellStyle name="Normal 2 3 2 7" xfId="20674" xr:uid="{2EE0DF07-0A03-4626-B59D-6543E0997BBF}"/>
    <cellStyle name="Normal 2 3 3" xfId="1354" xr:uid="{00000000-0005-0000-0000-000002020000}"/>
    <cellStyle name="Normal 2 3 3 2" xfId="3637" xr:uid="{00000000-0005-0000-0000-000010070000}"/>
    <cellStyle name="Normal 2 3 3 3" xfId="6153" xr:uid="{B7C5FA40-7B15-4663-B55D-14A13036D8A8}"/>
    <cellStyle name="Normal 2 3 3 4" xfId="20694" xr:uid="{7F56B6AE-19E5-42CA-B430-CFC5E0687E1B}"/>
    <cellStyle name="Normal 2 3 4" xfId="1776" xr:uid="{00000000-0005-0000-0000-000029000000}"/>
    <cellStyle name="Normal 2 3 4 2" xfId="3638" xr:uid="{00000000-0005-0000-0000-000011070000}"/>
    <cellStyle name="Normal 2 3 4 2 2" xfId="20696" xr:uid="{CABF08C9-B031-440C-B34A-089CD7AF770F}"/>
    <cellStyle name="Normal 2 3 4 3" xfId="20695" xr:uid="{F8E77118-DD84-4BB4-99FD-F73B231BAA0B}"/>
    <cellStyle name="Normal 2 3 5" xfId="1068" xr:uid="{00000000-0005-0000-0000-000029000000}"/>
    <cellStyle name="Normal 2 3 5 2" xfId="3639" xr:uid="{00000000-0005-0000-0000-000012070000}"/>
    <cellStyle name="Normal 2 3 6" xfId="3631" xr:uid="{00000000-0005-0000-0000-00000A070000}"/>
    <cellStyle name="Normal 2 3 6 2" xfId="6454" xr:uid="{00000000-0005-0000-0000-00000A070000}"/>
    <cellStyle name="Normal 2 3 6 3" xfId="6048" xr:uid="{00000000-0005-0000-0000-0000B0000000}"/>
    <cellStyle name="Normal 2 3 6 4" xfId="20697" xr:uid="{C2836BFC-404F-4D17-BA58-FCF9195258F6}"/>
    <cellStyle name="Normal 2 3 7" xfId="5991" xr:uid="{00000000-0005-0000-0000-000029000000}"/>
    <cellStyle name="Normal 2 3 7 2" xfId="20698" xr:uid="{D4D6129F-3E25-4C64-8A2A-8D57FCE6C52C}"/>
    <cellStyle name="Normal 2 3 8" xfId="20699" xr:uid="{744FF430-381E-44FA-A8F9-6672D98207F7}"/>
    <cellStyle name="Normal 2 3 8 2" xfId="20700" xr:uid="{82216CFF-9C23-4F31-9C01-48E119CA3526}"/>
    <cellStyle name="Normal 2 3 9" xfId="20673" xr:uid="{2172FC9B-42E1-4907-976A-0A11EC96FBEA}"/>
    <cellStyle name="Normal 2 30" xfId="33308" xr:uid="{48225C70-E620-4087-BAD7-DDF7547CE18D}"/>
    <cellStyle name="Normal 2 4" xfId="537" xr:uid="{00000000-0005-0000-0000-000004020000}"/>
    <cellStyle name="Normal 2 4 2" xfId="1474" xr:uid="{00000000-0005-0000-0000-000004020000}"/>
    <cellStyle name="Normal 2 4 2 2" xfId="3641" xr:uid="{00000000-0005-0000-0000-000014070000}"/>
    <cellStyle name="Normal 2 4 2 2 2" xfId="6461" xr:uid="{00000000-0005-0000-0000-000014070000}"/>
    <cellStyle name="Normal 2 4 2 2 3" xfId="5792" xr:uid="{00000000-0005-0000-0000-00003B070000}"/>
    <cellStyle name="Normal 2 4 2 2 4" xfId="20703" xr:uid="{D7A89907-B3C5-44EB-AE4F-F7FF529E4F56}"/>
    <cellStyle name="Normal 2 4 2 2 5" xfId="20702" xr:uid="{0E766A55-06DC-4F1F-8396-8ABE430C9F0D}"/>
    <cellStyle name="Normal 2 4 2 3" xfId="6097" xr:uid="{00000000-0005-0000-0000-0000B3000000}"/>
    <cellStyle name="Normal 2 4 2 3 2" xfId="20704" xr:uid="{C53F6B2E-88ED-4F5D-8777-8C104A3210AB}"/>
    <cellStyle name="Normal 2 4 2 4" xfId="1953" xr:uid="{00000000-0005-0000-0000-0000B3000000}"/>
    <cellStyle name="Normal 2 4 2 4 2" xfId="20705" xr:uid="{DAC0B141-1BA2-4AC7-9011-C5F90C29C124}"/>
    <cellStyle name="Normal 2 4 2 5" xfId="20701" xr:uid="{6BE2DD36-BCF5-481F-838A-9401296D44F9}"/>
    <cellStyle name="Normal 2 4 3" xfId="1152" xr:uid="{00000000-0005-0000-0000-0000A2000000}"/>
    <cellStyle name="Normal 2 4 3 2" xfId="3643" xr:uid="{00000000-0005-0000-0000-000016070000}"/>
    <cellStyle name="Normal 2 4 3 2 2" xfId="6463" xr:uid="{00000000-0005-0000-0000-000016070000}"/>
    <cellStyle name="Normal 2 4 3 2 2 2" xfId="20708" xr:uid="{7606FAAB-2A9B-42E7-BD40-AED5DF9984D9}"/>
    <cellStyle name="Normal 2 4 3 2 2 3" xfId="32904" xr:uid="{7159E753-17CC-4DAE-9161-28C2FA1A4064}"/>
    <cellStyle name="Normal 2 4 3 2 3" xfId="5642" xr:uid="{00000000-0005-0000-0000-00003D070000}"/>
    <cellStyle name="Normal 2 4 3 2 3 2" xfId="20709" xr:uid="{4B3C44A8-65C7-47BD-AE5F-16903178AE98}"/>
    <cellStyle name="Normal 2 4 3 2 3 3" xfId="32905" xr:uid="{DA5E290F-E10B-4CB7-A38E-6737BFE8FA06}"/>
    <cellStyle name="Normal 2 4 3 2 4" xfId="20710" xr:uid="{504A338F-634D-45E6-B170-46171DEBD3AF}"/>
    <cellStyle name="Normal 2 4 3 2 4 2" xfId="32906" xr:uid="{9D8826A0-054A-41A8-ACAD-562A9C90FA2C}"/>
    <cellStyle name="Normal 2 4 3 2 5" xfId="20707" xr:uid="{E8273530-3F74-4B43-8456-8F703E8BA64C}"/>
    <cellStyle name="Normal 2 4 3 2 6" xfId="32903" xr:uid="{884A8623-6597-4BDD-8520-B4205FB18BCB}"/>
    <cellStyle name="Normal 2 4 3 3" xfId="6462" xr:uid="{00000000-0005-0000-0000-000015070000}"/>
    <cellStyle name="Normal 2 4 3 3 2" xfId="20711" xr:uid="{5F0E211E-7076-47ED-943C-2ED8C422AAA8}"/>
    <cellStyle name="Normal 2 4 3 3 3" xfId="32907" xr:uid="{8A54EDD2-EF1E-4015-99AD-B6FF4381FDF1}"/>
    <cellStyle name="Normal 2 4 3 4" xfId="5641" xr:uid="{00000000-0005-0000-0000-00003C070000}"/>
    <cellStyle name="Normal 2 4 3 4 2" xfId="20712" xr:uid="{DB16449C-410C-4077-87BA-1A6E92454326}"/>
    <cellStyle name="Normal 2 4 3 4 3" xfId="32908" xr:uid="{992C7839-F1BC-4CC0-B133-D3F88FC02DC5}"/>
    <cellStyle name="Normal 2 4 3 5" xfId="3642" xr:uid="{00000000-0005-0000-0000-000015070000}"/>
    <cellStyle name="Normal 2 4 3 5 2" xfId="20713" xr:uid="{DF34D273-AE6D-4539-B984-CF903CB6A9C3}"/>
    <cellStyle name="Normal 2 4 3 5 3" xfId="32909" xr:uid="{1E0B0BF7-59F3-4177-B82D-B97B78C0CF2C}"/>
    <cellStyle name="Normal 2 4 3 6" xfId="20706" xr:uid="{CF6CA13A-BC1D-4F06-8D10-79267624F866}"/>
    <cellStyle name="Normal 2 4 4" xfId="3640" xr:uid="{00000000-0005-0000-0000-000013070000}"/>
    <cellStyle name="Normal 2 4 4 2" xfId="6460" xr:uid="{00000000-0005-0000-0000-000013070000}"/>
    <cellStyle name="Normal 2 4 4 3" xfId="5948" xr:uid="{00000000-0005-0000-0000-0000AC000000}"/>
    <cellStyle name="Normal 2 4 5" xfId="20714" xr:uid="{7A56801B-D899-4828-ADA2-99569E90AA2D}"/>
    <cellStyle name="Normal 2 4 6" xfId="20715" xr:uid="{A6543F31-EB94-4829-8AE5-C3CD1740051C}"/>
    <cellStyle name="Normal 2 4 7" xfId="20716" xr:uid="{31319F56-CB68-4A47-B244-4E6A4079CCCC}"/>
    <cellStyle name="Normal 2 5" xfId="538" xr:uid="{00000000-0005-0000-0000-000005020000}"/>
    <cellStyle name="Normal 2 5 2" xfId="5448" xr:uid="{00000000-0005-0000-0000-000029000000}"/>
    <cellStyle name="Normal 2 5 2 2" xfId="6631" xr:uid="{00000000-0005-0000-0000-000029000000}"/>
    <cellStyle name="Normal 2 5 2 2 2" xfId="20719" xr:uid="{0392EE50-3580-49F0-AC9C-05B5025E19D0}"/>
    <cellStyle name="Normal 2 5 2 3" xfId="5793" xr:uid="{00000000-0005-0000-0000-00003F070000}"/>
    <cellStyle name="Normal 2 5 2 4" xfId="20720" xr:uid="{DBB7CD50-904A-4105-AD1B-5C69CBC66224}"/>
    <cellStyle name="Normal 2 5 2 4 2" xfId="20721" xr:uid="{233C9D88-8DDC-44F2-8B04-05FB454D9F84}"/>
    <cellStyle name="Normal 2 5 2 5" xfId="20718" xr:uid="{51A7DC6C-776F-42B1-985A-F63FAF886E44}"/>
    <cellStyle name="Normal 2 5 3" xfId="5794" xr:uid="{00000000-0005-0000-0000-000040070000}"/>
    <cellStyle name="Normal 2 5 3 2" xfId="20722" xr:uid="{D29D021F-BB9F-4266-8FEC-2BF960D83FE5}"/>
    <cellStyle name="Normal 2 5 4" xfId="6124" xr:uid="{00000000-0005-0000-0000-000029000000}"/>
    <cellStyle name="Normal 2 5 4 2" xfId="20724" xr:uid="{B2C57DE4-F7A7-4CC4-84FF-FB1C78A5C11C}"/>
    <cellStyle name="Normal 2 5 4 2 2" xfId="20725" xr:uid="{7EE2C2FA-D644-4A2C-AB55-989BE37E5BAD}"/>
    <cellStyle name="Normal 2 5 4 3" xfId="20723" xr:uid="{A46BD499-32F7-4052-B82A-363DECE6999A}"/>
    <cellStyle name="Normal 2 5 5" xfId="3644" xr:uid="{00000000-0005-0000-0000-000017070000}"/>
    <cellStyle name="Normal 2 5 5 2" xfId="20727" xr:uid="{BC73B724-C3E3-4D8B-ADB5-FBAB0EE6CE4D}"/>
    <cellStyle name="Normal 2 5 5 3" xfId="20726" xr:uid="{A82C59B5-D99C-40B9-996B-6CB9CA762215}"/>
    <cellStyle name="Normal 2 5 6" xfId="20717" xr:uid="{B8DB9A1C-CA0E-4317-8BFC-308844129DBD}"/>
    <cellStyle name="Normal 2 6" xfId="1314" xr:uid="{00000000-0005-0000-0000-0000FA010000}"/>
    <cellStyle name="Normal 2 6 2" xfId="5795" xr:uid="{00000000-0005-0000-0000-000042070000}"/>
    <cellStyle name="Normal 2 6 2 2" xfId="20729" xr:uid="{E597CDA9-62E2-4A88-AE11-B955E5805872}"/>
    <cellStyle name="Normal 2 6 3" xfId="5796" xr:uid="{00000000-0005-0000-0000-000043070000}"/>
    <cellStyle name="Normal 2 6 3 2" xfId="20730" xr:uid="{1F69E0D3-AA1B-4874-B10A-D2F65145F4C7}"/>
    <cellStyle name="Normal 2 6 4" xfId="3645" xr:uid="{00000000-0005-0000-0000-000018070000}"/>
    <cellStyle name="Normal 2 6 5" xfId="20728" xr:uid="{96349595-258A-4BCE-9F83-3ADE5B75EBA2}"/>
    <cellStyle name="Normal 2 7" xfId="3646" xr:uid="{00000000-0005-0000-0000-000019070000}"/>
    <cellStyle name="Normal 2 7 2" xfId="5797" xr:uid="{00000000-0005-0000-0000-000045070000}"/>
    <cellStyle name="Normal 2 7 2 2" xfId="20732" xr:uid="{4BB3F66D-178C-4A21-A017-0E5379FE91FE}"/>
    <cellStyle name="Normal 2 7 3" xfId="5798" xr:uid="{00000000-0005-0000-0000-000046070000}"/>
    <cellStyle name="Normal 2 7 3 2" xfId="20733" xr:uid="{F9279FFD-18D4-419C-A8A5-A55E24B26DD7}"/>
    <cellStyle name="Normal 2 7 4" xfId="20731" xr:uid="{DA9C5EF2-19D6-4248-A1A2-9A5D39173C78}"/>
    <cellStyle name="Normal 2 8" xfId="3647" xr:uid="{00000000-0005-0000-0000-00001A070000}"/>
    <cellStyle name="Normal 2 8 2" xfId="20734" xr:uid="{E0E706FC-37C3-4A60-8766-203C3EBC9CD7}"/>
    <cellStyle name="Normal 2 9" xfId="3648" xr:uid="{00000000-0005-0000-0000-00001B070000}"/>
    <cellStyle name="Normal 2 9 2" xfId="20735" xr:uid="{66F8B855-A4AC-4FA2-B061-D6DBE30421AA}"/>
    <cellStyle name="Normal 2_2011 Paolo Data Reformat_Management" xfId="20736" xr:uid="{CAFE2CCB-5E8B-49A5-A0B0-5DA330E759E8}"/>
    <cellStyle name="Normal 20" xfId="104" xr:uid="{00000000-0005-0000-0000-000007020000}"/>
    <cellStyle name="Normal 20 10" xfId="20738" xr:uid="{CC7CAE9B-11D3-4FF7-A813-76CDFF3187D6}"/>
    <cellStyle name="Normal 20 11" xfId="20739" xr:uid="{07C84897-228F-4B26-A8A2-16208B7B1254}"/>
    <cellStyle name="Normal 20 12" xfId="20740" xr:uid="{D9DF54B7-3E03-4349-9F84-96FDA72E93DC}"/>
    <cellStyle name="Normal 20 13" xfId="20737" xr:uid="{9066188E-7084-4AA9-9AA1-BD0311E00B43}"/>
    <cellStyle name="Normal 20 14" xfId="6804" xr:uid="{DCF29245-0ECB-4EFE-ACFC-C1656032BBE0}"/>
    <cellStyle name="Normal 20 2" xfId="1258" xr:uid="{00000000-0005-0000-0000-0000A6000000}"/>
    <cellStyle name="Normal 20 2 2" xfId="3650" xr:uid="{00000000-0005-0000-0000-00001E070000}"/>
    <cellStyle name="Normal 20 2 2 2" xfId="5485" xr:uid="{00000000-0005-0000-0000-0000B2000000}"/>
    <cellStyle name="Normal 20 2 2 2 2" xfId="20741" xr:uid="{97E389EC-AEE8-434D-A3BB-FE3C16254548}"/>
    <cellStyle name="Normal 20 2 2 3" xfId="6465" xr:uid="{00000000-0005-0000-0000-00001E070000}"/>
    <cellStyle name="Normal 20 2 2 4" xfId="20742" xr:uid="{B0E11576-7343-42EF-834A-2D81273698D9}"/>
    <cellStyle name="Normal 20 2 2 5" xfId="20743" xr:uid="{AA3AA73C-C8C4-4C50-A439-3549DEB91391}"/>
    <cellStyle name="Normal 20 2 3" xfId="6049" xr:uid="{00000000-0005-0000-0000-0000B2000000}"/>
    <cellStyle name="Normal 20 2 3 2" xfId="20744" xr:uid="{3B941A7B-0790-4ED5-8DCF-8900CCB55FBA}"/>
    <cellStyle name="Normal 20 2 4" xfId="20745" xr:uid="{B80E3BDF-A79D-475D-9EE9-885F91D6C78E}"/>
    <cellStyle name="Normal 20 2 4 2" xfId="20746" xr:uid="{F6F07E43-0C5B-45CB-87EA-04AB7F8CDBE4}"/>
    <cellStyle name="Normal 20 2 5" xfId="20747" xr:uid="{1EB4EF85-8A7E-4D8C-B250-8B4E4FB5F429}"/>
    <cellStyle name="Normal 20 2 6" xfId="20748" xr:uid="{23919018-7683-4C83-81F8-04403463D298}"/>
    <cellStyle name="Normal 20 3" xfId="1366" xr:uid="{00000000-0005-0000-0000-000007020000}"/>
    <cellStyle name="Normal 20 3 2" xfId="5474" xr:uid="{00000000-0005-0000-0000-0000B1000000}"/>
    <cellStyle name="Normal 20 3 2 2" xfId="20749" xr:uid="{501B806F-762A-4A8B-919A-82BDA895A8D4}"/>
    <cellStyle name="Normal 20 3 3" xfId="3651" xr:uid="{00000000-0005-0000-0000-00001F070000}"/>
    <cellStyle name="Normal 20 3 3 2" xfId="20750" xr:uid="{72569B93-0FBC-4BA5-87B5-1EDDABF037D6}"/>
    <cellStyle name="Normal 20 4" xfId="1227" xr:uid="{00000000-0005-0000-0000-0000A5000000}"/>
    <cellStyle name="Normal 20 4 2" xfId="3653" xr:uid="{00000000-0005-0000-0000-000021070000}"/>
    <cellStyle name="Normal 20 4 2 2" xfId="3654" xr:uid="{00000000-0005-0000-0000-000022070000}"/>
    <cellStyle name="Normal 20 4 2 2 2" xfId="6468" xr:uid="{00000000-0005-0000-0000-000022070000}"/>
    <cellStyle name="Normal 20 4 2 2 2 2" xfId="20754" xr:uid="{09633933-11F7-4BCA-8CA5-7015FB64B3BF}"/>
    <cellStyle name="Normal 20 4 2 2 2 3" xfId="32913" xr:uid="{B8F10646-0645-412D-A3EF-6192122D8BBA}"/>
    <cellStyle name="Normal 20 4 2 2 3" xfId="5645" xr:uid="{00000000-0005-0000-0000-00004F070000}"/>
    <cellStyle name="Normal 20 4 2 2 3 2" xfId="20755" xr:uid="{615060E4-43FC-4F45-83E6-B20864042B8C}"/>
    <cellStyle name="Normal 20 4 2 2 3 3" xfId="32914" xr:uid="{1DEA96EE-EA22-40EE-A16B-2C8BFF449328}"/>
    <cellStyle name="Normal 20 4 2 2 4" xfId="20756" xr:uid="{3920634C-9E46-4061-9E34-61FE23358AA2}"/>
    <cellStyle name="Normal 20 4 2 2 4 2" xfId="32915" xr:uid="{3713E81B-84A7-458A-A4C1-EE868F5FC6C4}"/>
    <cellStyle name="Normal 20 4 2 2 5" xfId="20753" xr:uid="{BC60F10B-DD0E-48F5-BCE1-F15653D4A7A3}"/>
    <cellStyle name="Normal 20 4 2 2 6" xfId="32912" xr:uid="{8121D2D6-A1D6-4918-A55E-F18BC68A1F75}"/>
    <cellStyle name="Normal 20 4 2 3" xfId="6467" xr:uid="{00000000-0005-0000-0000-000021070000}"/>
    <cellStyle name="Normal 20 4 2 3 2" xfId="20757" xr:uid="{2F875FF2-7340-4A9C-9999-4B70909FF180}"/>
    <cellStyle name="Normal 20 4 2 3 3" xfId="32916" xr:uid="{9FB0D127-8D9C-4A09-AC74-94720CA1B18F}"/>
    <cellStyle name="Normal 20 4 2 4" xfId="5644" xr:uid="{00000000-0005-0000-0000-00004E070000}"/>
    <cellStyle name="Normal 20 4 2 4 2" xfId="20758" xr:uid="{72B4487D-0C71-4BAA-ACED-968A0239344B}"/>
    <cellStyle name="Normal 20 4 2 4 3" xfId="32917" xr:uid="{35791C8C-0632-439C-9C3A-B8CF87217AB8}"/>
    <cellStyle name="Normal 20 4 2 5" xfId="20759" xr:uid="{2E97D703-75C8-4F01-9038-B8E9FE7BECE4}"/>
    <cellStyle name="Normal 20 4 2 5 2" xfId="32918" xr:uid="{A16ABC82-AD7E-46A1-B067-CCFE822829E2}"/>
    <cellStyle name="Normal 20 4 2 6" xfId="20752" xr:uid="{C61648AF-8B6A-4922-95A2-04107EDC78F3}"/>
    <cellStyle name="Normal 20 4 2 7" xfId="32911" xr:uid="{219DD40F-4F69-451D-AC8F-DCB5C421DC95}"/>
    <cellStyle name="Normal 20 4 3" xfId="3655" xr:uid="{00000000-0005-0000-0000-000023070000}"/>
    <cellStyle name="Normal 20 4 3 2" xfId="6469" xr:uid="{00000000-0005-0000-0000-000023070000}"/>
    <cellStyle name="Normal 20 4 3 2 2" xfId="20761" xr:uid="{5F7EE551-E44D-4808-A845-2FE84088DEB2}"/>
    <cellStyle name="Normal 20 4 3 2 3" xfId="32920" xr:uid="{EE0FB5E2-5769-48BE-9895-D33E366E3E9D}"/>
    <cellStyle name="Normal 20 4 3 3" xfId="5646" xr:uid="{00000000-0005-0000-0000-000050070000}"/>
    <cellStyle name="Normal 20 4 3 3 2" xfId="20762" xr:uid="{7230FD25-0E62-4D01-8666-675DDE7D2EF8}"/>
    <cellStyle name="Normal 20 4 3 3 3" xfId="32921" xr:uid="{CFBDBB22-E0D8-45A2-8CCF-911A5FF79244}"/>
    <cellStyle name="Normal 20 4 3 4" xfId="20763" xr:uid="{A7EF1E93-6F79-4D97-98F5-667ED29BCFFC}"/>
    <cellStyle name="Normal 20 4 3 4 2" xfId="32922" xr:uid="{5EDA55DD-F9A0-4FA3-867D-1E6BF8AE862A}"/>
    <cellStyle name="Normal 20 4 3 5" xfId="20760" xr:uid="{7F660D10-322C-49B3-A5CD-8B47FB3485BD}"/>
    <cellStyle name="Normal 20 4 3 6" xfId="32919" xr:uid="{697A4AF8-1F21-4867-91DB-FDAD09BB19D8}"/>
    <cellStyle name="Normal 20 4 4" xfId="6466" xr:uid="{00000000-0005-0000-0000-000020070000}"/>
    <cellStyle name="Normal 20 4 4 2" xfId="20764" xr:uid="{06C34263-ADDE-4A78-A93F-25E33CE713D0}"/>
    <cellStyle name="Normal 20 4 4 3" xfId="32923" xr:uid="{7295716E-8BB6-4C86-9C4B-6CB0B536FE3F}"/>
    <cellStyle name="Normal 20 4 5" xfId="5643" xr:uid="{00000000-0005-0000-0000-00004D070000}"/>
    <cellStyle name="Normal 20 4 5 2" xfId="20765" xr:uid="{7B737EDA-E64A-4E20-A6A2-50997BDE38AF}"/>
    <cellStyle name="Normal 20 4 5 3" xfId="32924" xr:uid="{FDB0316A-C9B5-464C-836A-F487A93DFD68}"/>
    <cellStyle name="Normal 20 4 6" xfId="3652" xr:uid="{00000000-0005-0000-0000-000020070000}"/>
    <cellStyle name="Normal 20 4 6 2" xfId="20766" xr:uid="{726B59AD-50C3-4A16-8BDD-EE1B3B7B4B0F}"/>
    <cellStyle name="Normal 20 4 6 3" xfId="32925" xr:uid="{50A1A301-9687-46CB-91B7-1A02E1A0F698}"/>
    <cellStyle name="Normal 20 4 7" xfId="20767" xr:uid="{448D627A-319D-42C4-94A5-A59BFFF51107}"/>
    <cellStyle name="Normal 20 4 8" xfId="20751" xr:uid="{5BAA0701-1792-4A08-A202-773362F5695B}"/>
    <cellStyle name="Normal 20 4 9" xfId="32910" xr:uid="{3440BEB7-2757-4487-9BFF-432FF6D30D84}"/>
    <cellStyle name="Normal 20 5" xfId="3656" xr:uid="{00000000-0005-0000-0000-000024070000}"/>
    <cellStyle name="Normal 20 5 2" xfId="3657" xr:uid="{00000000-0005-0000-0000-000025070000}"/>
    <cellStyle name="Normal 20 5 2 2" xfId="6471" xr:uid="{00000000-0005-0000-0000-000025070000}"/>
    <cellStyle name="Normal 20 5 2 2 2" xfId="20770" xr:uid="{6969CAA0-93B4-4343-BD3C-3D34955B91C7}"/>
    <cellStyle name="Normal 20 5 2 2 3" xfId="32928" xr:uid="{317B52C6-CD5D-4607-92B7-9CA3440B881A}"/>
    <cellStyle name="Normal 20 5 2 3" xfId="5648" xr:uid="{00000000-0005-0000-0000-000052070000}"/>
    <cellStyle name="Normal 20 5 2 3 2" xfId="20771" xr:uid="{9C313EB6-CDF1-437A-B069-2E4DD50A3AAF}"/>
    <cellStyle name="Normal 20 5 2 3 3" xfId="32929" xr:uid="{AED8D66E-7763-4F6B-ADBC-ACCB5E5399E0}"/>
    <cellStyle name="Normal 20 5 2 4" xfId="20772" xr:uid="{AE06EB1A-BC70-492E-AEAD-7CE8FB0296B8}"/>
    <cellStyle name="Normal 20 5 2 4 2" xfId="32930" xr:uid="{75FC4B39-E18A-4CDA-AFD7-E75F61698EBC}"/>
    <cellStyle name="Normal 20 5 2 5" xfId="20769" xr:uid="{167B4DC2-D61A-432A-B872-EC2716F24A55}"/>
    <cellStyle name="Normal 20 5 2 6" xfId="32927" xr:uid="{3EB17C25-B573-49F2-A643-C64385051AD8}"/>
    <cellStyle name="Normal 20 5 3" xfId="6470" xr:uid="{00000000-0005-0000-0000-000024070000}"/>
    <cellStyle name="Normal 20 5 3 2" xfId="20773" xr:uid="{C9391E4C-F870-4636-BBD3-1B2B068BEE49}"/>
    <cellStyle name="Normal 20 5 3 3" xfId="32931" xr:uid="{84AC5E0B-5831-4EF6-86EF-9924AA3FD468}"/>
    <cellStyle name="Normal 20 5 4" xfId="5647" xr:uid="{00000000-0005-0000-0000-000051070000}"/>
    <cellStyle name="Normal 20 5 4 2" xfId="20774" xr:uid="{45394404-F5BF-4837-95F9-AA5EC035AB97}"/>
    <cellStyle name="Normal 20 5 4 3" xfId="32932" xr:uid="{8FDE807B-4071-4562-BA64-DFD2078A7D28}"/>
    <cellStyle name="Normal 20 5 5" xfId="20775" xr:uid="{144FD88F-49F8-4D4E-A6B4-5435A5E43DC7}"/>
    <cellStyle name="Normal 20 5 5 2" xfId="32933" xr:uid="{CD2929FE-1DBD-4B6A-B837-9EFA103E3B30}"/>
    <cellStyle name="Normal 20 5 6" xfId="20776" xr:uid="{174C5BBC-6562-41B2-A442-0EE7F7FA9111}"/>
    <cellStyle name="Normal 20 5 7" xfId="20768" xr:uid="{519B8D5C-5921-45C4-8B69-881CFB7C83D0}"/>
    <cellStyle name="Normal 20 5 8" xfId="32926" xr:uid="{463CE443-275A-4958-9BAF-6B8241B70C6F}"/>
    <cellStyle name="Normal 20 6" xfId="3658" xr:uid="{00000000-0005-0000-0000-000026070000}"/>
    <cellStyle name="Normal 20 6 2" xfId="20777" xr:uid="{555E5AE2-1791-43CC-BDDE-26ED6DB2DC58}"/>
    <cellStyle name="Normal 20 7" xfId="3649" xr:uid="{00000000-0005-0000-0000-00001D070000}"/>
    <cellStyle name="Normal 20 7 2" xfId="6464" xr:uid="{00000000-0005-0000-0000-00001D070000}"/>
    <cellStyle name="Normal 20 7 3" xfId="6023" xr:uid="{00000000-0005-0000-0000-0000B1000000}"/>
    <cellStyle name="Normal 20 7 3 2" xfId="20778" xr:uid="{8059450F-B7D7-45A9-A53A-15D8B312B96D}"/>
    <cellStyle name="Normal 20 7 4" xfId="20779" xr:uid="{8193669D-6D67-4C43-9BA6-B7A52C155F26}"/>
    <cellStyle name="Normal 20 8" xfId="20780" xr:uid="{2B764E7A-E837-4B68-B9E9-9F039213C1F0}"/>
    <cellStyle name="Normal 20 8 2" xfId="20781" xr:uid="{EE9C6B0A-FF23-4BB3-9239-FA6E94CA1FDA}"/>
    <cellStyle name="Normal 20 8 3" xfId="20782" xr:uid="{F41376C6-D7AC-42F7-93B6-71501FB181E0}"/>
    <cellStyle name="Normal 20 9" xfId="20783" xr:uid="{69CD5227-37E9-4E22-AF9E-6994764D4893}"/>
    <cellStyle name="Normal 20 9 2" xfId="20784" xr:uid="{CC3BDF5E-1865-403B-90FA-9882E6D2E29E}"/>
    <cellStyle name="Normal 200" xfId="6647" xr:uid="{00000000-0005-0000-0000-0000B6150000}"/>
    <cellStyle name="Normal 200 10" xfId="20785" xr:uid="{367CE39D-5C0D-45A8-8F5E-66A09FAC2A72}"/>
    <cellStyle name="Normal 200 11" xfId="20786" xr:uid="{FE7CD40D-A54B-4BF0-89A4-2DCC8A58F336}"/>
    <cellStyle name="Normal 200 12" xfId="20787" xr:uid="{985222F8-6F9C-43F5-BF62-5EEF6DE09649}"/>
    <cellStyle name="Normal 200 2" xfId="20788" xr:uid="{23483FEF-3E66-4B3B-A43C-D84872014E71}"/>
    <cellStyle name="Normal 200 2 2" xfId="20789" xr:uid="{F784BB08-944E-4716-8C73-BFF0F041A796}"/>
    <cellStyle name="Normal 200 3" xfId="20790" xr:uid="{AC6E7682-7A6B-4A69-A2BC-83D961EDEB2C}"/>
    <cellStyle name="Normal 200 4" xfId="20791" xr:uid="{6A3A5C08-9B1A-4939-A2E3-B097E0077B6D}"/>
    <cellStyle name="Normal 200 5" xfId="20792" xr:uid="{2C2D1458-B9C2-49E6-9DA0-9918438DFDE7}"/>
    <cellStyle name="Normal 200 6" xfId="20793" xr:uid="{E9EDEF2B-39FA-4D8D-BFB2-8F4C9AA156BE}"/>
    <cellStyle name="Normal 200 7" xfId="20794" xr:uid="{F51E78DE-644D-4270-B170-A2A03D014541}"/>
    <cellStyle name="Normal 200 8" xfId="20795" xr:uid="{111BEA45-AB0E-40D8-9A4F-0362E439A842}"/>
    <cellStyle name="Normal 200 9" xfId="20796" xr:uid="{FC47D32B-5B2B-45AC-A05C-F7B363A23418}"/>
    <cellStyle name="Normal 201" xfId="6654" xr:uid="{00000000-0005-0000-0000-0000B8150000}"/>
    <cellStyle name="Normal 201 10" xfId="20797" xr:uid="{A892E574-DE37-4760-B56A-842EEE9A3461}"/>
    <cellStyle name="Normal 201 11" xfId="20798" xr:uid="{5B6714CA-B41D-474E-951B-5BFC23B15171}"/>
    <cellStyle name="Normal 201 12" xfId="20799" xr:uid="{CE3316B7-DA78-4D20-AA1C-963F336F043A}"/>
    <cellStyle name="Normal 201 2" xfId="20800" xr:uid="{2085FDC0-C1C8-4038-BE26-72C63F7F11DE}"/>
    <cellStyle name="Normal 201 2 2" xfId="20801" xr:uid="{E13EEA04-1D95-4B01-890D-D2D225FAE69E}"/>
    <cellStyle name="Normal 201 3" xfId="20802" xr:uid="{8E99F46A-5949-4833-97D0-F9D8479F76F2}"/>
    <cellStyle name="Normal 201 4" xfId="20803" xr:uid="{14319F17-904A-4506-BE5C-A7699644CEF1}"/>
    <cellStyle name="Normal 201 5" xfId="20804" xr:uid="{A7DB313A-F12A-4A0F-B44C-C851C0E7C699}"/>
    <cellStyle name="Normal 201 6" xfId="20805" xr:uid="{538FBF42-D524-4224-B7C4-4A4B869BC3B7}"/>
    <cellStyle name="Normal 201 7" xfId="20806" xr:uid="{8345ED50-1C94-4DD6-8DC8-43F57FE71066}"/>
    <cellStyle name="Normal 201 8" xfId="20807" xr:uid="{BF1CF494-34A0-4164-9FEB-5E99D0CC9841}"/>
    <cellStyle name="Normal 201 9" xfId="20808" xr:uid="{5AC83F9B-E0E6-43B2-A78D-157EE61BA81D}"/>
    <cellStyle name="Normal 202" xfId="5553" xr:uid="{00000000-0005-0000-0000-0000BA150000}"/>
    <cellStyle name="Normal 202 10" xfId="20809" xr:uid="{9F63194D-152D-43E1-8C29-AD06974EAB13}"/>
    <cellStyle name="Normal 202 11" xfId="20810" xr:uid="{B75F1413-AF8D-4FCD-B81C-56752F4D2389}"/>
    <cellStyle name="Normal 202 12" xfId="20811" xr:uid="{D92CE053-7E1D-4893-93FB-BC2308332310}"/>
    <cellStyle name="Normal 202 2" xfId="20812" xr:uid="{8D231A78-2169-4E78-829E-41B3CE3C7013}"/>
    <cellStyle name="Normal 202 2 2" xfId="20813" xr:uid="{975C4867-DDC7-414A-800B-763B59582333}"/>
    <cellStyle name="Normal 202 3" xfId="20814" xr:uid="{7FF83A29-0AFA-498F-94A6-664D01211954}"/>
    <cellStyle name="Normal 202 4" xfId="20815" xr:uid="{8351E686-3035-4420-8C0E-5A9D9BA43D6D}"/>
    <cellStyle name="Normal 202 5" xfId="20816" xr:uid="{A4069C5E-6D2F-49E0-95DA-618684678B7F}"/>
    <cellStyle name="Normal 202 6" xfId="20817" xr:uid="{927A2F68-E03A-4ECD-B595-DE90B31AA880}"/>
    <cellStyle name="Normal 202 7" xfId="20818" xr:uid="{6D47B87F-78C8-49C3-AA47-128BE48F36B6}"/>
    <cellStyle name="Normal 202 8" xfId="20819" xr:uid="{24C31723-093B-41C3-9E43-172A1C8D9A0A}"/>
    <cellStyle name="Normal 202 9" xfId="20820" xr:uid="{89C71000-997C-496A-9B6F-3A8B1E783FE8}"/>
    <cellStyle name="Normal 203" xfId="6314" xr:uid="{00000000-0005-0000-0000-0000BC150000}"/>
    <cellStyle name="Normal 203 10" xfId="20821" xr:uid="{810B577A-99E3-4539-8F47-68751C59D248}"/>
    <cellStyle name="Normal 203 11" xfId="20822" xr:uid="{4D573211-75AA-46A1-8D69-61C00D571032}"/>
    <cellStyle name="Normal 203 12" xfId="20823" xr:uid="{00219DD1-5365-4C66-8B05-860204AE19DB}"/>
    <cellStyle name="Normal 203 2" xfId="20824" xr:uid="{E19A88BA-6CC8-4258-87F4-F351BEC88AAD}"/>
    <cellStyle name="Normal 203 2 2" xfId="20825" xr:uid="{8E106161-6137-47B4-8A3D-E9E977B2F3E0}"/>
    <cellStyle name="Normal 203 3" xfId="20826" xr:uid="{A3FA2B76-5114-4425-A83C-0461962FD25E}"/>
    <cellStyle name="Normal 203 4" xfId="20827" xr:uid="{DF348C7F-7485-41A3-9607-EA4A53B40B9C}"/>
    <cellStyle name="Normal 203 5" xfId="20828" xr:uid="{18F8F88C-272D-4B44-AB58-0B22ADBF1148}"/>
    <cellStyle name="Normal 203 6" xfId="20829" xr:uid="{381DBDD3-B778-4DA8-AFE6-4BBFADF1604F}"/>
    <cellStyle name="Normal 203 7" xfId="20830" xr:uid="{A5A94B3B-565D-4E61-AEB4-D67251B9B1C4}"/>
    <cellStyle name="Normal 203 8" xfId="20831" xr:uid="{1CBBB3C8-5D8D-4673-A979-004668B8641B}"/>
    <cellStyle name="Normal 203 9" xfId="20832" xr:uid="{A6C2BA93-6BC9-45C4-9A24-CF45594244C5}"/>
    <cellStyle name="Normal 204" xfId="5751" xr:uid="{00000000-0005-0000-0000-0000BE150000}"/>
    <cellStyle name="Normal 204 10" xfId="20833" xr:uid="{E42CFD19-6DBA-4165-8A1F-D385F81549E0}"/>
    <cellStyle name="Normal 204 11" xfId="20834" xr:uid="{7BAE643D-0EBC-4DCF-8620-413292C8FDCD}"/>
    <cellStyle name="Normal 204 12" xfId="20835" xr:uid="{3F474E27-3C90-4AF3-894A-5475AE1CF1B6}"/>
    <cellStyle name="Normal 204 2" xfId="20836" xr:uid="{D7554D1F-A95D-4EBF-987D-475E7EF2C1B3}"/>
    <cellStyle name="Normal 204 2 2" xfId="20837" xr:uid="{AE03609F-D00C-40B1-BA17-2EE7348724CE}"/>
    <cellStyle name="Normal 204 3" xfId="20838" xr:uid="{3C8ADEB9-F6AD-41AE-87BA-1B5DE0B00C50}"/>
    <cellStyle name="Normal 204 4" xfId="20839" xr:uid="{9D5D7196-5E22-4BC2-AC49-2A903127008F}"/>
    <cellStyle name="Normal 204 5" xfId="20840" xr:uid="{B8976FB8-E419-4A5E-AE95-E9CBB721F33E}"/>
    <cellStyle name="Normal 204 6" xfId="20841" xr:uid="{3D5D0179-D302-436B-9C80-FCC11B6CC9C7}"/>
    <cellStyle name="Normal 204 7" xfId="20842" xr:uid="{610A1654-FDE1-4C21-9ED3-7BC4B9846A32}"/>
    <cellStyle name="Normal 204 8" xfId="20843" xr:uid="{19A2CAB6-1650-476D-95D0-C1EB6000A2C7}"/>
    <cellStyle name="Normal 204 9" xfId="20844" xr:uid="{BD1BDBB2-ACC0-4727-8ABD-6059B5C49697}"/>
    <cellStyle name="Normal 205" xfId="6653" xr:uid="{00000000-0005-0000-0000-0000C0150000}"/>
    <cellStyle name="Normal 205 10" xfId="20845" xr:uid="{2DA322F1-C2F4-4D87-B9F1-2C9B04023383}"/>
    <cellStyle name="Normal 205 11" xfId="20846" xr:uid="{AB16E85C-7415-4E2B-B168-976586759AF7}"/>
    <cellStyle name="Normal 205 12" xfId="20847" xr:uid="{A332B73E-A0DF-4B3F-BB40-510C0D4FDFD2}"/>
    <cellStyle name="Normal 205 2" xfId="20848" xr:uid="{F0FCD142-DC04-451B-8E75-387B98DE6AA4}"/>
    <cellStyle name="Normal 205 2 2" xfId="20849" xr:uid="{4169279D-516A-420B-84BB-09D423C7668B}"/>
    <cellStyle name="Normal 205 3" xfId="20850" xr:uid="{F0AB860A-A449-459A-B654-3A79C7C6EC84}"/>
    <cellStyle name="Normal 205 4" xfId="20851" xr:uid="{67A379DE-3D5A-4089-B081-86026D94ED63}"/>
    <cellStyle name="Normal 205 5" xfId="20852" xr:uid="{0EDD1CB6-5799-4907-9C00-4C3F1D80665D}"/>
    <cellStyle name="Normal 205 6" xfId="20853" xr:uid="{9365EB6F-539D-45DB-96DF-DAF9313403A4}"/>
    <cellStyle name="Normal 205 7" xfId="20854" xr:uid="{661D8F36-BB76-4621-8756-EE2E5010E8E4}"/>
    <cellStyle name="Normal 205 8" xfId="20855" xr:uid="{4879D9BF-1017-4AFD-AD7A-1F23F9BAEE96}"/>
    <cellStyle name="Normal 205 9" xfId="20856" xr:uid="{29F74F83-79AF-4189-87BC-E94D18EAE758}"/>
    <cellStyle name="Normal 206" xfId="5731" xr:uid="{00000000-0005-0000-0000-0000C2150000}"/>
    <cellStyle name="Normal 206 10" xfId="20857" xr:uid="{EE625462-DDC0-4064-86C0-68695B84ADC1}"/>
    <cellStyle name="Normal 206 11" xfId="20858" xr:uid="{151FBE77-37AE-4E1B-B020-3841877C9DF9}"/>
    <cellStyle name="Normal 206 12" xfId="20859" xr:uid="{5F1173E5-B37C-4D6A-86F3-F765F5B1DEBA}"/>
    <cellStyle name="Normal 206 2" xfId="20860" xr:uid="{4C652D4E-8708-4BCA-BD6C-25835764536E}"/>
    <cellStyle name="Normal 206 2 2" xfId="20861" xr:uid="{F692D34E-B37E-42DB-84A5-B76BE929ABDC}"/>
    <cellStyle name="Normal 206 3" xfId="20862" xr:uid="{95ABD423-6566-48E5-AE1D-46E0309BE587}"/>
    <cellStyle name="Normal 206 4" xfId="20863" xr:uid="{B67FED9B-DD35-4746-A7F1-9FFECC1DCC12}"/>
    <cellStyle name="Normal 206 5" xfId="20864" xr:uid="{06848E73-BE1C-43FA-80F5-CDB15C2B87B1}"/>
    <cellStyle name="Normal 206 6" xfId="20865" xr:uid="{06705A02-A29E-46D3-94F3-3F4BA1A91B8E}"/>
    <cellStyle name="Normal 206 7" xfId="20866" xr:uid="{7CE5F460-A58E-482D-B33B-811F54D26C8D}"/>
    <cellStyle name="Normal 206 8" xfId="20867" xr:uid="{56B0BC07-C387-436A-B2AC-21B42FACC1BD}"/>
    <cellStyle name="Normal 206 9" xfId="20868" xr:uid="{2476BBD9-5268-4AD1-BD36-6290D71276A6}"/>
    <cellStyle name="Normal 207" xfId="5546" xr:uid="{00000000-0005-0000-0000-0000C4150000}"/>
    <cellStyle name="Normal 207 10" xfId="20869" xr:uid="{DA16B53F-1044-4033-BB8A-2C8C3EDEF7F4}"/>
    <cellStyle name="Normal 207 11" xfId="20870" xr:uid="{825DBA66-2AA4-41AC-B090-BDDD0EB11FD5}"/>
    <cellStyle name="Normal 207 12" xfId="20871" xr:uid="{22FF061D-8309-4106-9BC9-31FFD722D344}"/>
    <cellStyle name="Normal 207 2" xfId="20872" xr:uid="{41D9F2C1-2F94-4C98-A585-856EEAD2A8DD}"/>
    <cellStyle name="Normal 207 2 2" xfId="20873" xr:uid="{7B1644E5-DEE8-425F-880B-E26E6D5A62A3}"/>
    <cellStyle name="Normal 207 3" xfId="20874" xr:uid="{711FF3D0-B495-45DA-8054-6FFB25997AA7}"/>
    <cellStyle name="Normal 207 4" xfId="20875" xr:uid="{FDD5827B-C8FF-41D0-AA30-AF7E65DB150A}"/>
    <cellStyle name="Normal 207 5" xfId="20876" xr:uid="{139C269E-E703-4F8F-9D37-571C06294CD9}"/>
    <cellStyle name="Normal 207 6" xfId="20877" xr:uid="{EB2DD9C9-2022-4506-B3FD-80C41AF90DBD}"/>
    <cellStyle name="Normal 207 7" xfId="20878" xr:uid="{81275501-D00A-4709-9720-27B2118A10AF}"/>
    <cellStyle name="Normal 207 8" xfId="20879" xr:uid="{14FF159E-2FD5-429F-8318-5A1C92E414E2}"/>
    <cellStyle name="Normal 207 9" xfId="20880" xr:uid="{973D0E5A-3603-4E49-95EA-A2B7B9F81287}"/>
    <cellStyle name="Normal 208" xfId="5750" xr:uid="{00000000-0005-0000-0000-0000C6150000}"/>
    <cellStyle name="Normal 208 10" xfId="20881" xr:uid="{01444285-4BDC-41FA-8870-BC635E85CCC4}"/>
    <cellStyle name="Normal 208 11" xfId="20882" xr:uid="{D5FF979C-3B7D-4DD5-A431-118439FB3AD8}"/>
    <cellStyle name="Normal 208 12" xfId="20883" xr:uid="{74B468D1-0CE3-467D-8134-FBF94930387D}"/>
    <cellStyle name="Normal 208 2" xfId="20884" xr:uid="{D35491CF-8F26-4538-A369-3F1BFAAE7706}"/>
    <cellStyle name="Normal 208 2 2" xfId="20885" xr:uid="{41CB3B86-53AA-4399-AFBD-5CC69F402BF1}"/>
    <cellStyle name="Normal 208 3" xfId="20886" xr:uid="{69AED0E1-EA57-4274-A7EE-621B260B7B07}"/>
    <cellStyle name="Normal 208 4" xfId="20887" xr:uid="{8319F23B-161B-4BEB-9DB2-BDA74BA3B87D}"/>
    <cellStyle name="Normal 208 5" xfId="20888" xr:uid="{53905052-B242-4CCF-A88A-C2A623BBA42E}"/>
    <cellStyle name="Normal 208 6" xfId="20889" xr:uid="{FADA23A8-C38F-425E-AEFF-8075E8D2B9A6}"/>
    <cellStyle name="Normal 208 7" xfId="20890" xr:uid="{CEAE1878-4965-4CCE-B340-735B24C0D76F}"/>
    <cellStyle name="Normal 208 8" xfId="20891" xr:uid="{4D349644-01BA-49CB-A646-BFCEDF8F0CC7}"/>
    <cellStyle name="Normal 208 9" xfId="20892" xr:uid="{B9416C89-DBAF-4BC3-B2B6-14CAEF5A3164}"/>
    <cellStyle name="Normal 209" xfId="5737" xr:uid="{00000000-0005-0000-0000-0000C8150000}"/>
    <cellStyle name="Normal 209 10" xfId="20893" xr:uid="{2B7A02BD-AEEC-4591-8364-52EA2253460D}"/>
    <cellStyle name="Normal 209 11" xfId="20894" xr:uid="{110E6894-B7E1-40B8-AB8F-D9E883C7ED06}"/>
    <cellStyle name="Normal 209 12" xfId="20895" xr:uid="{1A4B3544-30CA-4E69-A836-804B1E607997}"/>
    <cellStyle name="Normal 209 2" xfId="20896" xr:uid="{1D0B998E-A191-4DD9-8697-02A308D78AAE}"/>
    <cellStyle name="Normal 209 2 2" xfId="20897" xr:uid="{5CE0468B-AC64-4CD6-A1B3-4372A9792CC4}"/>
    <cellStyle name="Normal 209 3" xfId="20898" xr:uid="{B33CFB7C-7985-4BAF-AAF4-BF478E7E906E}"/>
    <cellStyle name="Normal 209 4" xfId="20899" xr:uid="{C402114D-EE7C-42F3-802B-1E9D7E8AC2F9}"/>
    <cellStyle name="Normal 209 5" xfId="20900" xr:uid="{3F4D57AE-7FD1-4148-BA67-1C6379666769}"/>
    <cellStyle name="Normal 209 6" xfId="20901" xr:uid="{1A7023EF-1B2A-4AC5-964E-2554CE7120E5}"/>
    <cellStyle name="Normal 209 7" xfId="20902" xr:uid="{508026D8-B4CC-467D-8A0C-57D32C3C1847}"/>
    <cellStyle name="Normal 209 8" xfId="20903" xr:uid="{D6CE19CF-A147-4006-86FB-69AB0DDF90D5}"/>
    <cellStyle name="Normal 209 9" xfId="20904" xr:uid="{1B0BCE83-48FD-47A8-AEB4-AAC0518293AF}"/>
    <cellStyle name="Normal 21" xfId="144" xr:uid="{00000000-0005-0000-0000-000008020000}"/>
    <cellStyle name="Normal 21 10" xfId="20906" xr:uid="{8BB2D04D-3ECC-4B67-B5CA-DD3E366AB445}"/>
    <cellStyle name="Normal 21 11" xfId="20907" xr:uid="{7EE298A2-A27F-4074-9F5D-0FEC64DCECF7}"/>
    <cellStyle name="Normal 21 12" xfId="20908" xr:uid="{3D8D48B6-8B74-47F7-AF57-9C02355B56B3}"/>
    <cellStyle name="Normal 21 13" xfId="20905" xr:uid="{30B7E7F7-A91C-4403-ABC9-6F3975F2CF34}"/>
    <cellStyle name="Normal 21 14" xfId="6805" xr:uid="{4A02FB6B-BB39-4993-9A98-3813F32FD932}"/>
    <cellStyle name="Normal 21 2" xfId="1382" xr:uid="{00000000-0005-0000-0000-000008020000}"/>
    <cellStyle name="Normal 21 2 2" xfId="5475" xr:uid="{00000000-0005-0000-0000-0000B3000000}"/>
    <cellStyle name="Normal 21 2 2 2" xfId="20910" xr:uid="{8C1E0B6D-261C-435D-B452-95411F5F5590}"/>
    <cellStyle name="Normal 21 2 2 3" xfId="20911" xr:uid="{F7C95F72-3082-45D3-B5E3-6CEB6B346F43}"/>
    <cellStyle name="Normal 21 2 3" xfId="3660" xr:uid="{00000000-0005-0000-0000-000028070000}"/>
    <cellStyle name="Normal 21 2 4" xfId="20909" xr:uid="{BF7C1CC7-8684-4DFE-8EBA-C3CD668CC97F}"/>
    <cellStyle name="Normal 21 3" xfId="1228" xr:uid="{00000000-0005-0000-0000-0000A7000000}"/>
    <cellStyle name="Normal 21 3 2" xfId="3662" xr:uid="{00000000-0005-0000-0000-00002A070000}"/>
    <cellStyle name="Normal 21 3 2 2" xfId="3663" xr:uid="{00000000-0005-0000-0000-00002B070000}"/>
    <cellStyle name="Normal 21 3 2 2 2" xfId="6475" xr:uid="{00000000-0005-0000-0000-00002B070000}"/>
    <cellStyle name="Normal 21 3 2 2 2 2" xfId="20915" xr:uid="{6157481E-AA3B-48B5-810D-000926ADC36C}"/>
    <cellStyle name="Normal 21 3 2 2 2 3" xfId="32937" xr:uid="{FA31C58A-7ACC-4F2D-8019-0F2BB0597687}"/>
    <cellStyle name="Normal 21 3 2 2 3" xfId="5651" xr:uid="{00000000-0005-0000-0000-000058070000}"/>
    <cellStyle name="Normal 21 3 2 2 3 2" xfId="20916" xr:uid="{F666DE8C-C89F-4699-B6F9-EB7C2A0DDA5D}"/>
    <cellStyle name="Normal 21 3 2 2 3 3" xfId="32938" xr:uid="{8E106C74-7AD9-4695-AD0B-F1BF5317DB9A}"/>
    <cellStyle name="Normal 21 3 2 2 4" xfId="20917" xr:uid="{73F2A577-D83D-43BA-AAD5-C27577E38554}"/>
    <cellStyle name="Normal 21 3 2 2 4 2" xfId="32939" xr:uid="{21B93F15-0A96-4BE6-94AC-80A762893ADA}"/>
    <cellStyle name="Normal 21 3 2 2 5" xfId="20914" xr:uid="{95ADAAA3-40FD-492B-B5B3-AA6534FBDD22}"/>
    <cellStyle name="Normal 21 3 2 2 6" xfId="32936" xr:uid="{2FFF50A4-CD31-487D-9A6D-1681DFE14F89}"/>
    <cellStyle name="Normal 21 3 2 3" xfId="6474" xr:uid="{00000000-0005-0000-0000-00002A070000}"/>
    <cellStyle name="Normal 21 3 2 3 2" xfId="20918" xr:uid="{C041C842-FCA1-4AA4-A3E6-DCDADFFF1095}"/>
    <cellStyle name="Normal 21 3 2 3 3" xfId="32940" xr:uid="{B6D19909-502B-4446-9430-8FBBBA34251D}"/>
    <cellStyle name="Normal 21 3 2 4" xfId="5650" xr:uid="{00000000-0005-0000-0000-000057070000}"/>
    <cellStyle name="Normal 21 3 2 4 2" xfId="20919" xr:uid="{B0722604-C015-4B60-9BF3-4411E58B16DC}"/>
    <cellStyle name="Normal 21 3 2 4 3" xfId="32941" xr:uid="{E4E1D454-3057-4706-8B87-97B75A245595}"/>
    <cellStyle name="Normal 21 3 2 5" xfId="20920" xr:uid="{84CB56D6-EDB7-44A8-964B-6C726B4340AB}"/>
    <cellStyle name="Normal 21 3 2 5 2" xfId="32942" xr:uid="{DA7E0317-31F4-48CD-9946-0ACD6FF16D9D}"/>
    <cellStyle name="Normal 21 3 2 6" xfId="20913" xr:uid="{29BAEBB8-D848-435B-970F-2E949126B054}"/>
    <cellStyle name="Normal 21 3 2 7" xfId="32935" xr:uid="{B78C137D-8F18-48E3-BD26-6B7957F46D16}"/>
    <cellStyle name="Normal 21 3 3" xfId="3664" xr:uid="{00000000-0005-0000-0000-00002C070000}"/>
    <cellStyle name="Normal 21 3 3 2" xfId="6476" xr:uid="{00000000-0005-0000-0000-00002C070000}"/>
    <cellStyle name="Normal 21 3 3 2 2" xfId="20922" xr:uid="{015C7CF2-B5D5-47A6-9CD5-8C1E0FC19D99}"/>
    <cellStyle name="Normal 21 3 3 2 3" xfId="32944" xr:uid="{F9C71CD5-DE66-4EEA-820A-6C5DA7E0F83E}"/>
    <cellStyle name="Normal 21 3 3 3" xfId="5652" xr:uid="{00000000-0005-0000-0000-000059070000}"/>
    <cellStyle name="Normal 21 3 3 3 2" xfId="20923" xr:uid="{D11921D0-665A-4F05-9ED0-2ABAFC04915B}"/>
    <cellStyle name="Normal 21 3 3 3 3" xfId="32945" xr:uid="{FB8BAF01-A651-48FA-A2C6-613C70746D3A}"/>
    <cellStyle name="Normal 21 3 3 4" xfId="20924" xr:uid="{7E5C92C4-73ED-4EFA-B6B1-A99EF9493BAC}"/>
    <cellStyle name="Normal 21 3 3 4 2" xfId="32946" xr:uid="{F9296591-3DB2-4586-8D24-E1DFA1F5C4F8}"/>
    <cellStyle name="Normal 21 3 3 5" xfId="20921" xr:uid="{02B46CB3-2BD5-45FC-B97C-9C256B6C0467}"/>
    <cellStyle name="Normal 21 3 3 6" xfId="32943" xr:uid="{68A71AD9-57F5-4AE7-9EF6-5CCFCA37F915}"/>
    <cellStyle name="Normal 21 3 4" xfId="6473" xr:uid="{00000000-0005-0000-0000-000029070000}"/>
    <cellStyle name="Normal 21 3 4 2" xfId="20925" xr:uid="{C84D6295-8752-4C83-B0F1-5B13E87F5A83}"/>
    <cellStyle name="Normal 21 3 4 3" xfId="32947" xr:uid="{CC40D5C9-FC31-4DFE-96C3-3F0C38ED3BF9}"/>
    <cellStyle name="Normal 21 3 5" xfId="5649" xr:uid="{00000000-0005-0000-0000-000056070000}"/>
    <cellStyle name="Normal 21 3 5 2" xfId="20926" xr:uid="{05C9C938-A817-49EE-9917-F35F1FD97C00}"/>
    <cellStyle name="Normal 21 3 5 3" xfId="32948" xr:uid="{A3B3C6E8-773E-4CF4-83FD-6FFC5CA445AD}"/>
    <cellStyle name="Normal 21 3 6" xfId="3661" xr:uid="{00000000-0005-0000-0000-000029070000}"/>
    <cellStyle name="Normal 21 3 6 2" xfId="20927" xr:uid="{2E0FA9B9-9336-4928-8374-B9750B070876}"/>
    <cellStyle name="Normal 21 3 6 3" xfId="32949" xr:uid="{D4534004-30E3-4AC7-9539-A0DB89DA0EC1}"/>
    <cellStyle name="Normal 21 3 7" xfId="20928" xr:uid="{99F4CA8D-E9B6-4293-AF1F-D821CD08FD5E}"/>
    <cellStyle name="Normal 21 3 8" xfId="20912" xr:uid="{9197128D-3B14-4D26-B1A9-A70E8D5D1F56}"/>
    <cellStyle name="Normal 21 3 9" xfId="32934" xr:uid="{E86B1B7C-0D34-45C0-9CD7-5F99E4496F5E}"/>
    <cellStyle name="Normal 21 4" xfId="3665" xr:uid="{00000000-0005-0000-0000-00002D070000}"/>
    <cellStyle name="Normal 21 4 2" xfId="3666" xr:uid="{00000000-0005-0000-0000-00002E070000}"/>
    <cellStyle name="Normal 21 4 2 2" xfId="6478" xr:uid="{00000000-0005-0000-0000-00002E070000}"/>
    <cellStyle name="Normal 21 4 2 2 2" xfId="20931" xr:uid="{D7F78020-323B-45C4-9563-41F64E8F8C08}"/>
    <cellStyle name="Normal 21 4 2 2 3" xfId="32952" xr:uid="{ED6D999D-5788-4920-893A-95A0C075B8A2}"/>
    <cellStyle name="Normal 21 4 2 3" xfId="5654" xr:uid="{00000000-0005-0000-0000-00005B070000}"/>
    <cellStyle name="Normal 21 4 2 3 2" xfId="20932" xr:uid="{55A11912-A396-4D32-8465-27DB4313460E}"/>
    <cellStyle name="Normal 21 4 2 3 3" xfId="32953" xr:uid="{3B116C7E-F358-4395-AC76-C3FFC44C7FD2}"/>
    <cellStyle name="Normal 21 4 2 4" xfId="20933" xr:uid="{C0234EB7-255E-48F7-ABEB-A8696C61DABB}"/>
    <cellStyle name="Normal 21 4 2 4 2" xfId="32954" xr:uid="{EC413515-49B7-48D4-A0EE-DA69163C1506}"/>
    <cellStyle name="Normal 21 4 2 5" xfId="20930" xr:uid="{04EC61C2-6682-4A12-AEB0-1C03D158CCD9}"/>
    <cellStyle name="Normal 21 4 2 6" xfId="32951" xr:uid="{16A8024A-29C1-4B18-99CB-8BA8E2CD5199}"/>
    <cellStyle name="Normal 21 4 3" xfId="6477" xr:uid="{00000000-0005-0000-0000-00002D070000}"/>
    <cellStyle name="Normal 21 4 3 2" xfId="20934" xr:uid="{2B5D8739-B390-4C17-8FA2-EB4E15FCBEC1}"/>
    <cellStyle name="Normal 21 4 3 3" xfId="32955" xr:uid="{847A3F7D-B1D2-4D17-85D7-C7E3086426B2}"/>
    <cellStyle name="Normal 21 4 4" xfId="5653" xr:uid="{00000000-0005-0000-0000-00005A070000}"/>
    <cellStyle name="Normal 21 4 4 2" xfId="20935" xr:uid="{12B0FFB1-7E9D-4A04-BA2A-5DDB02F29B87}"/>
    <cellStyle name="Normal 21 4 4 3" xfId="32956" xr:uid="{0177F668-8761-4725-B147-3807AEF73F6B}"/>
    <cellStyle name="Normal 21 4 5" xfId="20936" xr:uid="{A1271723-E403-4627-BEFE-A970ABBF03FB}"/>
    <cellStyle name="Normal 21 4 5 2" xfId="32957" xr:uid="{CDBBC13A-4A21-4AB7-AC82-0CEC5EAEE769}"/>
    <cellStyle name="Normal 21 4 6" xfId="20937" xr:uid="{6BE4475B-9453-4207-B168-A28678E4F6FF}"/>
    <cellStyle name="Normal 21 4 7" xfId="20929" xr:uid="{A2E80475-3741-40A8-BE03-14D4E0A7972F}"/>
    <cellStyle name="Normal 21 4 8" xfId="32950" xr:uid="{E1B1B5BD-45EF-4500-A3D1-F0CD80325EBC}"/>
    <cellStyle name="Normal 21 5" xfId="3667" xr:uid="{00000000-0005-0000-0000-00002F070000}"/>
    <cellStyle name="Normal 21 5 2" xfId="20938" xr:uid="{E5AAB4BE-5CB8-40BD-8577-878238F23CB8}"/>
    <cellStyle name="Normal 21 6" xfId="3659" xr:uid="{00000000-0005-0000-0000-000027070000}"/>
    <cellStyle name="Normal 21 6 2" xfId="6472" xr:uid="{00000000-0005-0000-0000-000027070000}"/>
    <cellStyle name="Normal 21 6 3" xfId="6024" xr:uid="{00000000-0005-0000-0000-0000B3000000}"/>
    <cellStyle name="Normal 21 6 3 2" xfId="20939" xr:uid="{0719C5B9-9858-4B3D-8B0F-C3E3DD17295D}"/>
    <cellStyle name="Normal 21 6 4" xfId="20940" xr:uid="{35FF59A4-ED82-4E08-8048-7DD91C62800E}"/>
    <cellStyle name="Normal 21 7" xfId="20941" xr:uid="{4012A3D0-77C6-4F0F-8B41-4A6BBA2B7D3C}"/>
    <cellStyle name="Normal 21 7 2" xfId="20942" xr:uid="{3BE4BF7C-56AE-4FBD-B3D9-A0E60FBF2A9A}"/>
    <cellStyle name="Normal 21 7 3" xfId="20943" xr:uid="{A65CA975-B0BF-4ADF-9727-AFDCDFBA4FFB}"/>
    <cellStyle name="Normal 21 8" xfId="20944" xr:uid="{C1C079CA-D4BC-45E2-92C9-9AC63C20C7EB}"/>
    <cellStyle name="Normal 21 8 2" xfId="20945" xr:uid="{0A83A33F-4D0C-4206-90E3-8A5F849BEDF8}"/>
    <cellStyle name="Normal 21 9" xfId="20946" xr:uid="{386A98D5-9013-4880-98E0-FFF00F174287}"/>
    <cellStyle name="Normal 210" xfId="5514" xr:uid="{00000000-0005-0000-0000-0000CA150000}"/>
    <cellStyle name="Normal 210 10" xfId="20947" xr:uid="{6AF83CF0-08C4-4B73-8552-B26888429791}"/>
    <cellStyle name="Normal 210 11" xfId="20948" xr:uid="{DC7819BE-E697-4EB4-82CF-B351B13F774A}"/>
    <cellStyle name="Normal 210 12" xfId="20949" xr:uid="{8E6E026B-4BED-4B09-B2BB-5242B8214C13}"/>
    <cellStyle name="Normal 210 2" xfId="20950" xr:uid="{E6F43E42-3314-4CA7-8745-B24282BFA0A1}"/>
    <cellStyle name="Normal 210 2 2" xfId="20951" xr:uid="{B41159A6-4DDF-40A8-94FC-5EA1EA832210}"/>
    <cellStyle name="Normal 210 3" xfId="20952" xr:uid="{D294605E-8B54-48D1-92C6-FEBC8506A975}"/>
    <cellStyle name="Normal 210 4" xfId="20953" xr:uid="{7314AEDF-2F6C-4183-9EDB-3C55796371EB}"/>
    <cellStyle name="Normal 210 5" xfId="20954" xr:uid="{91E291F7-3B48-414C-973E-6464F074DB7C}"/>
    <cellStyle name="Normal 210 6" xfId="20955" xr:uid="{EA853463-2812-419E-BFB7-69B027D16986}"/>
    <cellStyle name="Normal 210 7" xfId="20956" xr:uid="{2CAF461A-057B-4EBF-AB66-B7540ADC011C}"/>
    <cellStyle name="Normal 210 8" xfId="20957" xr:uid="{D5C4B998-4C8D-4681-A574-904487608417}"/>
    <cellStyle name="Normal 210 9" xfId="20958" xr:uid="{0979A90D-CA02-4C5E-99F2-92D929240DB6}"/>
    <cellStyle name="Normal 211" xfId="6657" xr:uid="{00000000-0005-0000-0000-0000CC150000}"/>
    <cellStyle name="Normal 211 10" xfId="20959" xr:uid="{11065E31-1B63-4476-A933-4A4EE4368597}"/>
    <cellStyle name="Normal 211 11" xfId="20960" xr:uid="{58C058E5-13C4-4AC3-8256-55A2F684E9CB}"/>
    <cellStyle name="Normal 211 12" xfId="20961" xr:uid="{DBA58D1A-B4C0-4059-84C0-C4731FC0B976}"/>
    <cellStyle name="Normal 211 2" xfId="20962" xr:uid="{71F85C22-34A1-4D29-A51C-86B78375C4BC}"/>
    <cellStyle name="Normal 211 2 2" xfId="20963" xr:uid="{1663B67E-86CB-4C77-B3AF-2E2F3BDD8AE1}"/>
    <cellStyle name="Normal 211 3" xfId="20964" xr:uid="{002C816F-2FBC-4525-92E0-00D0ABD3A30C}"/>
    <cellStyle name="Normal 211 4" xfId="20965" xr:uid="{67E016E1-72EB-470D-9608-E9236B3EFD03}"/>
    <cellStyle name="Normal 211 5" xfId="20966" xr:uid="{752C1E92-349C-45B8-9BE9-EF5ABD496B61}"/>
    <cellStyle name="Normal 211 6" xfId="20967" xr:uid="{26EDA7E2-A6BD-4380-9710-A397FB173827}"/>
    <cellStyle name="Normal 211 7" xfId="20968" xr:uid="{F429E823-817D-4733-B59E-E2F44D707C93}"/>
    <cellStyle name="Normal 211 8" xfId="20969" xr:uid="{92C59055-5D72-449C-A1D2-5B0142362282}"/>
    <cellStyle name="Normal 211 9" xfId="20970" xr:uid="{41AADB11-8C75-45B8-BDC8-910DA822F316}"/>
    <cellStyle name="Normal 212" xfId="5752" xr:uid="{00000000-0005-0000-0000-0000CE150000}"/>
    <cellStyle name="Normal 212 10" xfId="20971" xr:uid="{3A23AE47-B632-4115-9787-6DCA7017F7A0}"/>
    <cellStyle name="Normal 212 11" xfId="20972" xr:uid="{553F4378-FAB9-4A62-9EFD-3DCC5107C06C}"/>
    <cellStyle name="Normal 212 12" xfId="20973" xr:uid="{B28214E8-4F58-4301-AFB2-FC5089ADD9B7}"/>
    <cellStyle name="Normal 212 2" xfId="20974" xr:uid="{657E450A-E30B-425F-9ED3-1BEA8071BEE2}"/>
    <cellStyle name="Normal 212 2 2" xfId="20975" xr:uid="{1350AD35-B0A3-4749-A2F9-C9BFE5FF0663}"/>
    <cellStyle name="Normal 212 3" xfId="20976" xr:uid="{735F7630-36A9-4FDF-962A-B9C56AD8115E}"/>
    <cellStyle name="Normal 212 4" xfId="20977" xr:uid="{5495F82F-0262-4CD7-A85A-DA1D5A32C70F}"/>
    <cellStyle name="Normal 212 5" xfId="20978" xr:uid="{EC59F067-17BE-4ADF-B89A-00129C77258A}"/>
    <cellStyle name="Normal 212 6" xfId="20979" xr:uid="{CAA451D5-8C62-4593-A1F9-F0BA74A91DCF}"/>
    <cellStyle name="Normal 212 7" xfId="20980" xr:uid="{05ECAA3F-5760-4B72-9B0A-7A4C723352AA}"/>
    <cellStyle name="Normal 212 8" xfId="20981" xr:uid="{A1D729B2-2D4A-4F67-87C5-FEF0614E5AF9}"/>
    <cellStyle name="Normal 212 9" xfId="20982" xr:uid="{D2D380D5-1DF5-4906-BB47-17DCFDB6A324}"/>
    <cellStyle name="Normal 213" xfId="5740" xr:uid="{00000000-0005-0000-0000-0000D0150000}"/>
    <cellStyle name="Normal 213 10" xfId="20983" xr:uid="{5FA74A41-926E-4545-9C70-E1310B5A3D8C}"/>
    <cellStyle name="Normal 213 11" xfId="20984" xr:uid="{BF7960CB-B16B-4600-B548-85E18ABC0FCA}"/>
    <cellStyle name="Normal 213 12" xfId="20985" xr:uid="{9B4489D2-1EC2-470B-B192-DF8DB836107A}"/>
    <cellStyle name="Normal 213 2" xfId="20986" xr:uid="{6B1977E6-F7C4-4A9D-BEBE-AEC69663CAC3}"/>
    <cellStyle name="Normal 213 2 2" xfId="20987" xr:uid="{90C75804-5211-4610-8395-1B360D756C29}"/>
    <cellStyle name="Normal 213 3" xfId="20988" xr:uid="{88CB982E-BC41-4514-BA13-D4756C89C91D}"/>
    <cellStyle name="Normal 213 4" xfId="20989" xr:uid="{848FA44B-D795-4B5E-9FE0-E2591304D8A5}"/>
    <cellStyle name="Normal 213 5" xfId="20990" xr:uid="{3030A0DA-B6E4-4E8C-B4A5-B20573049AF3}"/>
    <cellStyle name="Normal 213 6" xfId="20991" xr:uid="{F8FD2106-4E6A-44DF-82D3-0BEA2F541EC4}"/>
    <cellStyle name="Normal 213 7" xfId="20992" xr:uid="{BFFAAB8E-7A32-4CB0-AA81-0844EADD3D4B}"/>
    <cellStyle name="Normal 213 8" xfId="20993" xr:uid="{68B98E02-359A-43FE-A9B5-D810FF02FB9F}"/>
    <cellStyle name="Normal 213 9" xfId="20994" xr:uid="{B07F52D2-50CC-406A-8E06-D86FD97B4DA7}"/>
    <cellStyle name="Normal 214" xfId="5733" xr:uid="{00000000-0005-0000-0000-0000D2150000}"/>
    <cellStyle name="Normal 214 10" xfId="20995" xr:uid="{64F2B02E-B0B9-4096-9B08-47754AD62A33}"/>
    <cellStyle name="Normal 214 11" xfId="20996" xr:uid="{2F44676B-7EFA-40F7-BCA5-A2047D1CB5FA}"/>
    <cellStyle name="Normal 214 12" xfId="20997" xr:uid="{DC0AFE05-FB49-437E-A4F6-C51372772BFF}"/>
    <cellStyle name="Normal 214 2" xfId="20998" xr:uid="{5580136B-A765-4493-992E-8E2B7958A9C8}"/>
    <cellStyle name="Normal 214 2 2" xfId="20999" xr:uid="{1165291A-B2C0-415C-B81F-365DA54600DF}"/>
    <cellStyle name="Normal 214 3" xfId="21000" xr:uid="{EF903D59-0110-40EF-8946-004137A67AEB}"/>
    <cellStyle name="Normal 214 4" xfId="21001" xr:uid="{5A623C5A-EE99-4263-928B-F338467154FD}"/>
    <cellStyle name="Normal 214 5" xfId="21002" xr:uid="{9E2BACC6-8C46-4F11-8A5D-49F1200BD007}"/>
    <cellStyle name="Normal 214 6" xfId="21003" xr:uid="{A6456452-E19D-4C3D-9117-EDE851D496F0}"/>
    <cellStyle name="Normal 214 7" xfId="21004" xr:uid="{0C742EA2-D7D7-4B32-A7FE-BEC1DC41B827}"/>
    <cellStyle name="Normal 214 8" xfId="21005" xr:uid="{5814983D-188B-4B42-98A2-860694337AF0}"/>
    <cellStyle name="Normal 214 9" xfId="21006" xr:uid="{17E8B013-B024-44F0-BC9F-77371BD2B834}"/>
    <cellStyle name="Normal 215" xfId="5555" xr:uid="{00000000-0005-0000-0000-0000D4150000}"/>
    <cellStyle name="Normal 215 10" xfId="21007" xr:uid="{5F6E4E91-0165-4FFB-9ED0-8D912A80A3D7}"/>
    <cellStyle name="Normal 215 11" xfId="21008" xr:uid="{EA44D706-5232-40F5-B252-3A3DFF83DC36}"/>
    <cellStyle name="Normal 215 12" xfId="21009" xr:uid="{0DC2266D-3D5C-41DA-8B1B-373D3056F778}"/>
    <cellStyle name="Normal 215 2" xfId="21010" xr:uid="{A33F33C3-572B-40CB-9FFB-BE1A5416AEB7}"/>
    <cellStyle name="Normal 215 2 2" xfId="21011" xr:uid="{07C80408-46CF-496B-8F7F-D6724B1EBFD2}"/>
    <cellStyle name="Normal 215 3" xfId="21012" xr:uid="{9E76134A-7810-4EDC-A7EA-08D64DD1C046}"/>
    <cellStyle name="Normal 215 4" xfId="21013" xr:uid="{5D728D30-7147-4F16-A68E-F40FA129CA7F}"/>
    <cellStyle name="Normal 215 5" xfId="21014" xr:uid="{617A5A25-263B-4057-A39A-6968295AFB0E}"/>
    <cellStyle name="Normal 215 6" xfId="21015" xr:uid="{772F3811-5108-428A-A5F4-1FFE77DC6DC6}"/>
    <cellStyle name="Normal 215 7" xfId="21016" xr:uid="{B541226C-A9A3-41A7-B4CD-4024933CF065}"/>
    <cellStyle name="Normal 215 8" xfId="21017" xr:uid="{93DBE1E4-15B3-42C0-A94E-434E02EAB23B}"/>
    <cellStyle name="Normal 215 9" xfId="21018" xr:uid="{97C73B2B-1A33-4156-8B97-20FD2C1A4BD5}"/>
    <cellStyle name="Normal 216" xfId="5726" xr:uid="{00000000-0005-0000-0000-0000D6150000}"/>
    <cellStyle name="Normal 216 10" xfId="21019" xr:uid="{6DC9DB62-981C-4AEC-A96E-50D898A9FD20}"/>
    <cellStyle name="Normal 216 11" xfId="21020" xr:uid="{EE4FB833-CFEF-4A56-A1C5-33BA67FC9C07}"/>
    <cellStyle name="Normal 216 12" xfId="21021" xr:uid="{2D62DDFB-1672-47BB-9777-613D8CEBE4D6}"/>
    <cellStyle name="Normal 216 2" xfId="21022" xr:uid="{502F8AB6-2BE3-491C-BB6C-132773610BEE}"/>
    <cellStyle name="Normal 216 2 2" xfId="21023" xr:uid="{260DD818-C681-479E-A521-3A2C314B8043}"/>
    <cellStyle name="Normal 216 3" xfId="21024" xr:uid="{B004DBF2-BCA4-4E12-8C28-61EFEC117C33}"/>
    <cellStyle name="Normal 216 4" xfId="21025" xr:uid="{8B11DB72-1074-42AF-A536-A5815A533B61}"/>
    <cellStyle name="Normal 216 5" xfId="21026" xr:uid="{D730FB63-6509-4C08-9AC9-1C631AFF3665}"/>
    <cellStyle name="Normal 216 6" xfId="21027" xr:uid="{CA717014-C3E1-40C5-B6FD-114828EB26AE}"/>
    <cellStyle name="Normal 216 7" xfId="21028" xr:uid="{E73F14C8-E075-474D-B81D-36737080A1D8}"/>
    <cellStyle name="Normal 216 8" xfId="21029" xr:uid="{F03E155A-04FF-42A9-AE0F-E896B218950F}"/>
    <cellStyle name="Normal 216 9" xfId="21030" xr:uid="{949685A6-B868-45C0-82BE-2A3CBC2D93DB}"/>
    <cellStyle name="Normal 217" xfId="5748" xr:uid="{00000000-0005-0000-0000-0000D8150000}"/>
    <cellStyle name="Normal 217 10" xfId="21031" xr:uid="{BAD1529F-72A3-4EAB-87BE-2AEC5B70EEBD}"/>
    <cellStyle name="Normal 217 11" xfId="21032" xr:uid="{5E8B0223-0505-4967-8AF6-710EA518800A}"/>
    <cellStyle name="Normal 217 12" xfId="21033" xr:uid="{9D8C15A2-C483-4703-93B4-7BF9A2BACEE9}"/>
    <cellStyle name="Normal 217 2" xfId="21034" xr:uid="{82C3DF5D-71A6-4E38-AB4E-9B3C19AB9F31}"/>
    <cellStyle name="Normal 217 2 2" xfId="21035" xr:uid="{E31E957F-95D3-4D68-8C86-0DF8AE03F968}"/>
    <cellStyle name="Normal 217 3" xfId="21036" xr:uid="{56E027C4-5707-4C9B-A8C5-7D8C018CFC53}"/>
    <cellStyle name="Normal 217 4" xfId="21037" xr:uid="{3471A21C-D774-4A3D-9828-FE4E49C9B0D2}"/>
    <cellStyle name="Normal 217 5" xfId="21038" xr:uid="{58E50D4D-D2DF-4812-B0A6-DCF614FA40B2}"/>
    <cellStyle name="Normal 217 6" xfId="21039" xr:uid="{85A605A0-F97A-42AF-9916-D41E6AF6EB83}"/>
    <cellStyle name="Normal 217 7" xfId="21040" xr:uid="{1909ECAA-AF59-491A-8F13-8168BD28784B}"/>
    <cellStyle name="Normal 217 8" xfId="21041" xr:uid="{A22C1159-1E9D-4D24-A354-E27B997F2CF2}"/>
    <cellStyle name="Normal 217 9" xfId="21042" xr:uid="{BCAA3F92-A189-4CBB-95A4-739A29AA76A2}"/>
    <cellStyle name="Normal 218" xfId="5728" xr:uid="{00000000-0005-0000-0000-0000DA150000}"/>
    <cellStyle name="Normal 218 10" xfId="21043" xr:uid="{893DC6CC-3C27-4687-A671-23CD9E43736A}"/>
    <cellStyle name="Normal 218 11" xfId="21044" xr:uid="{3E15F52A-7194-40CA-A975-346F3100E217}"/>
    <cellStyle name="Normal 218 12" xfId="21045" xr:uid="{EC4C70EB-37E4-4231-9645-01598E28CBA4}"/>
    <cellStyle name="Normal 218 2" xfId="21046" xr:uid="{8AFE2F15-4AB6-4DBF-AD9F-42F8084056C9}"/>
    <cellStyle name="Normal 218 2 2" xfId="21047" xr:uid="{A90341B2-DDEA-43DE-89B1-D72F504C2D6D}"/>
    <cellStyle name="Normal 218 3" xfId="21048" xr:uid="{E2296D32-5599-4B21-8CD8-122AB1ED18DF}"/>
    <cellStyle name="Normal 218 4" xfId="21049" xr:uid="{B3A54476-9000-4395-9FCE-B574E30DEB72}"/>
    <cellStyle name="Normal 218 5" xfId="21050" xr:uid="{967873AE-F9B1-44DD-A2BF-842C661A64FB}"/>
    <cellStyle name="Normal 218 6" xfId="21051" xr:uid="{1B8365BE-D319-4E9B-AAE4-0700749E4997}"/>
    <cellStyle name="Normal 218 7" xfId="21052" xr:uid="{DB5B5DB8-B8EE-4926-892F-88A118100ADC}"/>
    <cellStyle name="Normal 218 8" xfId="21053" xr:uid="{EEB1BD31-CF80-4E2F-B90B-C5784BC45AE8}"/>
    <cellStyle name="Normal 218 9" xfId="21054" xr:uid="{A3BE338C-46A8-44B1-AA19-F4DE0A02ACD0}"/>
    <cellStyle name="Normal 219" xfId="5755" xr:uid="{00000000-0005-0000-0000-0000DC150000}"/>
    <cellStyle name="Normal 219 10" xfId="21055" xr:uid="{569E52B6-BD8B-475F-9B85-F98C4A1456B1}"/>
    <cellStyle name="Normal 219 11" xfId="21056" xr:uid="{837F9F7A-D9DB-416C-83C6-7C5172750012}"/>
    <cellStyle name="Normal 219 12" xfId="21057" xr:uid="{4F9EB3ED-69B7-4426-A073-35A8779253D9}"/>
    <cellStyle name="Normal 219 2" xfId="21058" xr:uid="{CDBE1D80-2E4F-4600-B68B-B477899EF09C}"/>
    <cellStyle name="Normal 219 2 2" xfId="21059" xr:uid="{96C2074E-4CDB-4043-9107-77E420A6CA83}"/>
    <cellStyle name="Normal 219 3" xfId="21060" xr:uid="{C3D4AA9A-F09E-4CC2-AD3B-83CF6A4B4044}"/>
    <cellStyle name="Normal 219 4" xfId="21061" xr:uid="{CD577BEF-390A-4387-807B-48410E55ABF0}"/>
    <cellStyle name="Normal 219 5" xfId="21062" xr:uid="{55E0CB55-7EC5-4491-BC29-D125AD37243C}"/>
    <cellStyle name="Normal 219 6" xfId="21063" xr:uid="{003BB0DE-4B35-4BC7-8AB2-BB841C608D66}"/>
    <cellStyle name="Normal 219 7" xfId="21064" xr:uid="{59697A0E-C1B1-42CC-8BF1-C6605FBB6F21}"/>
    <cellStyle name="Normal 219 8" xfId="21065" xr:uid="{E9011D66-8780-4143-92BD-081FFAEAC1DE}"/>
    <cellStyle name="Normal 219 9" xfId="21066" xr:uid="{472138A8-38B8-4042-B7D5-693B615A7F6E}"/>
    <cellStyle name="Normal 22" xfId="105" xr:uid="{00000000-0005-0000-0000-000009020000}"/>
    <cellStyle name="Normal 22 10" xfId="21068" xr:uid="{54A20989-5809-4509-AF52-4F2C788B14D1}"/>
    <cellStyle name="Normal 22 11" xfId="21069" xr:uid="{268AD53C-6567-4A59-83E3-4263F24D24BA}"/>
    <cellStyle name="Normal 22 12" xfId="21067" xr:uid="{09D4FA23-2473-45DC-9E0A-621F953EA38E}"/>
    <cellStyle name="Normal 22 13" xfId="6806" xr:uid="{8EFC5730-8F68-4133-84C7-24BEFA8C1A46}"/>
    <cellStyle name="Normal 22 2" xfId="539" xr:uid="{00000000-0005-0000-0000-00000A020000}"/>
    <cellStyle name="Normal 22 2 2" xfId="1475" xr:uid="{00000000-0005-0000-0000-00000A020000}"/>
    <cellStyle name="Normal 22 2 2 2" xfId="21070" xr:uid="{F46369E4-F201-48B1-8604-4EC922336DA8}"/>
    <cellStyle name="Normal 22 2 2 3" xfId="21071" xr:uid="{FD855744-9BFB-40B9-BD36-B20E01877069}"/>
    <cellStyle name="Normal 22 2 3" xfId="1259" xr:uid="{00000000-0005-0000-0000-0000A9000000}"/>
    <cellStyle name="Normal 22 3" xfId="1367" xr:uid="{00000000-0005-0000-0000-000009020000}"/>
    <cellStyle name="Normal 22 3 2" xfId="3669" xr:uid="{00000000-0005-0000-0000-000032070000}"/>
    <cellStyle name="Normal 22 3 2 2" xfId="21072" xr:uid="{E91BE0C6-BB8F-4D16-AF9B-1A5614CBDDD7}"/>
    <cellStyle name="Normal 22 4" xfId="1233" xr:uid="{00000000-0005-0000-0000-0000A8000000}"/>
    <cellStyle name="Normal 22 4 2" xfId="3671" xr:uid="{00000000-0005-0000-0000-000034070000}"/>
    <cellStyle name="Normal 22 4 2 2" xfId="3672" xr:uid="{00000000-0005-0000-0000-000035070000}"/>
    <cellStyle name="Normal 22 4 2 2 2" xfId="6481" xr:uid="{00000000-0005-0000-0000-000035070000}"/>
    <cellStyle name="Normal 22 4 2 2 2 2" xfId="21076" xr:uid="{5561DFB3-A7A4-4062-B1A3-D601E533AE0C}"/>
    <cellStyle name="Normal 22 4 2 2 2 3" xfId="32961" xr:uid="{BD497E92-833D-418A-B236-03B77DCEFC75}"/>
    <cellStyle name="Normal 22 4 2 2 3" xfId="5657" xr:uid="{00000000-0005-0000-0000-000062070000}"/>
    <cellStyle name="Normal 22 4 2 2 3 2" xfId="21077" xr:uid="{07A51F61-1586-4D79-A3EA-4C8EE5AA4B88}"/>
    <cellStyle name="Normal 22 4 2 2 3 3" xfId="32962" xr:uid="{BBE4D151-4DD9-4304-A502-EC2C6CCC90A5}"/>
    <cellStyle name="Normal 22 4 2 2 4" xfId="21078" xr:uid="{8E7CD26A-AC07-457B-9F4A-D6A1E48CF4BA}"/>
    <cellStyle name="Normal 22 4 2 2 4 2" xfId="32963" xr:uid="{CA16DCE8-508D-493C-8070-95E10EAC3633}"/>
    <cellStyle name="Normal 22 4 2 2 5" xfId="21075" xr:uid="{017AFDF1-2C9C-487D-9C93-09987D1E55B9}"/>
    <cellStyle name="Normal 22 4 2 2 6" xfId="32960" xr:uid="{1815ECCA-925A-4CCC-8C0E-DB52484EC619}"/>
    <cellStyle name="Normal 22 4 2 3" xfId="6480" xr:uid="{00000000-0005-0000-0000-000034070000}"/>
    <cellStyle name="Normal 22 4 2 3 2" xfId="21079" xr:uid="{571523FB-FAE7-4024-AF7E-DFA82C764ECC}"/>
    <cellStyle name="Normal 22 4 2 3 3" xfId="32964" xr:uid="{B23DFF0B-9E2D-46A0-9544-8C9F4F77D9DB}"/>
    <cellStyle name="Normal 22 4 2 4" xfId="5656" xr:uid="{00000000-0005-0000-0000-000061070000}"/>
    <cellStyle name="Normal 22 4 2 4 2" xfId="21080" xr:uid="{01EF0974-4B99-48F3-A8D4-548BC558E9CA}"/>
    <cellStyle name="Normal 22 4 2 4 3" xfId="32965" xr:uid="{216E8202-79D5-4A58-B876-649C0A27C36B}"/>
    <cellStyle name="Normal 22 4 2 5" xfId="21081" xr:uid="{2FAFBD53-28EC-4B10-8AD5-27715327BBA8}"/>
    <cellStyle name="Normal 22 4 2 5 2" xfId="32966" xr:uid="{BBF9D3C5-9FB9-4A64-98EE-6FA547B5AB61}"/>
    <cellStyle name="Normal 22 4 2 6" xfId="21074" xr:uid="{D4BCB47F-BE03-40B0-8329-B6DFF668CA61}"/>
    <cellStyle name="Normal 22 4 2 7" xfId="32959" xr:uid="{6843A734-2281-4890-8BC1-5616BB28206A}"/>
    <cellStyle name="Normal 22 4 3" xfId="3673" xr:uid="{00000000-0005-0000-0000-000036070000}"/>
    <cellStyle name="Normal 22 4 3 2" xfId="6482" xr:uid="{00000000-0005-0000-0000-000036070000}"/>
    <cellStyle name="Normal 22 4 3 2 2" xfId="21083" xr:uid="{AAF05B23-95B1-4BDB-A40C-560E3A0B24E2}"/>
    <cellStyle name="Normal 22 4 3 2 3" xfId="32968" xr:uid="{ACE35057-7F9A-489B-88FB-A10CF43DA1A6}"/>
    <cellStyle name="Normal 22 4 3 3" xfId="5658" xr:uid="{00000000-0005-0000-0000-000063070000}"/>
    <cellStyle name="Normal 22 4 3 3 2" xfId="21084" xr:uid="{D84AD646-FB15-435F-A29D-06601022F724}"/>
    <cellStyle name="Normal 22 4 3 3 3" xfId="32969" xr:uid="{4DC08492-5C01-43D5-9DD4-2C115995025A}"/>
    <cellStyle name="Normal 22 4 3 4" xfId="21085" xr:uid="{98C22764-455C-49F0-8482-2B8CAFFE3AEB}"/>
    <cellStyle name="Normal 22 4 3 4 2" xfId="32970" xr:uid="{FE96220D-17AC-4FC0-9C23-F7C46366A2BE}"/>
    <cellStyle name="Normal 22 4 3 5" xfId="21082" xr:uid="{FA1E8B80-7858-4B1D-89CD-0EF40DC72AB2}"/>
    <cellStyle name="Normal 22 4 3 6" xfId="32967" xr:uid="{E69F5B46-DFA5-46FD-A9E9-2F66EF00884B}"/>
    <cellStyle name="Normal 22 4 4" xfId="6479" xr:uid="{00000000-0005-0000-0000-000033070000}"/>
    <cellStyle name="Normal 22 4 4 2" xfId="21086" xr:uid="{F89E2344-4490-4DFD-9730-9341E1618C55}"/>
    <cellStyle name="Normal 22 4 4 3" xfId="32971" xr:uid="{91C29396-8232-42F2-A407-84491B88B11A}"/>
    <cellStyle name="Normal 22 4 5" xfId="5655" xr:uid="{00000000-0005-0000-0000-000060070000}"/>
    <cellStyle name="Normal 22 4 5 2" xfId="21087" xr:uid="{7C5F6F23-0193-43B2-8677-A14737BA5A23}"/>
    <cellStyle name="Normal 22 4 5 3" xfId="32972" xr:uid="{B700AC55-5D49-4319-B889-8CEA56750537}"/>
    <cellStyle name="Normal 22 4 6" xfId="3670" xr:uid="{00000000-0005-0000-0000-000033070000}"/>
    <cellStyle name="Normal 22 4 6 2" xfId="21088" xr:uid="{52D086D5-9885-402D-9751-BDA8757B3B33}"/>
    <cellStyle name="Normal 22 4 6 3" xfId="32973" xr:uid="{D9634A87-1BD1-473F-9CD3-D72A5A3C694B}"/>
    <cellStyle name="Normal 22 4 7" xfId="21089" xr:uid="{AC73BBD0-8848-409B-A34D-982F975FA064}"/>
    <cellStyle name="Normal 22 4 8" xfId="21073" xr:uid="{BEDD9F18-C271-421B-847A-637401890D0B}"/>
    <cellStyle name="Normal 22 4 9" xfId="32958" xr:uid="{A1BC75A4-677B-4036-9B82-6D5B2BDB28C9}"/>
    <cellStyle name="Normal 22 5" xfId="3674" xr:uid="{00000000-0005-0000-0000-000037070000}"/>
    <cellStyle name="Normal 22 5 2" xfId="3675" xr:uid="{00000000-0005-0000-0000-000038070000}"/>
    <cellStyle name="Normal 22 5 2 2" xfId="6484" xr:uid="{00000000-0005-0000-0000-000038070000}"/>
    <cellStyle name="Normal 22 5 2 2 2" xfId="21092" xr:uid="{FDC20A4E-EBF8-45E4-A34C-BFBDEA10426C}"/>
    <cellStyle name="Normal 22 5 2 2 3" xfId="32976" xr:uid="{7B98BFD9-479B-47E8-A142-9B8A8E2CFE92}"/>
    <cellStyle name="Normal 22 5 2 3" xfId="5660" xr:uid="{00000000-0005-0000-0000-000065070000}"/>
    <cellStyle name="Normal 22 5 2 3 2" xfId="21093" xr:uid="{61A80298-3361-4287-88F1-C198E8504618}"/>
    <cellStyle name="Normal 22 5 2 3 3" xfId="32977" xr:uid="{276022A4-E897-4E28-95ED-8B789416BA55}"/>
    <cellStyle name="Normal 22 5 2 4" xfId="21094" xr:uid="{436BCE59-3019-49BA-B1AA-BA15E6A5F1AC}"/>
    <cellStyle name="Normal 22 5 2 4 2" xfId="32978" xr:uid="{BC0A8983-5BB3-43BA-82EA-BBF726FF21B4}"/>
    <cellStyle name="Normal 22 5 2 5" xfId="21091" xr:uid="{6A72A492-8935-47D5-AB15-AE7C91647D13}"/>
    <cellStyle name="Normal 22 5 2 6" xfId="32975" xr:uid="{DB268B21-701F-4879-8C70-ADE90025A45E}"/>
    <cellStyle name="Normal 22 5 3" xfId="6483" xr:uid="{00000000-0005-0000-0000-000037070000}"/>
    <cellStyle name="Normal 22 5 3 2" xfId="21095" xr:uid="{8778A1F3-595D-46D2-934C-BCB567F122B4}"/>
    <cellStyle name="Normal 22 5 3 3" xfId="32979" xr:uid="{392480F6-6BF8-4607-8F4B-C6E30439AC4B}"/>
    <cellStyle name="Normal 22 5 4" xfId="5659" xr:uid="{00000000-0005-0000-0000-000064070000}"/>
    <cellStyle name="Normal 22 5 4 2" xfId="21096" xr:uid="{D8BF4529-D457-454D-B44F-902A83600BEA}"/>
    <cellStyle name="Normal 22 5 4 3" xfId="32980" xr:uid="{FA7E1214-D308-41AD-9747-76B6BB223462}"/>
    <cellStyle name="Normal 22 5 5" xfId="21097" xr:uid="{02EB4DD2-92EE-4F30-9BDF-0505B8468C29}"/>
    <cellStyle name="Normal 22 5 5 2" xfId="32981" xr:uid="{EA68BEEB-899C-4C3C-B7E9-F3A9B70FF37E}"/>
    <cellStyle name="Normal 22 5 6" xfId="21098" xr:uid="{0BB6D161-917C-4692-9C11-77D525BB0284}"/>
    <cellStyle name="Normal 22 5 7" xfId="21090" xr:uid="{CC442CDB-D2C8-4747-BD8C-3359279E16D5}"/>
    <cellStyle name="Normal 22 5 8" xfId="32974" xr:uid="{64FAE712-F972-4136-9A02-4C1F3AF0DFB9}"/>
    <cellStyle name="Normal 22 6" xfId="3676" xr:uid="{00000000-0005-0000-0000-000039070000}"/>
    <cellStyle name="Normal 22 6 2" xfId="21099" xr:uid="{3ACAF432-F4F6-4425-8941-E7AAA58BE768}"/>
    <cellStyle name="Normal 22 7" xfId="3668" xr:uid="{00000000-0005-0000-0000-000030070000}"/>
    <cellStyle name="Normal 22 7 2" xfId="21100" xr:uid="{02DB8369-EB0A-4F2B-BBD0-50C948E3B0C9}"/>
    <cellStyle name="Normal 22 8" xfId="21101" xr:uid="{17EA47AC-190D-4D87-89E1-9A2856DB4BAE}"/>
    <cellStyle name="Normal 22 9" xfId="21102" xr:uid="{DC406815-A933-4536-B78B-EBA25D8508FB}"/>
    <cellStyle name="Normal 220" xfId="6632" xr:uid="{00000000-0005-0000-0000-0000DE150000}"/>
    <cellStyle name="Normal 220 10" xfId="21103" xr:uid="{AB5A8CFB-3572-4428-ACC2-5CC8C25CB80C}"/>
    <cellStyle name="Normal 220 11" xfId="21104" xr:uid="{8376B560-12BC-41EA-9792-2A3821E9040A}"/>
    <cellStyle name="Normal 220 12" xfId="21105" xr:uid="{8F409DA5-9D3A-4311-BEFE-97C50D9DBF5C}"/>
    <cellStyle name="Normal 220 2" xfId="21106" xr:uid="{551570A5-BC3B-4484-BB34-3380021FFA2C}"/>
    <cellStyle name="Normal 220 2 2" xfId="21107" xr:uid="{8998E015-1490-43B5-B228-38FC688C3563}"/>
    <cellStyle name="Normal 220 3" xfId="21108" xr:uid="{144A55E9-C1D6-4FEB-B01F-6CB0E176E635}"/>
    <cellStyle name="Normal 220 4" xfId="21109" xr:uid="{7FCC0461-9B2D-4783-A2DE-02B2B51A28EE}"/>
    <cellStyle name="Normal 220 5" xfId="21110" xr:uid="{29E244D0-FF47-4F7B-85F2-12EA76836CBA}"/>
    <cellStyle name="Normal 220 6" xfId="21111" xr:uid="{18C253BF-6FF4-4057-A671-85FC0BAA9750}"/>
    <cellStyle name="Normal 220 7" xfId="21112" xr:uid="{9397A38E-62C2-486E-96DB-16E2E4BBD2D8}"/>
    <cellStyle name="Normal 220 8" xfId="21113" xr:uid="{75A0FBA7-2FC6-4D39-B939-43FE437401B2}"/>
    <cellStyle name="Normal 220 9" xfId="21114" xr:uid="{BDEB5829-736B-41A0-9906-E2833AB4C08E}"/>
    <cellStyle name="Normal 221" xfId="5730" xr:uid="{00000000-0005-0000-0000-0000E0150000}"/>
    <cellStyle name="Normal 221 10" xfId="21115" xr:uid="{4F1B99BD-45AA-47FA-9539-321BEF16C546}"/>
    <cellStyle name="Normal 221 11" xfId="21116" xr:uid="{8AFC476D-4B38-4D38-8722-F929A60CF5FC}"/>
    <cellStyle name="Normal 221 12" xfId="21117" xr:uid="{1B6E44E0-3F41-4888-9EC8-3A27BFDC8187}"/>
    <cellStyle name="Normal 221 2" xfId="21118" xr:uid="{BFFDED0A-36B8-444A-9A3D-53BF9D41AF32}"/>
    <cellStyle name="Normal 221 2 2" xfId="21119" xr:uid="{04F160D5-0EAF-4C8F-A1B4-6FAF8378DABE}"/>
    <cellStyle name="Normal 221 3" xfId="21120" xr:uid="{B0DBC5E3-1FA2-4808-9578-E1EF6223AA28}"/>
    <cellStyle name="Normal 221 4" xfId="21121" xr:uid="{234FB96B-31F2-4058-AC91-4AC90C77F2CB}"/>
    <cellStyle name="Normal 221 5" xfId="21122" xr:uid="{2AEC3954-F276-4226-95E3-6DF28413EF38}"/>
    <cellStyle name="Normal 221 6" xfId="21123" xr:uid="{317AE224-07B8-4167-B9C4-F4A4C6558725}"/>
    <cellStyle name="Normal 221 7" xfId="21124" xr:uid="{8F8080FF-38DF-4CD9-8AEE-2401BDF15B0A}"/>
    <cellStyle name="Normal 221 8" xfId="21125" xr:uid="{802AD2B2-4D69-4CC4-9DD3-790614CABE98}"/>
    <cellStyle name="Normal 221 9" xfId="21126" xr:uid="{0BBFFA75-70A4-47B3-B0AF-2402C537F0A8}"/>
    <cellStyle name="Normal 222" xfId="6651" xr:uid="{00000000-0005-0000-0000-0000E2150000}"/>
    <cellStyle name="Normal 222 10" xfId="21127" xr:uid="{2B1120CE-23A2-4C47-ADE5-7ABFD95C94BE}"/>
    <cellStyle name="Normal 222 11" xfId="21128" xr:uid="{BE756F59-221A-461E-B694-01A2FCE7BEBF}"/>
    <cellStyle name="Normal 222 12" xfId="21129" xr:uid="{43ACED9D-4B45-4A73-86B7-7285CB2374D5}"/>
    <cellStyle name="Normal 222 2" xfId="21130" xr:uid="{1CD223D7-7CF8-4423-B8B4-05C36333EA20}"/>
    <cellStyle name="Normal 222 2 2" xfId="21131" xr:uid="{F9E1A964-A0D4-4BF5-BCD0-967CD40B9CFB}"/>
    <cellStyle name="Normal 222 3" xfId="21132" xr:uid="{32A0EEC5-0C1A-4EAF-AE9E-26992C8FB0F1}"/>
    <cellStyle name="Normal 222 4" xfId="21133" xr:uid="{CA74274A-8797-45C3-8837-A8F404C1FD07}"/>
    <cellStyle name="Normal 222 5" xfId="21134" xr:uid="{22D8904C-E095-492D-86C6-95084FCBE248}"/>
    <cellStyle name="Normal 222 6" xfId="21135" xr:uid="{D5022453-F118-4F89-A0FC-AB17D42F766D}"/>
    <cellStyle name="Normal 222 7" xfId="21136" xr:uid="{77E88A29-0719-490E-A6D2-46847CE539DC}"/>
    <cellStyle name="Normal 222 8" xfId="21137" xr:uid="{538DC5EE-C765-4ECE-ABDC-041C79BD36DB}"/>
    <cellStyle name="Normal 222 9" xfId="21138" xr:uid="{8BE0754A-F7AD-4C17-BC5F-6CB8715B515C}"/>
    <cellStyle name="Normal 223" xfId="5734" xr:uid="{00000000-0005-0000-0000-0000E4150000}"/>
    <cellStyle name="Normal 223 10" xfId="21139" xr:uid="{610881FC-A07E-4226-A172-A290090FD07D}"/>
    <cellStyle name="Normal 223 11" xfId="21140" xr:uid="{EBD09BD5-446D-448C-88AB-191475A3696C}"/>
    <cellStyle name="Normal 223 12" xfId="21141" xr:uid="{204EB36D-38F6-4D1E-BDEB-86E9C1FB1DAA}"/>
    <cellStyle name="Normal 223 2" xfId="21142" xr:uid="{39D7A9BC-8C08-459C-B69B-756C8E356316}"/>
    <cellStyle name="Normal 223 2 2" xfId="21143" xr:uid="{8BFDB09E-E682-4830-A408-5D5B47D35BFA}"/>
    <cellStyle name="Normal 223 2 3" xfId="21144" xr:uid="{4DC0145E-86BC-4AA7-9226-F1CCBF477963}"/>
    <cellStyle name="Normal 223 3" xfId="21145" xr:uid="{C408FBB8-19AF-41BE-812B-DC3889600B49}"/>
    <cellStyle name="Normal 223 3 2" xfId="21146" xr:uid="{8978CC71-DA92-4D72-9E94-FB3B55C8ACFD}"/>
    <cellStyle name="Normal 223 3 3" xfId="21147" xr:uid="{1EEA824B-C85F-41E0-AC7B-D3ABABD341B0}"/>
    <cellStyle name="Normal 223 4" xfId="21148" xr:uid="{8D00F734-7E19-4673-8B9F-4519BAE9F26F}"/>
    <cellStyle name="Normal 223 4 2" xfId="21149" xr:uid="{62CDD44F-A42B-468A-B837-91EE8341C84B}"/>
    <cellStyle name="Normal 223 4 3" xfId="21150" xr:uid="{34FC133F-8BD3-4379-AA6F-AD136D452B46}"/>
    <cellStyle name="Normal 223 5" xfId="21151" xr:uid="{5CF35493-1F42-45F1-B96D-0A490ACA555F}"/>
    <cellStyle name="Normal 223 5 2" xfId="21152" xr:uid="{F3DAD6EF-0166-4E0C-956F-5BB0A252F536}"/>
    <cellStyle name="Normal 223 6" xfId="21153" xr:uid="{22BDD6F1-6CC9-4030-ABB8-54BB1FF4C7F8}"/>
    <cellStyle name="Normal 223 7" xfId="21154" xr:uid="{F146B715-CA90-4BF2-B984-B25B1D53C98A}"/>
    <cellStyle name="Normal 223 8" xfId="21155" xr:uid="{3ECF7CD4-7DEC-4A94-B9A5-A81D6C9DEC8B}"/>
    <cellStyle name="Normal 223 9" xfId="21156" xr:uid="{7DCF82C4-0BC0-4E37-A5D0-E3B4353B1E73}"/>
    <cellStyle name="Normal 224" xfId="6659" xr:uid="{00000000-0005-0000-0000-0000E8150000}"/>
    <cellStyle name="Normal 224 10" xfId="21158" xr:uid="{2462CF3F-AE84-4ECB-BFFD-4E1544CDDAB6}"/>
    <cellStyle name="Normal 224 11" xfId="21159" xr:uid="{FE20AB54-D498-481C-8EFB-3AC8C5ADBBC6}"/>
    <cellStyle name="Normal 224 12" xfId="21160" xr:uid="{3A3408E4-13F5-41E4-9EF5-17C46B1E97BB}"/>
    <cellStyle name="Normal 224 13" xfId="21157" xr:uid="{85C5551F-F932-4A4A-9483-3CE2F168795F}"/>
    <cellStyle name="Normal 224 14" xfId="32982" xr:uid="{86A3F464-5009-4FCC-BA8A-6DC47A1FD836}"/>
    <cellStyle name="Normal 224 2" xfId="21161" xr:uid="{ADE9987C-A195-4B5D-AA48-380A84C010AF}"/>
    <cellStyle name="Normal 224 3" xfId="21162" xr:uid="{A0203C98-78FB-40BE-8FFD-8178041AF7CF}"/>
    <cellStyle name="Normal 224 4" xfId="21163" xr:uid="{7366BE87-72B6-4AEF-BDC6-E50719D1E86A}"/>
    <cellStyle name="Normal 224 5" xfId="21164" xr:uid="{E49E43FB-5503-4965-8926-0C204C7810D2}"/>
    <cellStyle name="Normal 224 6" xfId="21165" xr:uid="{735EBD3E-CAE8-4662-BD17-34D60A96B223}"/>
    <cellStyle name="Normal 224 7" xfId="21166" xr:uid="{E7332768-AD92-4EE6-91BB-4E209C6DABEC}"/>
    <cellStyle name="Normal 224 8" xfId="21167" xr:uid="{0230E24B-D545-4C06-AA2C-261399966266}"/>
    <cellStyle name="Normal 224 9" xfId="21168" xr:uid="{F1056267-3EC4-441A-A8FD-316951D47B59}"/>
    <cellStyle name="Normal 225" xfId="5729" xr:uid="{00000000-0005-0000-0000-0000ED150000}"/>
    <cellStyle name="Normal 225 10" xfId="21169" xr:uid="{9AFC83B3-C91D-4379-A3E0-832154BDBA8D}"/>
    <cellStyle name="Normal 225 11" xfId="21170" xr:uid="{8517A3C0-4D97-41E6-8762-C758723EF66E}"/>
    <cellStyle name="Normal 225 12" xfId="21171" xr:uid="{92CCCB08-2318-41A9-B1B7-FA8B0B863D89}"/>
    <cellStyle name="Normal 225 2" xfId="21172" xr:uid="{B04714E0-EC10-43FD-B06B-D63A6A2BDF22}"/>
    <cellStyle name="Normal 225 2 2" xfId="21173" xr:uid="{AE7C2D5F-D8F6-44A1-BE5F-BD3F1D9ECC7C}"/>
    <cellStyle name="Normal 225 3" xfId="21174" xr:uid="{DCB2A17F-C34F-4478-A215-F853C935818B}"/>
    <cellStyle name="Normal 225 4" xfId="21175" xr:uid="{B6EAB06B-DCEE-4C47-AA42-AB46685904A2}"/>
    <cellStyle name="Normal 225 5" xfId="21176" xr:uid="{D8D9B07A-3DE4-4706-A38A-ECF8D5F8BF8E}"/>
    <cellStyle name="Normal 225 6" xfId="21177" xr:uid="{4779517D-0776-47AD-9840-4055EFB9568A}"/>
    <cellStyle name="Normal 225 7" xfId="21178" xr:uid="{F32DD9FD-A9B9-498B-BE57-89CF65165F34}"/>
    <cellStyle name="Normal 225 8" xfId="21179" xr:uid="{D140A342-20D7-494F-B1F2-00F8744B703E}"/>
    <cellStyle name="Normal 225 9" xfId="21180" xr:uid="{97FE4E6D-32E5-48D1-869D-E79303FD0B4C}"/>
    <cellStyle name="Normal 226" xfId="6650" xr:uid="{00000000-0005-0000-0000-0000EF150000}"/>
    <cellStyle name="Normal 226 10" xfId="21181" xr:uid="{8B8E9918-1E36-444E-AB78-299F32E2D9A7}"/>
    <cellStyle name="Normal 226 11" xfId="21182" xr:uid="{C2738495-F904-4FBA-A84E-CE58E80859D4}"/>
    <cellStyle name="Normal 226 12" xfId="21183" xr:uid="{101C46C0-70E5-4031-B81A-7951247DB70C}"/>
    <cellStyle name="Normal 226 2" xfId="21184" xr:uid="{B737E5F9-FA42-4F19-8D20-79F9B25F50FA}"/>
    <cellStyle name="Normal 226 2 2" xfId="21185" xr:uid="{61F8049D-5109-40B1-84D4-1098A91FA0CD}"/>
    <cellStyle name="Normal 226 3" xfId="21186" xr:uid="{D9CE37D9-8ADD-4809-A3BA-29BD9F3020D0}"/>
    <cellStyle name="Normal 226 4" xfId="21187" xr:uid="{02036DD0-1B4B-491D-8478-A2F8C7AD18E4}"/>
    <cellStyle name="Normal 226 5" xfId="21188" xr:uid="{082A991A-0CD2-4F90-9A36-46C448722F87}"/>
    <cellStyle name="Normal 226 6" xfId="21189" xr:uid="{0145ED15-5AE9-4CE3-BD3D-F102365A2D94}"/>
    <cellStyle name="Normal 226 7" xfId="21190" xr:uid="{17F8DD0F-A894-4420-BB60-DDEA31ED0FE8}"/>
    <cellStyle name="Normal 226 8" xfId="21191" xr:uid="{7A4CA2EE-4B23-4047-B54F-C2B7B9BEB25C}"/>
    <cellStyle name="Normal 226 9" xfId="21192" xr:uid="{14DCE443-1B76-47C3-8A7A-18F83972C90D}"/>
    <cellStyle name="Normal 227" xfId="6646" xr:uid="{00000000-0005-0000-0000-0000F1150000}"/>
    <cellStyle name="Normal 227 10" xfId="21193" xr:uid="{BD6C7375-BBC3-475C-8323-DA7F669263BE}"/>
    <cellStyle name="Normal 227 11" xfId="21194" xr:uid="{6F386CF3-A211-4FAB-AB9D-8FBF1760127A}"/>
    <cellStyle name="Normal 227 12" xfId="21195" xr:uid="{AFD536C9-08B4-4C5F-916D-0B6D874998AB}"/>
    <cellStyle name="Normal 227 2" xfId="21196" xr:uid="{96555A80-C49D-42C5-BBC1-3B9A5464938F}"/>
    <cellStyle name="Normal 227 2 2" xfId="21197" xr:uid="{8B73297E-FD31-4819-81B3-4DED93D0137D}"/>
    <cellStyle name="Normal 227 3" xfId="21198" xr:uid="{74BE1E4B-A226-40FC-A01E-AB7C104BDBFD}"/>
    <cellStyle name="Normal 227 4" xfId="21199" xr:uid="{1CDEFBB3-D7DB-4B04-8099-6AC5E3A19A59}"/>
    <cellStyle name="Normal 227 5" xfId="21200" xr:uid="{A480EB91-9CCC-461C-A8DD-929D1D8A3830}"/>
    <cellStyle name="Normal 227 6" xfId="21201" xr:uid="{F43C4AA6-5E7D-45A6-AF22-23ECD995781C}"/>
    <cellStyle name="Normal 227 7" xfId="21202" xr:uid="{430F8317-7574-463E-A8F8-A8F6DE406CF0}"/>
    <cellStyle name="Normal 227 8" xfId="21203" xr:uid="{11D76066-0046-495F-9722-46924A91F787}"/>
    <cellStyle name="Normal 227 9" xfId="21204" xr:uid="{014CD0E3-E0B6-4AA1-98F4-3DF69F686B4C}"/>
    <cellStyle name="Normal 228" xfId="1884" xr:uid="{00000000-0005-0000-0000-0000930F0000}"/>
    <cellStyle name="Normal 228 10" xfId="21206" xr:uid="{CF07BABB-991D-4719-9E1A-9D8BEAE96E5C}"/>
    <cellStyle name="Normal 228 11" xfId="21207" xr:uid="{6B5D15FE-ED1E-48F6-88FA-E5E3ED9A0C32}"/>
    <cellStyle name="Normal 228 12" xfId="21208" xr:uid="{3A3716AF-9941-43C4-AD3B-7426BFCBB06D}"/>
    <cellStyle name="Normal 228 13" xfId="21205" xr:uid="{E3821142-07F2-4802-A823-6A0ADABAEDC9}"/>
    <cellStyle name="Normal 228 2" xfId="21209" xr:uid="{2E87B108-2F75-4A3A-BFE3-99F937D1E528}"/>
    <cellStyle name="Normal 228 2 2" xfId="21210" xr:uid="{07F08B68-4CBF-45A2-8E4C-B9EB624A2F68}"/>
    <cellStyle name="Normal 228 2 3" xfId="21211" xr:uid="{20F82356-B91E-4F94-982D-757466A2BDD9}"/>
    <cellStyle name="Normal 228 3" xfId="21212" xr:uid="{46EF68C4-ABDF-4CBB-BE54-2217477E1802}"/>
    <cellStyle name="Normal 228 3 2" xfId="21213" xr:uid="{03B3C0BC-36E6-4066-AF64-A3E13A4586C0}"/>
    <cellStyle name="Normal 228 4" xfId="21214" xr:uid="{46FD0877-990E-48BA-A620-D2A7A56BD921}"/>
    <cellStyle name="Normal 228 5" xfId="21215" xr:uid="{992B63B7-1261-4F43-84A9-35311E1143E1}"/>
    <cellStyle name="Normal 228 6" xfId="21216" xr:uid="{70623D29-C46E-4EE6-A635-61945A404490}"/>
    <cellStyle name="Normal 228 7" xfId="21217" xr:uid="{2F47BF29-2E9E-4F1D-93CA-1E877CFB1CAE}"/>
    <cellStyle name="Normal 228 8" xfId="21218" xr:uid="{C4ED4217-6824-4A77-A6BC-69F88816BD02}"/>
    <cellStyle name="Normal 228 9" xfId="21219" xr:uid="{0704E25B-F6CC-4B9C-A291-FBDFC7C51DF6}"/>
    <cellStyle name="Normal 229" xfId="21220" xr:uid="{0F797D7D-85AB-4730-8624-F744A27DD2ED}"/>
    <cellStyle name="Normal 229 10" xfId="21221" xr:uid="{3789F2B7-BC05-465E-9BD1-44A131C59597}"/>
    <cellStyle name="Normal 229 11" xfId="21222" xr:uid="{3E28B25A-F474-4804-89B0-BFC8DA653CCC}"/>
    <cellStyle name="Normal 229 12" xfId="21223" xr:uid="{24E18A25-E329-4744-B7EA-9BBDAEC0C9BC}"/>
    <cellStyle name="Normal 229 2" xfId="21224" xr:uid="{F8897820-273A-4F59-8B01-4F4E6F9C2230}"/>
    <cellStyle name="Normal 229 2 2" xfId="21225" xr:uid="{E2C368CE-AB59-4ECC-9C43-49B619781E4C}"/>
    <cellStyle name="Normal 229 2 3" xfId="21226" xr:uid="{45BAA086-53BD-455E-9F67-54F8C6C0D33E}"/>
    <cellStyle name="Normal 229 3" xfId="21227" xr:uid="{6C065F2D-2D43-4743-AF4F-2860A8E0E15B}"/>
    <cellStyle name="Normal 229 3 2" xfId="21228" xr:uid="{6318E0A1-D0AD-44D5-8215-3ACF8B2A2331}"/>
    <cellStyle name="Normal 229 3 3" xfId="21229" xr:uid="{4DA47142-E1C2-4DFB-9BB4-6CCBCB31B939}"/>
    <cellStyle name="Normal 229 4" xfId="21230" xr:uid="{C2E39CFF-5D96-40D2-9038-9E4DB41BBFCD}"/>
    <cellStyle name="Normal 229 4 2" xfId="21231" xr:uid="{028B41BF-4EBE-4887-8678-E7DF6A1FDBF0}"/>
    <cellStyle name="Normal 229 4 3" xfId="21232" xr:uid="{EBE8C8C9-8739-489D-B851-63F510392D77}"/>
    <cellStyle name="Normal 229 5" xfId="21233" xr:uid="{9AF770E7-9CB5-4A89-BC28-0C895230B652}"/>
    <cellStyle name="Normal 229 5 2" xfId="21234" xr:uid="{F8CF4689-9580-4CE5-B682-7AA888D35A0C}"/>
    <cellStyle name="Normal 229 6" xfId="21235" xr:uid="{F6B7AA6B-1203-429F-A97B-E7DA86CBFBAD}"/>
    <cellStyle name="Normal 229 7" xfId="21236" xr:uid="{44DDB7FD-548E-497A-9603-247A927D462F}"/>
    <cellStyle name="Normal 229 8" xfId="21237" xr:uid="{8D7794F9-AE71-402F-AE4F-0DC44C482335}"/>
    <cellStyle name="Normal 229 9" xfId="21238" xr:uid="{DFDE4770-F119-4BA7-BA2B-A468D48DF5EE}"/>
    <cellStyle name="Normal 23" xfId="138" xr:uid="{00000000-0005-0000-0000-00000B020000}"/>
    <cellStyle name="Normal 23 10" xfId="21240" xr:uid="{51A6AC1D-3521-437E-9CD9-8B2A93DBD374}"/>
    <cellStyle name="Normal 23 11" xfId="21241" xr:uid="{F4ACCBB6-5F53-45EC-90F3-98397FE68A42}"/>
    <cellStyle name="Normal 23 12" xfId="21242" xr:uid="{3854DEAA-9329-4F91-8F01-34FA590F49D8}"/>
    <cellStyle name="Normal 23 13" xfId="21239" xr:uid="{E3783E60-7136-4420-88AD-F9806DDED6CE}"/>
    <cellStyle name="Normal 23 14" xfId="6807" xr:uid="{8AF346DC-D68A-463B-A27D-A04F1D801FC5}"/>
    <cellStyle name="Normal 23 2" xfId="541" xr:uid="{00000000-0005-0000-0000-00000C020000}"/>
    <cellStyle name="Normal 23 2 2" xfId="5476" xr:uid="{00000000-0005-0000-0000-0000B6000000}"/>
    <cellStyle name="Normal 23 2 2 2" xfId="21244" xr:uid="{B0074332-5279-4379-A9BF-19ACBEC15A00}"/>
    <cellStyle name="Normal 23 2 2 3" xfId="21245" xr:uid="{ACC8A97D-D9AA-46A8-BA6A-3FC6FCFD66C7}"/>
    <cellStyle name="Normal 23 2 3" xfId="3678" xr:uid="{00000000-0005-0000-0000-00003B070000}"/>
    <cellStyle name="Normal 23 2 4" xfId="21243" xr:uid="{7863FB5E-8927-42C6-B738-19B20D33CCC2}"/>
    <cellStyle name="Normal 23 3" xfId="540" xr:uid="{00000000-0005-0000-0000-00000D020000}"/>
    <cellStyle name="Normal 23 3 2" xfId="3680" xr:uid="{00000000-0005-0000-0000-00003D070000}"/>
    <cellStyle name="Normal 23 3 3" xfId="3679" xr:uid="{00000000-0005-0000-0000-00003C070000}"/>
    <cellStyle name="Normal 23 3 4" xfId="21246" xr:uid="{8FCA8C44-CFF8-41DD-92A9-56DE1FE8E8E5}"/>
    <cellStyle name="Normal 23 4" xfId="1379" xr:uid="{00000000-0005-0000-0000-00000B020000}"/>
    <cellStyle name="Normal 23 4 2" xfId="3682" xr:uid="{00000000-0005-0000-0000-00003F070000}"/>
    <cellStyle name="Normal 23 4 2 2" xfId="3683" xr:uid="{00000000-0005-0000-0000-000040070000}"/>
    <cellStyle name="Normal 23 4 2 2 2" xfId="6487" xr:uid="{00000000-0005-0000-0000-000040070000}"/>
    <cellStyle name="Normal 23 4 2 2 2 2" xfId="21249" xr:uid="{948A310A-7293-4CE3-8B74-73C77E0AB1A1}"/>
    <cellStyle name="Normal 23 4 2 2 2 3" xfId="32985" xr:uid="{1F81DC32-DCF4-41E0-9911-2557F7C6FF4F}"/>
    <cellStyle name="Normal 23 4 2 2 3" xfId="5662" xr:uid="{00000000-0005-0000-0000-00006D070000}"/>
    <cellStyle name="Normal 23 4 2 2 3 2" xfId="21250" xr:uid="{D802DE20-8939-44B5-9187-5B8B0016E248}"/>
    <cellStyle name="Normal 23 4 2 2 3 3" xfId="32986" xr:uid="{254DB029-D103-41F0-AA5A-3F323F436B6F}"/>
    <cellStyle name="Normal 23 4 2 2 4" xfId="21251" xr:uid="{2F14C11E-7AD2-40FC-A53C-7448AE92C7C4}"/>
    <cellStyle name="Normal 23 4 2 2 4 2" xfId="32987" xr:uid="{602CA7D6-2062-43FC-9C26-2980C9DCC577}"/>
    <cellStyle name="Normal 23 4 2 2 5" xfId="21248" xr:uid="{CD03F712-A6CA-4640-BA9C-B9D9E5F79282}"/>
    <cellStyle name="Normal 23 4 2 2 6" xfId="32984" xr:uid="{58A18EDC-EF02-47E5-94EB-82AB57E9F151}"/>
    <cellStyle name="Normal 23 4 2 3" xfId="6486" xr:uid="{00000000-0005-0000-0000-00003F070000}"/>
    <cellStyle name="Normal 23 4 2 3 2" xfId="21252" xr:uid="{3D27030E-C00A-4B73-8BE2-B1D273CAB01B}"/>
    <cellStyle name="Normal 23 4 2 3 3" xfId="32988" xr:uid="{7BC53CA1-0A22-4FB9-A4F5-A2D1636B5844}"/>
    <cellStyle name="Normal 23 4 2 4" xfId="5661" xr:uid="{00000000-0005-0000-0000-00006C070000}"/>
    <cellStyle name="Normal 23 4 2 4 2" xfId="21253" xr:uid="{822CC06C-9E46-4F58-8F27-66710B048B52}"/>
    <cellStyle name="Normal 23 4 2 4 3" xfId="32989" xr:uid="{402C4986-37C2-4A5F-B7D0-8B62FBF3B238}"/>
    <cellStyle name="Normal 23 4 2 5" xfId="21254" xr:uid="{03478DF3-70D7-46EB-B253-222ABEDF2746}"/>
    <cellStyle name="Normal 23 4 2 5 2" xfId="32990" xr:uid="{AE3F84C1-5C69-48ED-9EF8-453BBC793485}"/>
    <cellStyle name="Normal 23 4 2 6" xfId="21247" xr:uid="{5C28BDCC-0EBE-4456-BEC1-F31CB5C8AD26}"/>
    <cellStyle name="Normal 23 4 2 7" xfId="32983" xr:uid="{44BAA404-8160-4826-8016-AFDD9578A042}"/>
    <cellStyle name="Normal 23 4 3" xfId="3681" xr:uid="{00000000-0005-0000-0000-00003E070000}"/>
    <cellStyle name="Normal 23 4 3 2" xfId="21255" xr:uid="{5C178920-7990-46E8-AB78-DD65E46CB29D}"/>
    <cellStyle name="Normal 23 5" xfId="3684" xr:uid="{00000000-0005-0000-0000-000041070000}"/>
    <cellStyle name="Normal 23 5 2" xfId="3685" xr:uid="{00000000-0005-0000-0000-000042070000}"/>
    <cellStyle name="Normal 23 5 2 2" xfId="6489" xr:uid="{00000000-0005-0000-0000-000042070000}"/>
    <cellStyle name="Normal 23 5 2 2 2" xfId="21258" xr:uid="{07D4CEEA-4A55-4E6B-A698-42EDD065BB7F}"/>
    <cellStyle name="Normal 23 5 2 2 3" xfId="32993" xr:uid="{B2842859-3F68-4B61-8338-CF09A27AEE6A}"/>
    <cellStyle name="Normal 23 5 2 3" xfId="5664" xr:uid="{00000000-0005-0000-0000-00006F070000}"/>
    <cellStyle name="Normal 23 5 2 3 2" xfId="21259" xr:uid="{CD51E05F-FA38-446C-B50D-0B0E42A3FEAB}"/>
    <cellStyle name="Normal 23 5 2 3 3" xfId="32994" xr:uid="{5BADC89D-851E-48C3-961A-338F12E32781}"/>
    <cellStyle name="Normal 23 5 2 4" xfId="21260" xr:uid="{38B7A8AB-3173-4C77-A953-F4B5409FFBFB}"/>
    <cellStyle name="Normal 23 5 2 4 2" xfId="32995" xr:uid="{1A820802-78D6-445F-B263-9CE279D22F5C}"/>
    <cellStyle name="Normal 23 5 2 5" xfId="21257" xr:uid="{962E1864-0124-4AC2-B6AA-9CDA6AEE6D90}"/>
    <cellStyle name="Normal 23 5 2 6" xfId="32992" xr:uid="{74BCBE2B-C807-47C1-84F6-10BD85C3D82D}"/>
    <cellStyle name="Normal 23 5 3" xfId="6488" xr:uid="{00000000-0005-0000-0000-000041070000}"/>
    <cellStyle name="Normal 23 5 3 2" xfId="21261" xr:uid="{92E796C6-C81E-449E-87DC-012195FE3401}"/>
    <cellStyle name="Normal 23 5 3 3" xfId="32996" xr:uid="{CAB29D69-5A41-4BC5-898F-27D7F323D24A}"/>
    <cellStyle name="Normal 23 5 4" xfId="5663" xr:uid="{00000000-0005-0000-0000-00006E070000}"/>
    <cellStyle name="Normal 23 5 4 2" xfId="21262" xr:uid="{B69E7D35-05DD-4E10-B915-6C38A52098E8}"/>
    <cellStyle name="Normal 23 5 4 3" xfId="32997" xr:uid="{E277271F-6173-4488-BCC9-61A4169A8B86}"/>
    <cellStyle name="Normal 23 5 5" xfId="21263" xr:uid="{C61ADC4F-69BF-4AD1-B0A5-755D6ACED705}"/>
    <cellStyle name="Normal 23 5 5 2" xfId="32998" xr:uid="{FF3652A4-2A99-4E2F-9BB7-283A05849EB5}"/>
    <cellStyle name="Normal 23 5 6" xfId="21264" xr:uid="{DA21A5ED-D413-4DBA-9D1F-155D5E13DF57}"/>
    <cellStyle name="Normal 23 5 7" xfId="21256" xr:uid="{3681388E-8077-4FEE-A08C-8E54E715ACBB}"/>
    <cellStyle name="Normal 23 5 8" xfId="32991" xr:uid="{77B8CD9B-2CCF-4B6F-A595-8B7D60477199}"/>
    <cellStyle name="Normal 23 6" xfId="3677" xr:uid="{00000000-0005-0000-0000-00003A070000}"/>
    <cellStyle name="Normal 23 6 2" xfId="6485" xr:uid="{00000000-0005-0000-0000-00003A070000}"/>
    <cellStyle name="Normal 23 6 3" xfId="5758" xr:uid="{00000000-0005-0000-0000-000070070000}"/>
    <cellStyle name="Normal 23 6 4" xfId="21265" xr:uid="{3F7690FB-A881-49EA-8C90-6B1C95AD1C8D}"/>
    <cellStyle name="Normal 23 6 5" xfId="21266" xr:uid="{37E25D6D-A811-4FD2-A116-1527CC4E83EF}"/>
    <cellStyle name="Normal 23 7" xfId="6029" xr:uid="{00000000-0005-0000-0000-0000B6000000}"/>
    <cellStyle name="Normal 23 7 2" xfId="21267" xr:uid="{CA12B5AB-BB7A-4FCC-A8E6-E0DD1CC0688D}"/>
    <cellStyle name="Normal 23 7 3" xfId="21268" xr:uid="{9A6BB01D-6466-4DF4-90CC-33BC04525C2A}"/>
    <cellStyle name="Normal 23 8" xfId="21269" xr:uid="{BFAB552D-59BB-450A-B622-BB338EB11918}"/>
    <cellStyle name="Normal 23 8 2" xfId="21270" xr:uid="{7B216BBB-E576-4F1D-A6ED-DBD3D4FA64B2}"/>
    <cellStyle name="Normal 23 8 3" xfId="21271" xr:uid="{8C8956BE-3A7C-460D-8945-BEAB01CDDE59}"/>
    <cellStyle name="Normal 23 9" xfId="21272" xr:uid="{734640CA-A96F-4124-B322-E69EF2BF71AD}"/>
    <cellStyle name="Normal 23 9 2" xfId="21273" xr:uid="{97F94F4A-67F4-4176-AA8E-1891B253ACE1}"/>
    <cellStyle name="Normal 230" xfId="21274" xr:uid="{D8B93A45-B32F-42D4-8C7C-6477122C5462}"/>
    <cellStyle name="Normal 230 10" xfId="21275" xr:uid="{01389806-7CE0-4C83-AE71-F8437D897038}"/>
    <cellStyle name="Normal 230 11" xfId="21276" xr:uid="{1FF39517-BBBC-446F-B21D-2A339F99158A}"/>
    <cellStyle name="Normal 230 12" xfId="21277" xr:uid="{6779BB5F-61B5-4B99-8E3F-0A9C3BC452FD}"/>
    <cellStyle name="Normal 230 2" xfId="21278" xr:uid="{CC045C3F-0634-4BAD-BFC8-57E71464C274}"/>
    <cellStyle name="Normal 230 2 2" xfId="21279" xr:uid="{D5E4ACD2-7759-4A88-8676-91A172AEC3B4}"/>
    <cellStyle name="Normal 230 3" xfId="21280" xr:uid="{49891983-4F57-47C3-B1A1-847F535D2F1C}"/>
    <cellStyle name="Normal 230 4" xfId="21281" xr:uid="{A7E44F78-B6DF-4837-8313-7C5CAF3C2E5B}"/>
    <cellStyle name="Normal 230 5" xfId="21282" xr:uid="{93EE5F16-0B0D-42A9-AD4D-318BFF29B9CA}"/>
    <cellStyle name="Normal 230 6" xfId="21283" xr:uid="{1F16A723-8CAF-431D-B8E9-9A47946999AD}"/>
    <cellStyle name="Normal 230 7" xfId="21284" xr:uid="{92C3C096-47F9-4744-92EC-CF0A9E5EF6E4}"/>
    <cellStyle name="Normal 230 8" xfId="21285" xr:uid="{FFC163D7-4E09-4563-8FCE-B5D604EC4693}"/>
    <cellStyle name="Normal 230 9" xfId="21286" xr:uid="{7EE9E28C-5728-4F4C-921A-3E7095F7BE4D}"/>
    <cellStyle name="Normal 231" xfId="21287" xr:uid="{F341A89F-0B81-4A3D-BB71-17F1D5594B5E}"/>
    <cellStyle name="Normal 231 10" xfId="21288" xr:uid="{FB2D465D-2D58-4A41-9F3B-EBB343BCEF0D}"/>
    <cellStyle name="Normal 231 11" xfId="21289" xr:uid="{0888263E-35F7-42B6-A9EF-B27BF9C2F181}"/>
    <cellStyle name="Normal 231 12" xfId="21290" xr:uid="{7F5B8A8A-015D-45E4-B4A5-A43B6200C9DC}"/>
    <cellStyle name="Normal 231 2" xfId="21291" xr:uid="{19F6BFCE-DBDF-4245-B380-BB25F21F37BB}"/>
    <cellStyle name="Normal 231 2 2" xfId="21292" xr:uid="{9F79B8B7-3A5F-4C9B-9F97-87F3EEA81D4C}"/>
    <cellStyle name="Normal 231 3" xfId="21293" xr:uid="{120D1950-070B-498F-A2B1-4B84F749209D}"/>
    <cellStyle name="Normal 231 4" xfId="21294" xr:uid="{035D1403-638F-423B-8260-015A9F759D16}"/>
    <cellStyle name="Normal 231 5" xfId="21295" xr:uid="{EF7C245E-49A5-4549-95BD-4C21AF99CDA1}"/>
    <cellStyle name="Normal 231 6" xfId="21296" xr:uid="{0AB071AA-E281-4200-8BA6-B399B0F99280}"/>
    <cellStyle name="Normal 231 7" xfId="21297" xr:uid="{392FD5A8-C669-426A-8A16-506374E210FB}"/>
    <cellStyle name="Normal 231 8" xfId="21298" xr:uid="{CFA8C84D-1831-4629-B6CE-9427AE6A1714}"/>
    <cellStyle name="Normal 231 9" xfId="21299" xr:uid="{51497AA7-0B36-41C6-BC9C-2A862C634E67}"/>
    <cellStyle name="Normal 232" xfId="21300" xr:uid="{DC2D99EC-5BF9-4226-B65B-EDB810693674}"/>
    <cellStyle name="Normal 232 10" xfId="21301" xr:uid="{DA87BE0D-383E-4647-9EBB-099ED9769331}"/>
    <cellStyle name="Normal 232 11" xfId="21302" xr:uid="{9115E22E-27A0-45E5-9D3C-F4E606C6C5F3}"/>
    <cellStyle name="Normal 232 12" xfId="21303" xr:uid="{9D7D0F5D-67B2-4466-A564-37C686A5238E}"/>
    <cellStyle name="Normal 232 13" xfId="32999" xr:uid="{CD5E31A6-4F01-4B75-935C-8E771C39CE8F}"/>
    <cellStyle name="Normal 232 2" xfId="21304" xr:uid="{D3908741-1DB4-4FF0-8AE3-CF76478FB38A}"/>
    <cellStyle name="Normal 232 2 2" xfId="21305" xr:uid="{A79C30E4-6A6D-4548-BC3F-5534F39F85DF}"/>
    <cellStyle name="Normal 232 2 3" xfId="21306" xr:uid="{160DAB3A-FAB2-415B-8180-4BF56035D6CC}"/>
    <cellStyle name="Normal 232 3" xfId="21307" xr:uid="{1FDC003A-B874-49DC-AFC5-7A97E375C2F2}"/>
    <cellStyle name="Normal 232 4" xfId="21308" xr:uid="{E1D62D54-44B9-4C2B-A971-E3A2D7D6A74E}"/>
    <cellStyle name="Normal 232 5" xfId="21309" xr:uid="{36640AA7-FEF1-4A97-A197-1DC69AD770AB}"/>
    <cellStyle name="Normal 232 6" xfId="21310" xr:uid="{9F3A6691-37AF-4708-B6A6-487DB55F895D}"/>
    <cellStyle name="Normal 232 7" xfId="21311" xr:uid="{1BD78F1C-8DF4-4B5F-A261-18FFE4D9F0E6}"/>
    <cellStyle name="Normal 232 8" xfId="21312" xr:uid="{47DA03D4-ECDB-4B63-B30A-359B3F33AA42}"/>
    <cellStyle name="Normal 232 9" xfId="21313" xr:uid="{71A5E40F-7D51-4515-A865-0BD739545CB3}"/>
    <cellStyle name="Normal 233" xfId="21314" xr:uid="{BD0D7D89-C80C-4FD8-BDD5-9B7FA8B0B49D}"/>
    <cellStyle name="Normal 233 10" xfId="21315" xr:uid="{85A92A51-9B9B-45E5-9C22-9F68D717D1D7}"/>
    <cellStyle name="Normal 233 11" xfId="21316" xr:uid="{D2E3F2B1-ED7F-4652-99D8-2897D9CCC7D4}"/>
    <cellStyle name="Normal 233 12" xfId="21317" xr:uid="{DEC94970-4AB9-4801-84EC-492149416A05}"/>
    <cellStyle name="Normal 233 2" xfId="21318" xr:uid="{4CBDFA4B-CB15-4CCC-8174-5584631BE518}"/>
    <cellStyle name="Normal 233 2 2" xfId="21319" xr:uid="{F24C2ED1-9BAE-4845-BCF7-CE700CA9330E}"/>
    <cellStyle name="Normal 233 3" xfId="21320" xr:uid="{9CB3D033-88A8-4C11-A757-E43CC3D8424E}"/>
    <cellStyle name="Normal 233 4" xfId="21321" xr:uid="{6AD968CC-4EC0-45A0-B63B-22E602E0759C}"/>
    <cellStyle name="Normal 233 5" xfId="21322" xr:uid="{2C0BDBE3-B66C-41B2-AC23-5A17C702F328}"/>
    <cellStyle name="Normal 233 6" xfId="21323" xr:uid="{2A897008-77E6-4F84-9E24-7474776A9C1D}"/>
    <cellStyle name="Normal 233 7" xfId="21324" xr:uid="{F54E6604-A434-493E-85A6-71A668E739EF}"/>
    <cellStyle name="Normal 233 8" xfId="21325" xr:uid="{E062C1A7-985E-4F5E-B13F-3A75B9B0E970}"/>
    <cellStyle name="Normal 233 9" xfId="21326" xr:uid="{62520795-63D3-4B62-ADD1-6A881F3A1342}"/>
    <cellStyle name="Normal 234" xfId="21327" xr:uid="{4D53CD33-A970-418C-89B8-8088A1092D86}"/>
    <cellStyle name="Normal 234 10" xfId="21328" xr:uid="{314CC1D9-4E26-40E4-A1D0-8D4BF0E40423}"/>
    <cellStyle name="Normal 234 11" xfId="21329" xr:uid="{9C968613-2353-4C59-B651-79C670183DF1}"/>
    <cellStyle name="Normal 234 12" xfId="21330" xr:uid="{81D2D9EA-951D-4365-8439-F4E5546FFF98}"/>
    <cellStyle name="Normal 234 2" xfId="21331" xr:uid="{14FBED5F-3938-4EC7-B55A-834A5B9AB056}"/>
    <cellStyle name="Normal 234 2 2" xfId="21332" xr:uid="{F30A1AF1-7F00-40ED-8735-9D1644C83426}"/>
    <cellStyle name="Normal 234 3" xfId="21333" xr:uid="{40DC0C10-EB1A-4FEA-813D-96D7E55DFC9A}"/>
    <cellStyle name="Normal 234 4" xfId="21334" xr:uid="{0ADF0B2C-7E4F-4A56-A342-DBB7BB94B136}"/>
    <cellStyle name="Normal 234 5" xfId="21335" xr:uid="{D59FBC08-23C1-4680-BEE5-B684726DFB46}"/>
    <cellStyle name="Normal 234 6" xfId="21336" xr:uid="{2A1C9238-2A63-40FE-B668-D3C3D32A4453}"/>
    <cellStyle name="Normal 234 7" xfId="21337" xr:uid="{92D63A97-B46A-4B3F-B939-06EA616D452D}"/>
    <cellStyle name="Normal 234 8" xfId="21338" xr:uid="{FABA0F76-F29C-460F-BA91-8FB2CDC88429}"/>
    <cellStyle name="Normal 234 9" xfId="21339" xr:uid="{D9A6ECDD-9646-4514-A497-4C8659B290C8}"/>
    <cellStyle name="Normal 235" xfId="21340" xr:uid="{4701568E-B4E9-489F-85EB-BDA824018470}"/>
    <cellStyle name="Normal 235 10" xfId="21341" xr:uid="{E433C15D-6AA7-4F0B-BC06-0702591833D2}"/>
    <cellStyle name="Normal 235 11" xfId="21342" xr:uid="{A8721EC9-153A-415B-A10B-DE10399C20A8}"/>
    <cellStyle name="Normal 235 12" xfId="21343" xr:uid="{A65D0F97-E09E-495C-B130-906BCC35F920}"/>
    <cellStyle name="Normal 235 2" xfId="21344" xr:uid="{794443D5-C08D-4ABA-9E3A-B6A02A8708DE}"/>
    <cellStyle name="Normal 235 2 2" xfId="21345" xr:uid="{89C26A3D-56C6-47F3-ACEB-E1101D835D6A}"/>
    <cellStyle name="Normal 235 3" xfId="21346" xr:uid="{406BA079-B5FE-4720-90E5-60769682C0E9}"/>
    <cellStyle name="Normal 235 4" xfId="21347" xr:uid="{66796568-A409-4A84-960B-AA30E8D98F4A}"/>
    <cellStyle name="Normal 235 5" xfId="21348" xr:uid="{E2CDEE03-B472-4FF6-AF11-63897B033939}"/>
    <cellStyle name="Normal 235 6" xfId="21349" xr:uid="{7B45FF12-6D44-4AE2-AFBF-619512C10A2E}"/>
    <cellStyle name="Normal 235 7" xfId="21350" xr:uid="{953ECD7B-1447-470B-8FC8-1644D00EDAF5}"/>
    <cellStyle name="Normal 235 8" xfId="21351" xr:uid="{2C9F631A-9B18-4E64-A43E-7963CB71F1FB}"/>
    <cellStyle name="Normal 235 9" xfId="21352" xr:uid="{1804898A-F09E-4FF1-A587-1E930149F129}"/>
    <cellStyle name="Normal 236" xfId="21353" xr:uid="{299BA513-00E1-4085-BC71-6D48907F5945}"/>
    <cellStyle name="Normal 236 10" xfId="21354" xr:uid="{1D456BF4-D6A1-4518-814A-38D83CBD89EE}"/>
    <cellStyle name="Normal 236 2" xfId="21355" xr:uid="{77F19F37-7E3D-461E-863F-2FBBA96E6063}"/>
    <cellStyle name="Normal 236 2 2" xfId="21356" xr:uid="{F2FA3E56-BBDB-4624-BB7E-D2C9CB0E813F}"/>
    <cellStyle name="Normal 236 3" xfId="21357" xr:uid="{ED143A32-105B-4487-944B-E15ADF52D7CC}"/>
    <cellStyle name="Normal 236 4" xfId="21358" xr:uid="{744424E1-9C09-499A-8324-67870C49D049}"/>
    <cellStyle name="Normal 236 5" xfId="21359" xr:uid="{FB91AAEC-58B2-4859-9EC7-877FDB7FF327}"/>
    <cellStyle name="Normal 236 6" xfId="21360" xr:uid="{BAE4B706-DC65-4B38-B59E-785D44058843}"/>
    <cellStyle name="Normal 236 7" xfId="21361" xr:uid="{7024536D-D23F-4CF2-91FE-C26299B5BC7F}"/>
    <cellStyle name="Normal 236 8" xfId="21362" xr:uid="{28024285-E932-4D0B-822A-98902C201F74}"/>
    <cellStyle name="Normal 236 9" xfId="21363" xr:uid="{1633F474-6E93-4C29-A44C-B4BE3017DAC9}"/>
    <cellStyle name="Normal 237" xfId="21364" xr:uid="{4F8438EF-ED3D-432A-B1F8-A2ADE7B44F15}"/>
    <cellStyle name="Normal 237 10" xfId="21365" xr:uid="{C46179D0-3C2A-47E5-B9A0-C4AC999322A2}"/>
    <cellStyle name="Normal 237 2" xfId="21366" xr:uid="{DF2C206C-D216-4A34-88B8-04550C0E33B7}"/>
    <cellStyle name="Normal 237 2 2" xfId="21367" xr:uid="{954F0073-B34E-4328-874B-1B9FC269554C}"/>
    <cellStyle name="Normal 237 3" xfId="21368" xr:uid="{4BECAC1D-806C-4BCC-A2C0-D37A058F6EA2}"/>
    <cellStyle name="Normal 237 4" xfId="21369" xr:uid="{C0D3F97A-741A-4B44-AD83-2EDDB9029EE0}"/>
    <cellStyle name="Normal 237 5" xfId="21370" xr:uid="{36DF4535-6D41-4D9F-BADC-23D79012C803}"/>
    <cellStyle name="Normal 237 6" xfId="21371" xr:uid="{F384B0C1-591C-4F7D-A9B2-EC5B7D458D67}"/>
    <cellStyle name="Normal 237 7" xfId="21372" xr:uid="{CDED1FFA-12E1-4A8E-AB98-D71F560432C5}"/>
    <cellStyle name="Normal 237 8" xfId="21373" xr:uid="{52AE1D28-B799-43A6-BC1D-A8C8457F7B53}"/>
    <cellStyle name="Normal 237 9" xfId="21374" xr:uid="{66DBE317-951C-4D81-A491-CAD5D85F16F6}"/>
    <cellStyle name="Normal 238" xfId="21375" xr:uid="{883D0C4B-1920-47AC-8AE5-C3495265562F}"/>
    <cellStyle name="Normal 238 10" xfId="21376" xr:uid="{508D8A5D-048A-48BD-81C9-5FB8CE09C9B1}"/>
    <cellStyle name="Normal 238 11" xfId="33000" xr:uid="{14812D82-0D4E-4B95-87AA-1CB79E15DB06}"/>
    <cellStyle name="Normal 238 2" xfId="21377" xr:uid="{AB8FC15D-7B55-41B7-8DDB-790211020C8C}"/>
    <cellStyle name="Normal 238 3" xfId="21378" xr:uid="{7DD16166-0CC2-447E-A31E-B4A2FC6E66C0}"/>
    <cellStyle name="Normal 238 4" xfId="21379" xr:uid="{9569F610-B475-4E65-9295-7A650F360560}"/>
    <cellStyle name="Normal 238 5" xfId="21380" xr:uid="{D8CC4C50-31EC-45DA-A6B5-A8020FDCE14E}"/>
    <cellStyle name="Normal 238 6" xfId="21381" xr:uid="{8E4806A0-0DD6-4FC8-82B0-BEA1EB216675}"/>
    <cellStyle name="Normal 238 7" xfId="21382" xr:uid="{D365BB98-1AED-4102-9715-C226B69D9281}"/>
    <cellStyle name="Normal 238 8" xfId="21383" xr:uid="{75123D79-0352-4BA6-9AA8-C8E2448A2294}"/>
    <cellStyle name="Normal 238 9" xfId="21384" xr:uid="{C3209BFC-B975-4953-817E-586177A3A6DA}"/>
    <cellStyle name="Normal 239" xfId="21385" xr:uid="{5CE46462-F013-4BF2-BA57-42D10B9CDBE4}"/>
    <cellStyle name="Normal 239 10" xfId="21386" xr:uid="{19EC9846-1836-466E-BF57-292D4E1FF8DA}"/>
    <cellStyle name="Normal 239 2" xfId="21387" xr:uid="{8942D903-FBFC-4B89-B576-8F64009847ED}"/>
    <cellStyle name="Normal 239 3" xfId="21388" xr:uid="{AFE33B79-EB0D-468C-98A6-32DE39300DAA}"/>
    <cellStyle name="Normal 239 4" xfId="21389" xr:uid="{376E70C8-0A85-4D89-A593-68D3024EB022}"/>
    <cellStyle name="Normal 239 5" xfId="21390" xr:uid="{717F2B89-EA23-4CE1-8646-D1BC24066733}"/>
    <cellStyle name="Normal 239 6" xfId="21391" xr:uid="{340691F5-4504-431F-B191-9189A140B444}"/>
    <cellStyle name="Normal 239 7" xfId="21392" xr:uid="{FC7E57C1-4854-4434-B669-FBB482F2B3DA}"/>
    <cellStyle name="Normal 239 8" xfId="21393" xr:uid="{D796C58A-BF21-41EC-8F3D-232531A5FFF9}"/>
    <cellStyle name="Normal 239 9" xfId="21394" xr:uid="{3A752364-B00C-4F1A-AC5E-D653EBBBCE76}"/>
    <cellStyle name="Normal 24" xfId="542" xr:uid="{00000000-0005-0000-0000-00000E020000}"/>
    <cellStyle name="Normal 24 10" xfId="21396" xr:uid="{CBD541A6-54A0-49BF-AC94-97E52DE2CC2A}"/>
    <cellStyle name="Normal 24 11" xfId="21397" xr:uid="{53181911-0554-47D5-BDA8-8B6D744C913B}"/>
    <cellStyle name="Normal 24 12" xfId="21398" xr:uid="{DDE9CAF8-4EF6-4ECB-B31E-1DD87C46266C}"/>
    <cellStyle name="Normal 24 13" xfId="21399" xr:uid="{1641A521-0A9A-49FC-B4D7-70B274402D66}"/>
    <cellStyle name="Normal 24 14" xfId="21395" xr:uid="{426FD22E-E798-405F-9804-893D6A8966E7}"/>
    <cellStyle name="Normal 24 15" xfId="6808" xr:uid="{A93E3F0B-B6C7-4890-9E78-FEE8A6C60818}"/>
    <cellStyle name="Normal 24 2" xfId="1476" xr:uid="{00000000-0005-0000-0000-00000E020000}"/>
    <cellStyle name="Normal 24 2 2" xfId="3688" xr:uid="{00000000-0005-0000-0000-000045070000}"/>
    <cellStyle name="Normal 24 2 2 2" xfId="3689" xr:uid="{00000000-0005-0000-0000-000046070000}"/>
    <cellStyle name="Normal 24 2 2 2 2" xfId="6493" xr:uid="{00000000-0005-0000-0000-000046070000}"/>
    <cellStyle name="Normal 24 2 2 2 2 2" xfId="21403" xr:uid="{764AAA44-72A3-42E4-9EA8-1B6531FF6EE3}"/>
    <cellStyle name="Normal 24 2 2 2 2 3" xfId="33002" xr:uid="{DB985F19-7EB7-4E5D-BCFA-4A003CC1B22C}"/>
    <cellStyle name="Normal 24 2 2 2 3" xfId="5668" xr:uid="{00000000-0005-0000-0000-000074070000}"/>
    <cellStyle name="Normal 24 2 2 2 3 2" xfId="21404" xr:uid="{44E9536F-66DD-4B4F-8264-89BCA1B2BE3F}"/>
    <cellStyle name="Normal 24 2 2 2 3 3" xfId="33003" xr:uid="{E8E38EC6-3961-4910-850D-D3A4108747FC}"/>
    <cellStyle name="Normal 24 2 2 2 4" xfId="21405" xr:uid="{5FF89F13-D811-4F36-9C86-6884667E7F46}"/>
    <cellStyle name="Normal 24 2 2 2 4 2" xfId="33004" xr:uid="{19742F91-F3BF-4AC4-95DF-11679C6E42AD}"/>
    <cellStyle name="Normal 24 2 2 2 5" xfId="21402" xr:uid="{CF64E7F2-F080-431E-8C9E-BF12E4E07049}"/>
    <cellStyle name="Normal 24 2 2 2 6" xfId="33001" xr:uid="{6BC6250B-EF08-4A54-96E7-6FBD090E5E56}"/>
    <cellStyle name="Normal 24 2 2 3" xfId="6492" xr:uid="{00000000-0005-0000-0000-000045070000}"/>
    <cellStyle name="Normal 24 2 2 3 2" xfId="21406" xr:uid="{ADE4E649-79D5-4B96-80A3-3C6B3FBC283A}"/>
    <cellStyle name="Normal 24 2 2 3 3" xfId="33005" xr:uid="{42E20D17-3294-46E9-8503-4E4434031B25}"/>
    <cellStyle name="Normal 24 2 2 4" xfId="5667" xr:uid="{00000000-0005-0000-0000-000073070000}"/>
    <cellStyle name="Normal 24 2 2 4 2" xfId="21407" xr:uid="{244F7150-8AC4-42C8-A049-9D1E5622ECA1}"/>
    <cellStyle name="Normal 24 2 2 4 3" xfId="33006" xr:uid="{A4AA4340-3BAC-41CD-A0B0-06C0F204C189}"/>
    <cellStyle name="Normal 24 2 2 5" xfId="21408" xr:uid="{6AC076F8-C0AA-4385-AF1B-57B4AC78508D}"/>
    <cellStyle name="Normal 24 2 2 5 2" xfId="33007" xr:uid="{7E669493-0404-4298-92D5-75BF596028D5}"/>
    <cellStyle name="Normal 24 2 2 6" xfId="21409" xr:uid="{B0FAE10B-AF5D-4A05-9CEA-4A07EC72D5EF}"/>
    <cellStyle name="Normal 24 2 2 7" xfId="21410" xr:uid="{171D5CF6-E62C-4BDB-B647-A229BDE92A17}"/>
    <cellStyle name="Normal 24 2 2 8" xfId="21401" xr:uid="{9DF403D6-34DC-480E-917F-B9D0E390D319}"/>
    <cellStyle name="Normal 24 2 3" xfId="3690" xr:uid="{00000000-0005-0000-0000-000047070000}"/>
    <cellStyle name="Normal 24 2 3 2" xfId="6494" xr:uid="{00000000-0005-0000-0000-000047070000}"/>
    <cellStyle name="Normal 24 2 3 2 2" xfId="21412" xr:uid="{326E3EB7-84D3-46E4-9E0D-5B96FDC9FDB6}"/>
    <cellStyle name="Normal 24 2 3 2 3" xfId="33009" xr:uid="{7DFF1B44-21C7-419C-BB79-F22AB67325E6}"/>
    <cellStyle name="Normal 24 2 3 3" xfId="5669" xr:uid="{00000000-0005-0000-0000-000075070000}"/>
    <cellStyle name="Normal 24 2 3 3 2" xfId="21413" xr:uid="{B74F3ABE-B955-4F15-BF4A-B7CE1EAA6178}"/>
    <cellStyle name="Normal 24 2 3 3 3" xfId="33010" xr:uid="{2B85BB07-39C6-4E2B-8074-B62694191A52}"/>
    <cellStyle name="Normal 24 2 3 4" xfId="21414" xr:uid="{B145517B-8EFB-4C5B-969D-14F2E7D4C30C}"/>
    <cellStyle name="Normal 24 2 3 4 2" xfId="33011" xr:uid="{B09E03DC-E0CF-458D-9D5D-1D793045AF97}"/>
    <cellStyle name="Normal 24 2 3 5" xfId="21411" xr:uid="{0233C6AF-276E-49AF-82B9-7F29BD5B5DEA}"/>
    <cellStyle name="Normal 24 2 3 6" xfId="33008" xr:uid="{0A6F6D0E-3BB0-4F82-A4C4-62DBBA03A198}"/>
    <cellStyle name="Normal 24 2 4" xfId="5495" xr:uid="{00000000-0005-0000-0000-0000B7000000}"/>
    <cellStyle name="Normal 24 2 4 2" xfId="21415" xr:uid="{7A9E6502-FAD9-4BA5-9FC7-E1172C23604E}"/>
    <cellStyle name="Normal 24 2 5" xfId="6491" xr:uid="{00000000-0005-0000-0000-000044070000}"/>
    <cellStyle name="Normal 24 2 5 2" xfId="21416" xr:uid="{55D0BD43-BB49-4A81-A956-6B6A3D3E18E1}"/>
    <cellStyle name="Normal 24 2 5 3" xfId="33012" xr:uid="{5C18C840-4F31-4DEE-BEC8-C260BE3D8FDB}"/>
    <cellStyle name="Normal 24 2 6" xfId="5666" xr:uid="{00000000-0005-0000-0000-000072070000}"/>
    <cellStyle name="Normal 24 2 6 2" xfId="21417" xr:uid="{3643079E-A37F-4B47-ACA0-9B93C021CE08}"/>
    <cellStyle name="Normal 24 2 6 3" xfId="33013" xr:uid="{8BB3D7FC-20B1-4CB6-BFE5-4BE3CA50F038}"/>
    <cellStyle name="Normal 24 2 7" xfId="3687" xr:uid="{00000000-0005-0000-0000-000044070000}"/>
    <cellStyle name="Normal 24 2 7 2" xfId="21418" xr:uid="{D17632F0-1B59-4595-84BE-396368503F55}"/>
    <cellStyle name="Normal 24 2 7 3" xfId="33014" xr:uid="{EE55E8EE-6A28-4053-A1FF-00E631FC2264}"/>
    <cellStyle name="Normal 24 2 8" xfId="21400" xr:uid="{71ED87F4-E798-4539-B8DC-38C5F372480D}"/>
    <cellStyle name="Normal 24 3" xfId="1288" xr:uid="{00000000-0005-0000-0000-0000AB000000}"/>
    <cellStyle name="Normal 24 3 2" xfId="3691" xr:uid="{00000000-0005-0000-0000-000048070000}"/>
    <cellStyle name="Normal 24 3 2 2" xfId="21419" xr:uid="{7340A5CD-850B-4430-B27F-B9AFC67F6835}"/>
    <cellStyle name="Normal 24 4" xfId="3686" xr:uid="{00000000-0005-0000-0000-000043070000}"/>
    <cellStyle name="Normal 24 4 2" xfId="6490" xr:uid="{00000000-0005-0000-0000-000043070000}"/>
    <cellStyle name="Normal 24 4 3" xfId="6069" xr:uid="{00000000-0005-0000-0000-0000B7000000}"/>
    <cellStyle name="Normal 24 4 3 2" xfId="21420" xr:uid="{EA04B35C-5883-44AC-8E8C-7406AFB45EB8}"/>
    <cellStyle name="Normal 24 4 4" xfId="21421" xr:uid="{468E44E5-E018-4941-9BFC-84851DED26EA}"/>
    <cellStyle name="Normal 24 5" xfId="21422" xr:uid="{0159BAAF-33CD-408D-A511-98F155776F97}"/>
    <cellStyle name="Normal 24 5 2" xfId="21423" xr:uid="{F49C174F-92E4-4ABD-ACA9-DD392FB7B85C}"/>
    <cellStyle name="Normal 24 5 3" xfId="21424" xr:uid="{EC95F285-A9DD-41D5-BB25-AD971422ED44}"/>
    <cellStyle name="Normal 24 6" xfId="21425" xr:uid="{0D30F9F5-6E43-44AD-8E91-2D9741A76BAB}"/>
    <cellStyle name="Normal 24 6 2" xfId="21426" xr:uid="{79E3612F-B281-4A72-9F41-CFF4DE939AFD}"/>
    <cellStyle name="Normal 24 7" xfId="21427" xr:uid="{DA9D1569-25EC-4FD5-913C-2E49A7C71D0A}"/>
    <cellStyle name="Normal 24 8" xfId="21428" xr:uid="{0A9A04F1-E499-47D1-8FE1-11B0A9A893AC}"/>
    <cellStyle name="Normal 24 9" xfId="21429" xr:uid="{34B07277-CE5D-477C-A198-DBD4F04317B0}"/>
    <cellStyle name="Normal 240" xfId="21430" xr:uid="{B3B71599-7065-4BDA-90EB-57961446AF1A}"/>
    <cellStyle name="Normal 240 10" xfId="21431" xr:uid="{97F9FFAF-31CB-4D3C-884F-012BE211D6E9}"/>
    <cellStyle name="Normal 240 2" xfId="21432" xr:uid="{B3FCB308-6051-4E3E-9929-50A856954C93}"/>
    <cellStyle name="Normal 240 3" xfId="21433" xr:uid="{FB276A48-D19C-4B30-9AB5-7527E51F310C}"/>
    <cellStyle name="Normal 240 4" xfId="21434" xr:uid="{7037BBBA-D565-4A91-851C-59CF4B857221}"/>
    <cellStyle name="Normal 240 5" xfId="21435" xr:uid="{E2058488-B623-4B6F-BB71-3E21073E80F4}"/>
    <cellStyle name="Normal 240 6" xfId="21436" xr:uid="{DA489F0B-9CC2-436A-A177-12A36EC92506}"/>
    <cellStyle name="Normal 240 7" xfId="21437" xr:uid="{F841FD1B-27E0-4013-9BB2-804BD850BD11}"/>
    <cellStyle name="Normal 240 8" xfId="21438" xr:uid="{2FD5C88D-51BE-4AB3-A0C3-D4911B73CBCC}"/>
    <cellStyle name="Normal 240 9" xfId="21439" xr:uid="{6EA6C3DD-C971-4946-B8C1-FBA566DFDD31}"/>
    <cellStyle name="Normal 241" xfId="21440" xr:uid="{437ACDC7-3CD3-4004-B59E-BC820E04D867}"/>
    <cellStyle name="Normal 241 10" xfId="21441" xr:uid="{91475C24-A002-42E2-962F-6DC942272B3D}"/>
    <cellStyle name="Normal 241 2" xfId="21442" xr:uid="{9E6B2BD6-A8DA-4CED-8FAB-891D6153C06A}"/>
    <cellStyle name="Normal 241 3" xfId="21443" xr:uid="{5152BAF8-5AAD-41B6-A2C8-27252D75C685}"/>
    <cellStyle name="Normal 241 4" xfId="21444" xr:uid="{FF202F6A-C3F7-44D3-B8DD-8B2FA7D86D85}"/>
    <cellStyle name="Normal 241 5" xfId="21445" xr:uid="{DB06A312-ED25-4359-89F9-F10763A2FA64}"/>
    <cellStyle name="Normal 241 6" xfId="21446" xr:uid="{5D872E7A-692B-40D1-A528-602521E54275}"/>
    <cellStyle name="Normal 241 7" xfId="21447" xr:uid="{81DDC205-6392-41AF-B1BE-7E8CEE57366C}"/>
    <cellStyle name="Normal 241 8" xfId="21448" xr:uid="{420B0E37-3731-4A96-8EDC-A9C16D83A597}"/>
    <cellStyle name="Normal 241 9" xfId="21449" xr:uid="{6A5E78A8-1949-4C31-88BA-104DD0B82D2C}"/>
    <cellStyle name="Normal 242" xfId="21450" xr:uid="{FAECD364-418F-46F7-AFDD-C6E7AE3F32E0}"/>
    <cellStyle name="Normal 242 10" xfId="21451" xr:uid="{9D825379-A4AC-4F32-8D71-6C658FA45298}"/>
    <cellStyle name="Normal 242 2" xfId="21452" xr:uid="{90237660-AB4F-4224-BE13-4E42CEEED9AC}"/>
    <cellStyle name="Normal 242 3" xfId="21453" xr:uid="{7AB82840-D5BE-422D-8875-BB09E7D9C1E8}"/>
    <cellStyle name="Normal 242 4" xfId="21454" xr:uid="{8247227A-1F59-4314-AE15-D07F3659A4EA}"/>
    <cellStyle name="Normal 242 5" xfId="21455" xr:uid="{4DAC2005-C4C1-486A-8977-D6ABBD15F694}"/>
    <cellStyle name="Normal 242 6" xfId="21456" xr:uid="{D51D36FF-EBA6-4FE1-BB72-DEC53419575A}"/>
    <cellStyle name="Normal 242 7" xfId="21457" xr:uid="{94A50F71-5296-4EA0-AEBD-18AD413908B6}"/>
    <cellStyle name="Normal 242 8" xfId="21458" xr:uid="{DE453CEA-559F-434D-A368-0A7086C0AE0D}"/>
    <cellStyle name="Normal 242 9" xfId="21459" xr:uid="{54540510-C525-4F46-8036-247DDE69C8BE}"/>
    <cellStyle name="Normal 243" xfId="21460" xr:uid="{58961F83-0CD8-4F80-8D20-5B02CE3118AF}"/>
    <cellStyle name="Normal 243 2" xfId="21461" xr:uid="{A627D43D-CDA8-4024-84B4-A213A8744A1F}"/>
    <cellStyle name="Normal 243 3" xfId="21462" xr:uid="{FCFEB2E5-EA6A-467D-8EB6-B88B3A95F8B4}"/>
    <cellStyle name="Normal 243 4" xfId="21463" xr:uid="{52F19B60-EF7F-4133-858B-C496F7D9FE4B}"/>
    <cellStyle name="Normal 243 5" xfId="21464" xr:uid="{B712D03B-F698-42A9-B1CC-FB1CC81B436D}"/>
    <cellStyle name="Normal 243 6" xfId="21465" xr:uid="{5D4E97C5-7A20-45B5-9175-A9DF7541DCF6}"/>
    <cellStyle name="Normal 243 7" xfId="21466" xr:uid="{8FA9F936-3671-4910-8AFB-6C57EAD3828B}"/>
    <cellStyle name="Normal 243 8" xfId="21467" xr:uid="{9E033F53-87F7-4077-859A-EF500A23363A}"/>
    <cellStyle name="Normal 243 9" xfId="21468" xr:uid="{8F3AF8D5-20F2-4754-9AD4-DE2214A0F3D2}"/>
    <cellStyle name="Normal 244" xfId="21469" xr:uid="{B06C1737-AE10-475B-8349-31FD35A34F63}"/>
    <cellStyle name="Normal 244 2" xfId="21470" xr:uid="{50D4E648-8241-4463-8CD1-0AE5DC13C03E}"/>
    <cellStyle name="Normal 244 3" xfId="21471" xr:uid="{87B3DF16-6F9E-42B7-96ED-A1E02A4E1654}"/>
    <cellStyle name="Normal 244 4" xfId="21472" xr:uid="{CA1D1A55-3169-43AE-A08A-2D0B14605B3C}"/>
    <cellStyle name="Normal 244 5" xfId="21473" xr:uid="{88CCCCD0-2ADA-413F-901D-F61112256443}"/>
    <cellStyle name="Normal 244 6" xfId="21474" xr:uid="{9232A75F-B79E-47AB-8E08-726A9A0247F5}"/>
    <cellStyle name="Normal 244 7" xfId="21475" xr:uid="{C6D201A1-ADCB-41C7-A04D-C422D1E2D825}"/>
    <cellStyle name="Normal 244 8" xfId="21476" xr:uid="{7AFC97CB-487A-4628-8C4E-F8FA4695E7D3}"/>
    <cellStyle name="Normal 244 9" xfId="21477" xr:uid="{DDFE42CF-4F41-4451-9238-DA935B7E89D6}"/>
    <cellStyle name="Normal 245" xfId="21478" xr:uid="{7AA31C2F-2C58-4E17-8969-1C56B91CF4CC}"/>
    <cellStyle name="Normal 245 2" xfId="21479" xr:uid="{839BD69E-A823-4C61-BCD6-33E7641BBC1B}"/>
    <cellStyle name="Normal 245 3" xfId="21480" xr:uid="{6D8B1E5A-C99A-475C-9CBA-B86EA18EFD49}"/>
    <cellStyle name="Normal 245 4" xfId="21481" xr:uid="{E2965DCD-A917-4A26-B7A1-710405856C79}"/>
    <cellStyle name="Normal 245 5" xfId="21482" xr:uid="{356EC197-3BF3-4294-AAF0-3F22572CFB64}"/>
    <cellStyle name="Normal 245 6" xfId="21483" xr:uid="{56D5AC4E-1DC3-4B89-890F-B07D84C5E26D}"/>
    <cellStyle name="Normal 245 7" xfId="21484" xr:uid="{D07E787A-F9F7-4A42-828B-EB6E546A53CA}"/>
    <cellStyle name="Normal 245 8" xfId="21485" xr:uid="{89CCDA22-F63C-4ADB-BBB5-00294E99E91C}"/>
    <cellStyle name="Normal 245 9" xfId="21486" xr:uid="{C95DB26A-B8E0-4DA1-AAA0-5361EB8B037A}"/>
    <cellStyle name="Normal 246" xfId="21487" xr:uid="{8C1A65AF-0C11-4B31-B282-49719B24C6B0}"/>
    <cellStyle name="Normal 246 10" xfId="21488" xr:uid="{4388CB1C-607E-4387-A123-69615EC106BB}"/>
    <cellStyle name="Normal 246 2" xfId="21489" xr:uid="{21B34C99-FA38-4770-BD3C-F124190D7446}"/>
    <cellStyle name="Normal 246 3" xfId="21490" xr:uid="{39B1CC77-7E7E-404A-B235-3B6C35CA2D0A}"/>
    <cellStyle name="Normal 246 4" xfId="21491" xr:uid="{6B6EAB35-C6C8-4E03-9444-53A5D0475DEB}"/>
    <cellStyle name="Normal 246 5" xfId="21492" xr:uid="{548207EF-3426-433F-A44F-299B902668D5}"/>
    <cellStyle name="Normal 246 6" xfId="21493" xr:uid="{278F2E71-7E2C-412D-B1EE-D649057975E2}"/>
    <cellStyle name="Normal 246 7" xfId="21494" xr:uid="{4155FAB3-E2CC-4256-B267-BAF907B8BE5B}"/>
    <cellStyle name="Normal 246 8" xfId="21495" xr:uid="{321B5201-4F36-4954-8B4F-A6D1C9D7DA18}"/>
    <cellStyle name="Normal 246 9" xfId="21496" xr:uid="{4C27CD9F-5A30-4EFC-A6DC-88F3E227A1CE}"/>
    <cellStyle name="Normal 247" xfId="21497" xr:uid="{BC5FFA8B-B693-45F3-93F2-75F0CE3A05CC}"/>
    <cellStyle name="Normal 247 10" xfId="21498" xr:uid="{23A3571F-5DF6-4630-AFF0-F02313493D25}"/>
    <cellStyle name="Normal 247 11" xfId="21499" xr:uid="{4AA7911E-BD2A-4456-9316-8B145C6AEAD9}"/>
    <cellStyle name="Normal 247 12" xfId="33015" xr:uid="{83F4ACE0-7640-440D-A061-DC0EA96816C1}"/>
    <cellStyle name="Normal 247 2" xfId="21500" xr:uid="{26D8AE11-A6B3-49BE-8AB8-9321293614EB}"/>
    <cellStyle name="Normal 247 3" xfId="21501" xr:uid="{0D46F20A-4E5E-402E-B7A4-54BD18A0F0BD}"/>
    <cellStyle name="Normal 247 4" xfId="21502" xr:uid="{D0F401D3-E9B6-4EFB-B32F-732794533469}"/>
    <cellStyle name="Normal 247 5" xfId="21503" xr:uid="{319BF144-C8D1-4BFA-B78C-6D3016A47D01}"/>
    <cellStyle name="Normal 247 6" xfId="21504" xr:uid="{009FFD23-AF0A-4E09-9C49-C75D6054CCBA}"/>
    <cellStyle name="Normal 247 7" xfId="21505" xr:uid="{C080D313-9773-4BE4-B8A4-4A225D329D11}"/>
    <cellStyle name="Normal 247 8" xfId="21506" xr:uid="{FE6DF2A7-B035-4E2C-84D2-E140B656EBF5}"/>
    <cellStyle name="Normal 247 9" xfId="21507" xr:uid="{4D89EA68-4CBA-4BAA-95BB-F942A229A7C9}"/>
    <cellStyle name="Normal 248" xfId="21508" xr:uid="{0634E13A-9E78-4816-8F33-87EAAAB2ECAE}"/>
    <cellStyle name="Normal 248 10" xfId="21509" xr:uid="{13EB9BC9-B0EE-41DA-BF49-E1511F3F193B}"/>
    <cellStyle name="Normal 248 2" xfId="21510" xr:uid="{99B36529-1EA5-471D-B40E-86144006B98D}"/>
    <cellStyle name="Normal 248 3" xfId="21511" xr:uid="{4414C305-B3F8-45FE-8890-0C130E436DE2}"/>
    <cellStyle name="Normal 248 4" xfId="21512" xr:uid="{E83F1DB0-AF5F-4C79-A911-4D787CB4D66B}"/>
    <cellStyle name="Normal 248 5" xfId="21513" xr:uid="{FA0ECBEB-A2AC-4C58-9F66-7EBE9CF28EDE}"/>
    <cellStyle name="Normal 248 6" xfId="21514" xr:uid="{EB726383-89B0-42DE-A2BC-808A366C80AD}"/>
    <cellStyle name="Normal 248 7" xfId="21515" xr:uid="{B91B4A55-6845-43A0-B7F8-FF499207DCDC}"/>
    <cellStyle name="Normal 248 8" xfId="21516" xr:uid="{90086056-449C-41A5-8A7B-22E260323DC4}"/>
    <cellStyle name="Normal 248 9" xfId="21517" xr:uid="{4A6F7228-5AD7-4D0C-B236-FD42DEB94FD5}"/>
    <cellStyle name="Normal 249" xfId="21518" xr:uid="{F244AAE2-8771-4CF0-B86A-21FD270AF6FC}"/>
    <cellStyle name="Normal 249 10" xfId="21519" xr:uid="{FC63CDA0-20D9-4D12-9235-50C5DCAE4AE4}"/>
    <cellStyle name="Normal 249 2" xfId="21520" xr:uid="{00E5F2E6-C288-4FBE-AAF8-1B1DE2248B4E}"/>
    <cellStyle name="Normal 249 3" xfId="21521" xr:uid="{A5A69D80-75CC-46F6-B0D5-862BC6357705}"/>
    <cellStyle name="Normal 249 4" xfId="21522" xr:uid="{B707C4CF-DF4B-4AF5-A850-E087728D3195}"/>
    <cellStyle name="Normal 249 5" xfId="21523" xr:uid="{C0AA4082-4130-4276-A924-ECC2AECBC296}"/>
    <cellStyle name="Normal 249 6" xfId="21524" xr:uid="{F6C7F235-4680-4C78-BDCB-B2D167B39170}"/>
    <cellStyle name="Normal 249 7" xfId="21525" xr:uid="{0E0560D5-B14B-43A8-B0E8-FC9691A6B965}"/>
    <cellStyle name="Normal 249 8" xfId="21526" xr:uid="{C6251628-CA7E-4DF4-82C4-8ABB1CD88980}"/>
    <cellStyle name="Normal 249 9" xfId="21527" xr:uid="{A6C79C31-8B54-4110-9EF6-65036B6305B0}"/>
    <cellStyle name="Normal 25" xfId="543" xr:uid="{00000000-0005-0000-0000-00000F020000}"/>
    <cellStyle name="Normal 25 10" xfId="21529" xr:uid="{0069E0B3-5EC6-4260-B536-AE87E4CE15ED}"/>
    <cellStyle name="Normal 25 11" xfId="21530" xr:uid="{035CB292-6F47-4FA5-825D-EA1323671949}"/>
    <cellStyle name="Normal 25 12" xfId="21531" xr:uid="{8BD557FD-88A7-485E-8E50-D9947E7E9D55}"/>
    <cellStyle name="Normal 25 13" xfId="21528" xr:uid="{4FB4D288-55C9-4681-B9C0-ED1929D7EC59}"/>
    <cellStyle name="Normal 25 14" xfId="6809" xr:uid="{AFA56F7A-EC69-4507-9129-F6E192AA947E}"/>
    <cellStyle name="Normal 25 2" xfId="1477" xr:uid="{00000000-0005-0000-0000-00000F020000}"/>
    <cellStyle name="Normal 25 2 2" xfId="3694" xr:uid="{00000000-0005-0000-0000-00004B070000}"/>
    <cellStyle name="Normal 25 2 2 2" xfId="3695" xr:uid="{00000000-0005-0000-0000-00004C070000}"/>
    <cellStyle name="Normal 25 2 2 2 2" xfId="6498" xr:uid="{00000000-0005-0000-0000-00004C070000}"/>
    <cellStyle name="Normal 25 2 2 2 2 2" xfId="21534" xr:uid="{E33F5AF4-3E83-4E5A-A2E3-60A53DF94E1C}"/>
    <cellStyle name="Normal 25 2 2 2 2 3" xfId="33017" xr:uid="{E0A8A3C1-0431-49D8-BCDF-652F5021AA7B}"/>
    <cellStyle name="Normal 25 2 2 2 3" xfId="5672" xr:uid="{00000000-0005-0000-0000-00007A070000}"/>
    <cellStyle name="Normal 25 2 2 2 3 2" xfId="21535" xr:uid="{356C321F-0507-491F-9D4B-2C5BE6A2EF86}"/>
    <cellStyle name="Normal 25 2 2 2 3 3" xfId="33018" xr:uid="{72F68D61-515C-4FC6-B5EC-DFD1E220E46E}"/>
    <cellStyle name="Normal 25 2 2 2 4" xfId="21536" xr:uid="{9D636B51-99EE-4A4D-A2D5-C42AA898D912}"/>
    <cellStyle name="Normal 25 2 2 2 4 2" xfId="33019" xr:uid="{901A58A2-3398-495D-ACB1-C2DA758E0F36}"/>
    <cellStyle name="Normal 25 2 2 2 5" xfId="21533" xr:uid="{4DFDBA18-A47C-4D87-B4E3-DC8CDAD82376}"/>
    <cellStyle name="Normal 25 2 2 2 6" xfId="33016" xr:uid="{CBDCEB5F-EAAC-4BAF-A8A5-3FD9D4CD5530}"/>
    <cellStyle name="Normal 25 2 2 3" xfId="6497" xr:uid="{00000000-0005-0000-0000-00004B070000}"/>
    <cellStyle name="Normal 25 2 2 3 2" xfId="21537" xr:uid="{8AD25A63-46A5-4CF3-85A7-347CC4DEA4B3}"/>
    <cellStyle name="Normal 25 2 2 3 3" xfId="33020" xr:uid="{AD88649D-C76F-4610-A17C-8657D56B5224}"/>
    <cellStyle name="Normal 25 2 2 4" xfId="5671" xr:uid="{00000000-0005-0000-0000-000079070000}"/>
    <cellStyle name="Normal 25 2 2 4 2" xfId="21538" xr:uid="{4485517A-3067-43AA-A34F-1C7E3C4C146E}"/>
    <cellStyle name="Normal 25 2 2 4 3" xfId="33021" xr:uid="{B5D7E2E5-E215-4DCF-B649-4FC47CB531F2}"/>
    <cellStyle name="Normal 25 2 2 5" xfId="21539" xr:uid="{7241BF92-101C-473F-A4AE-A4ED772039C0}"/>
    <cellStyle name="Normal 25 2 2 5 2" xfId="33022" xr:uid="{38A82C8B-822A-4137-8397-B734B4CE826E}"/>
    <cellStyle name="Normal 25 2 2 6" xfId="21540" xr:uid="{92F5D63F-B0AB-4A6C-8352-9E31256B60D8}"/>
    <cellStyle name="Normal 25 2 2 7" xfId="21541" xr:uid="{553DCB02-09CB-460B-BD7B-1EC2D6BD3B5C}"/>
    <cellStyle name="Normal 25 2 2 8" xfId="21532" xr:uid="{13D90D9E-960F-4CA6-A895-CC48F6022A6F}"/>
    <cellStyle name="Normal 25 2 3" xfId="3696" xr:uid="{00000000-0005-0000-0000-00004D070000}"/>
    <cellStyle name="Normal 25 2 3 2" xfId="6499" xr:uid="{00000000-0005-0000-0000-00004D070000}"/>
    <cellStyle name="Normal 25 2 3 2 2" xfId="21543" xr:uid="{04197948-CAF7-41DA-BFAB-E09A1A367746}"/>
    <cellStyle name="Normal 25 2 3 2 3" xfId="33024" xr:uid="{C426D30C-5BAC-4E35-B8AE-C0FDD51854AE}"/>
    <cellStyle name="Normal 25 2 3 3" xfId="5673" xr:uid="{00000000-0005-0000-0000-00007B070000}"/>
    <cellStyle name="Normal 25 2 3 3 2" xfId="21544" xr:uid="{DBAAC1F9-66AC-4D80-8CF6-6A355894D81B}"/>
    <cellStyle name="Normal 25 2 3 3 3" xfId="33025" xr:uid="{1067C7AD-0CC9-445B-92BE-10B972A5371F}"/>
    <cellStyle name="Normal 25 2 3 4" xfId="21545" xr:uid="{77BE5CEE-EFD1-465D-9B9D-22B4EC4E4C2A}"/>
    <cellStyle name="Normal 25 2 3 4 2" xfId="33026" xr:uid="{D21C68BA-3DFC-4125-91C3-0F3B7D0A0211}"/>
    <cellStyle name="Normal 25 2 3 5" xfId="21542" xr:uid="{7980F61E-4D22-4F9C-80AE-9A5AF6704C96}"/>
    <cellStyle name="Normal 25 2 3 6" xfId="33023" xr:uid="{74A2C4CD-B1BF-4367-83DF-8DC47B88B3A9}"/>
    <cellStyle name="Normal 25 2 4" xfId="5496" xr:uid="{00000000-0005-0000-0000-0000B8000000}"/>
    <cellStyle name="Normal 25 2 4 2" xfId="21546" xr:uid="{6ACE9B85-C4F0-43FE-BEFA-9304806E7821}"/>
    <cellStyle name="Normal 25 2 5" xfId="6496" xr:uid="{00000000-0005-0000-0000-00004A070000}"/>
    <cellStyle name="Normal 25 2 5 2" xfId="21547" xr:uid="{C81BBA61-2A0C-4243-BE68-807FCEF3FC6A}"/>
    <cellStyle name="Normal 25 2 5 3" xfId="33027" xr:uid="{5A70DE4C-9517-4120-8C73-3505B09465AD}"/>
    <cellStyle name="Normal 25 2 6" xfId="5670" xr:uid="{00000000-0005-0000-0000-000078070000}"/>
    <cellStyle name="Normal 25 2 6 2" xfId="21548" xr:uid="{EE6FA789-20B4-41A2-B70E-EBFA389B5254}"/>
    <cellStyle name="Normal 25 2 6 3" xfId="33028" xr:uid="{5F9A81F5-3E80-4AAA-BFE3-5577DCFF0DCC}"/>
    <cellStyle name="Normal 25 2 7" xfId="3693" xr:uid="{00000000-0005-0000-0000-00004A070000}"/>
    <cellStyle name="Normal 25 2 7 2" xfId="21549" xr:uid="{104CA8B3-5E53-4735-8B26-13615EEA701F}"/>
    <cellStyle name="Normal 25 2 7 3" xfId="33029" xr:uid="{F3853B3A-77DB-4612-B2F4-FF2ED37FF2DC}"/>
    <cellStyle name="Normal 25 3" xfId="1289" xr:uid="{00000000-0005-0000-0000-0000AC000000}"/>
    <cellStyle name="Normal 25 3 2" xfId="3698" xr:uid="{00000000-0005-0000-0000-00004F070000}"/>
    <cellStyle name="Normal 25 3 3" xfId="3697" xr:uid="{00000000-0005-0000-0000-00004E070000}"/>
    <cellStyle name="Normal 25 3 3 2" xfId="21550" xr:uid="{9042F5BF-8CF2-4447-B3AD-70150332B973}"/>
    <cellStyle name="Normal 25 4" xfId="3699" xr:uid="{00000000-0005-0000-0000-000050070000}"/>
    <cellStyle name="Normal 25 4 2" xfId="21551" xr:uid="{7C219402-221B-44C6-AD87-752C127B4731}"/>
    <cellStyle name="Normal 25 5" xfId="3692" xr:uid="{00000000-0005-0000-0000-000049070000}"/>
    <cellStyle name="Normal 25 5 2" xfId="6495" xr:uid="{00000000-0005-0000-0000-000049070000}"/>
    <cellStyle name="Normal 25 5 3" xfId="6070" xr:uid="{00000000-0005-0000-0000-0000B8000000}"/>
    <cellStyle name="Normal 25 5 3 2" xfId="21552" xr:uid="{AE759836-E17E-4BE9-A895-02F5DDEF05D9}"/>
    <cellStyle name="Normal 25 5 4" xfId="21553" xr:uid="{632D62DA-54A6-46F1-AF1C-27A62932A12F}"/>
    <cellStyle name="Normal 25 6" xfId="21554" xr:uid="{241A74E0-F13D-4392-96AB-A8CCDE1DC64C}"/>
    <cellStyle name="Normal 25 6 2" xfId="21555" xr:uid="{4577EE37-4235-4B66-B2E2-2428971D328C}"/>
    <cellStyle name="Normal 25 6 3" xfId="21556" xr:uid="{43102900-3ECE-45C4-9549-D897DBC487C6}"/>
    <cellStyle name="Normal 25 7" xfId="21557" xr:uid="{0C55D182-B182-4E30-9262-C95F2116E16B}"/>
    <cellStyle name="Normal 25 7 2" xfId="21558" xr:uid="{49E540EB-687A-4856-A3C0-862E95F11C38}"/>
    <cellStyle name="Normal 25 8" xfId="21559" xr:uid="{350B22FB-E8C4-43CA-918A-1535642286C3}"/>
    <cellStyle name="Normal 25 9" xfId="21560" xr:uid="{266D976D-1D73-46E4-A826-7BB48E0510E6}"/>
    <cellStyle name="Normal 250" xfId="21561" xr:uid="{1D2172A5-3429-4086-AEF4-AD58C848D06C}"/>
    <cellStyle name="Normal 250 2" xfId="21562" xr:uid="{5A341920-EB20-4696-B634-C40CDD4F64C3}"/>
    <cellStyle name="Normal 250 3" xfId="21563" xr:uid="{49D54B21-6D91-405C-8D46-4287400077F3}"/>
    <cellStyle name="Normal 250 4" xfId="21564" xr:uid="{E93D06D6-780B-48D2-B11A-2BB59E7B9A79}"/>
    <cellStyle name="Normal 250 5" xfId="21565" xr:uid="{5703B15E-9956-413A-9A93-029C56437B53}"/>
    <cellStyle name="Normal 250 6" xfId="21566" xr:uid="{E7607F75-B6FA-4049-8312-5B6FC9B14355}"/>
    <cellStyle name="Normal 250 7" xfId="21567" xr:uid="{66829B7A-5295-4886-8785-131039D821B4}"/>
    <cellStyle name="Normal 250 8" xfId="21568" xr:uid="{17A5063B-FA4F-4025-81A7-312B918AFA92}"/>
    <cellStyle name="Normal 251" xfId="21569" xr:uid="{69725BE0-1808-4996-A2F5-CED835E47F15}"/>
    <cellStyle name="Normal 251 2" xfId="21570" xr:uid="{92AB0F9B-758F-471C-A335-E17B9406BABC}"/>
    <cellStyle name="Normal 251 3" xfId="21571" xr:uid="{ABE2A50A-1243-4A5B-862F-6141835FFB21}"/>
    <cellStyle name="Normal 251 4" xfId="21572" xr:uid="{11EB75ED-75EB-4F08-AA0F-30860C68B7CC}"/>
    <cellStyle name="Normal 251 5" xfId="21573" xr:uid="{DAB49E1C-F7A7-4530-BB21-500ADC7596CD}"/>
    <cellStyle name="Normal 251 6" xfId="21574" xr:uid="{49EC4BD5-E2E3-4660-A176-0166789DAE53}"/>
    <cellStyle name="Normal 251 7" xfId="21575" xr:uid="{128B4A3E-7426-4793-977F-528A7878E555}"/>
    <cellStyle name="Normal 251 8" xfId="21576" xr:uid="{8588B820-2C88-472E-A38A-F2C4DA3E8D1B}"/>
    <cellStyle name="Normal 252" xfId="21577" xr:uid="{F1F3DE64-E250-4B23-A210-BD0635986B7E}"/>
    <cellStyle name="Normal 252 2" xfId="21578" xr:uid="{551C86B5-E4AA-4F61-8B64-AC99651E78D8}"/>
    <cellStyle name="Normal 252 3" xfId="21579" xr:uid="{2A786696-3224-4F9A-812E-BEFEAFCB8FB8}"/>
    <cellStyle name="Normal 252 4" xfId="21580" xr:uid="{838A966C-BB09-4623-8A93-F7A65A6FD455}"/>
    <cellStyle name="Normal 252 5" xfId="21581" xr:uid="{D03B391A-24E0-4657-B352-2AEA74D8A663}"/>
    <cellStyle name="Normal 252 6" xfId="21582" xr:uid="{D9A4C4D1-144F-40E7-9C7F-9C2FB11172E2}"/>
    <cellStyle name="Normal 252 7" xfId="21583" xr:uid="{02BCDE09-41B1-4B64-B7FB-8ABF1FF2941D}"/>
    <cellStyle name="Normal 252 8" xfId="21584" xr:uid="{C3C21C2A-8567-4CEC-B453-CAED234F7311}"/>
    <cellStyle name="Normal 253" xfId="21585" xr:uid="{846D2B0C-7CD9-481D-B3CA-2D8DF8EDA9C5}"/>
    <cellStyle name="Normal 253 2" xfId="21586" xr:uid="{AFB327A0-EE38-465D-8CD8-E86B2BBAA1EF}"/>
    <cellStyle name="Normal 253 3" xfId="21587" xr:uid="{5EE7E90C-7E3A-4A2E-91AD-38FFA4205C24}"/>
    <cellStyle name="Normal 253 4" xfId="21588" xr:uid="{0DC926B9-8C89-4C2D-AC77-3E90BA943A0E}"/>
    <cellStyle name="Normal 253 5" xfId="21589" xr:uid="{78649039-3DBE-43FD-8D27-39D878EC92E9}"/>
    <cellStyle name="Normal 253 6" xfId="21590" xr:uid="{CE535508-19AC-4520-AE58-3696994B3C66}"/>
    <cellStyle name="Normal 253 7" xfId="21591" xr:uid="{CD4C75DF-5462-4ACF-B514-77FB5FFE1131}"/>
    <cellStyle name="Normal 253 8" xfId="21592" xr:uid="{0D72321C-58F0-4BF3-9EA2-7E2DF7C99BC5}"/>
    <cellStyle name="Normal 254" xfId="21593" xr:uid="{7405A5B4-DCC4-4CF3-8AA0-957EB6C46597}"/>
    <cellStyle name="Normal 254 2" xfId="21594" xr:uid="{A98DEE14-167A-405D-8979-AF5303FF4A7B}"/>
    <cellStyle name="Normal 254 3" xfId="21595" xr:uid="{3B51DD10-CE2A-4927-9625-5854DB4D1AB5}"/>
    <cellStyle name="Normal 254 4" xfId="21596" xr:uid="{E148F60E-EEBA-4835-A9EC-3C8F9214F7D8}"/>
    <cellStyle name="Normal 254 5" xfId="21597" xr:uid="{9E46F315-A9DC-4B6D-B7CD-2945D5DAABBB}"/>
    <cellStyle name="Normal 254 6" xfId="21598" xr:uid="{3DD75EC7-86BF-4E02-95AF-F5BF38456208}"/>
    <cellStyle name="Normal 254 7" xfId="21599" xr:uid="{2642247F-9424-443E-8B68-1CA885729C69}"/>
    <cellStyle name="Normal 254 8" xfId="21600" xr:uid="{CEF2427D-19E1-4494-9470-17E5864ABE9B}"/>
    <cellStyle name="Normal 255" xfId="21601" xr:uid="{AAFB83B4-926E-4AB6-903E-BB73FE5602AD}"/>
    <cellStyle name="Normal 255 2" xfId="21602" xr:uid="{D10E7E4E-8BDE-44A0-9CB2-54113CE99986}"/>
    <cellStyle name="Normal 255 3" xfId="21603" xr:uid="{10EA8203-3BB4-4052-802A-5BEC09480371}"/>
    <cellStyle name="Normal 255 4" xfId="21604" xr:uid="{9D730874-3D42-47D1-9E78-13BDAD57E704}"/>
    <cellStyle name="Normal 255 5" xfId="21605" xr:uid="{DA1FD681-7FCA-49C4-A9A3-9936EBAD6BEE}"/>
    <cellStyle name="Normal 255 6" xfId="21606" xr:uid="{298F940C-995E-4BDA-A88A-B1100663EE22}"/>
    <cellStyle name="Normal 255 7" xfId="21607" xr:uid="{16947813-AC03-4DCE-818E-11176BF5FF87}"/>
    <cellStyle name="Normal 255 8" xfId="21608" xr:uid="{1A0516B0-1A7E-440F-85F6-3B5A12615B06}"/>
    <cellStyle name="Normal 256" xfId="21609" xr:uid="{393F2E09-9FCD-48B4-B312-67492DBBB4DB}"/>
    <cellStyle name="Normal 256 2" xfId="21610" xr:uid="{84D95A53-96F0-412B-A881-EB95A0A58CB4}"/>
    <cellStyle name="Normal 256 3" xfId="21611" xr:uid="{79F4A5A0-A095-47C3-99DC-D1C66D8EF5F8}"/>
    <cellStyle name="Normal 256 4" xfId="21612" xr:uid="{06C2A3ED-5308-4332-A381-BDBACA6BD94D}"/>
    <cellStyle name="Normal 256 5" xfId="21613" xr:uid="{13CA8190-A96E-494C-86F1-15D5560D220B}"/>
    <cellStyle name="Normal 256 6" xfId="21614" xr:uid="{0B47F433-1D89-43D7-BE8A-62FEC8136AD8}"/>
    <cellStyle name="Normal 256 7" xfId="21615" xr:uid="{98AB4315-1750-4E3F-9527-0A79C1B7317D}"/>
    <cellStyle name="Normal 256 8" xfId="21616" xr:uid="{CEEE125C-A776-4755-98B7-F68C6466161D}"/>
    <cellStyle name="Normal 257" xfId="21617" xr:uid="{8EFBC83C-7112-436F-9EC9-8CD3DCFD09BD}"/>
    <cellStyle name="Normal 257 2" xfId="21618" xr:uid="{98ACC7A9-DB98-4B70-A07D-25AA8323D9B4}"/>
    <cellStyle name="Normal 257 3" xfId="21619" xr:uid="{40BADAF9-9C19-4ED9-81C0-AF6D27B4F2BC}"/>
    <cellStyle name="Normal 257 4" xfId="21620" xr:uid="{83FF1F00-F25A-4900-B4E5-17C7AB5B3458}"/>
    <cellStyle name="Normal 257 5" xfId="21621" xr:uid="{76BC6196-8E7A-4519-B9D4-7C6E15FAFD0C}"/>
    <cellStyle name="Normal 257 6" xfId="21622" xr:uid="{38EA19E1-E799-4C45-AFD6-F0B4CD425384}"/>
    <cellStyle name="Normal 257 7" xfId="21623" xr:uid="{A45D7B66-5999-4463-8D1A-DA560393AC02}"/>
    <cellStyle name="Normal 257 8" xfId="21624" xr:uid="{D64B57B5-0E0E-42A6-9341-40B961475871}"/>
    <cellStyle name="Normal 258" xfId="21625" xr:uid="{3E42DA84-36FF-4EF2-8500-63E72107F54E}"/>
    <cellStyle name="Normal 258 2" xfId="21626" xr:uid="{F9E094AF-B107-455F-97F7-6554CBFB4825}"/>
    <cellStyle name="Normal 258 3" xfId="21627" xr:uid="{320DE1DF-B262-4168-A21D-B183C4F03919}"/>
    <cellStyle name="Normal 258 4" xfId="21628" xr:uid="{AEC2170B-D64E-400A-BF23-D0AD3BCC4B4B}"/>
    <cellStyle name="Normal 258 5" xfId="21629" xr:uid="{FE16ECEF-DCD8-4E83-B5B6-1F8F86532595}"/>
    <cellStyle name="Normal 258 6" xfId="21630" xr:uid="{9C129589-DC16-4572-A8DA-9F1F40053180}"/>
    <cellStyle name="Normal 258 7" xfId="21631" xr:uid="{A28FF1F8-5CA0-4B39-95A2-4C9566C62C31}"/>
    <cellStyle name="Normal 258 8" xfId="21632" xr:uid="{FB3B9FBC-C50E-4BCE-B8C2-B41AD5782944}"/>
    <cellStyle name="Normal 259" xfId="21633" xr:uid="{53D96807-00DE-4AA4-8B1C-2C10CFA63013}"/>
    <cellStyle name="Normal 259 2" xfId="21634" xr:uid="{7B2D5B2D-BE6D-4A88-8CCA-C00B27692648}"/>
    <cellStyle name="Normal 259 3" xfId="21635" xr:uid="{A8A789DB-6F8F-4D06-9989-22EBA625D861}"/>
    <cellStyle name="Normal 259 4" xfId="21636" xr:uid="{2FEF4B20-02F1-49B0-A3E1-5729EB9872E0}"/>
    <cellStyle name="Normal 259 5" xfId="21637" xr:uid="{F2A32F34-C27B-4146-B316-0EE6DAB80BE5}"/>
    <cellStyle name="Normal 259 6" xfId="21638" xr:uid="{E1C417A4-8F1E-4FD3-A267-3A69ABB5C2C3}"/>
    <cellStyle name="Normal 259 7" xfId="21639" xr:uid="{A35B9959-3CD5-447D-BB8F-FDB27B18C6BC}"/>
    <cellStyle name="Normal 259 8" xfId="21640" xr:uid="{E64FA4DA-81AB-424F-8569-2BFC054252E6}"/>
    <cellStyle name="Normal 26" xfId="544" xr:uid="{00000000-0005-0000-0000-000010020000}"/>
    <cellStyle name="Normal 26 10" xfId="21642" xr:uid="{4E32DAB8-61FB-4BBC-9C5C-086F903A0C69}"/>
    <cellStyle name="Normal 26 11" xfId="21643" xr:uid="{B3F8864C-2595-4CCB-8D6D-5072C5B652E4}"/>
    <cellStyle name="Normal 26 12" xfId="21644" xr:uid="{90E59884-BD0B-4081-B019-5842D9720690}"/>
    <cellStyle name="Normal 26 13" xfId="21645" xr:uid="{A5C6FC69-1835-49A5-91DB-BCB3281F4369}"/>
    <cellStyle name="Normal 26 14" xfId="21641" xr:uid="{D64372D9-E838-49E3-BD31-5E1422DC7D03}"/>
    <cellStyle name="Normal 26 15" xfId="6810" xr:uid="{34E48D9E-DC91-40DA-9977-A25618F051C2}"/>
    <cellStyle name="Normal 26 2" xfId="3701" xr:uid="{00000000-0005-0000-0000-000052070000}"/>
    <cellStyle name="Normal 26 2 2" xfId="3702" xr:uid="{00000000-0005-0000-0000-000053070000}"/>
    <cellStyle name="Normal 26 2 2 2" xfId="3703" xr:uid="{00000000-0005-0000-0000-000054070000}"/>
    <cellStyle name="Normal 26 2 2 2 2" xfId="6503" xr:uid="{00000000-0005-0000-0000-000054070000}"/>
    <cellStyle name="Normal 26 2 2 2 2 2" xfId="21649" xr:uid="{C6D394D6-E1EA-4DB8-8FB7-AC00E0D12451}"/>
    <cellStyle name="Normal 26 2 2 2 2 3" xfId="33031" xr:uid="{9C941433-8B63-4578-AAD9-722C2AE80739}"/>
    <cellStyle name="Normal 26 2 2 2 3" xfId="5676" xr:uid="{00000000-0005-0000-0000-000082070000}"/>
    <cellStyle name="Normal 26 2 2 2 3 2" xfId="21650" xr:uid="{0079196A-921C-4877-906B-BDEC5C77B26C}"/>
    <cellStyle name="Normal 26 2 2 2 3 3" xfId="33032" xr:uid="{160B25CD-2080-4924-8194-C85376F4D46D}"/>
    <cellStyle name="Normal 26 2 2 2 4" xfId="21651" xr:uid="{65594875-02B0-430E-A9F3-46984D7B8E15}"/>
    <cellStyle name="Normal 26 2 2 2 4 2" xfId="33033" xr:uid="{8D84D174-44B2-40D5-9746-184956465428}"/>
    <cellStyle name="Normal 26 2 2 2 5" xfId="21648" xr:uid="{80BFB887-CF6B-406A-9943-AB81893C9FE8}"/>
    <cellStyle name="Normal 26 2 2 2 6" xfId="33030" xr:uid="{87C26699-4C17-4D9C-9ADC-2367994230E2}"/>
    <cellStyle name="Normal 26 2 2 3" xfId="6502" xr:uid="{00000000-0005-0000-0000-000053070000}"/>
    <cellStyle name="Normal 26 2 2 3 2" xfId="21652" xr:uid="{CAD564C2-7921-4EB9-AA9A-233CA933432E}"/>
    <cellStyle name="Normal 26 2 2 3 3" xfId="33034" xr:uid="{5584CBB5-45B3-429F-A2F3-545096540974}"/>
    <cellStyle name="Normal 26 2 2 4" xfId="5675" xr:uid="{00000000-0005-0000-0000-000081070000}"/>
    <cellStyle name="Normal 26 2 2 4 2" xfId="21653" xr:uid="{EC394350-202B-4A63-AA45-D2DE2DAF0B44}"/>
    <cellStyle name="Normal 26 2 2 4 3" xfId="33035" xr:uid="{C77961F7-AC5A-48FD-9600-BE2F4CE66BE9}"/>
    <cellStyle name="Normal 26 2 2 5" xfId="21654" xr:uid="{69E77D17-9E73-4860-B975-4188D67076D4}"/>
    <cellStyle name="Normal 26 2 2 5 2" xfId="33036" xr:uid="{492D6BC8-DC9E-4796-8A50-FC90E2204454}"/>
    <cellStyle name="Normal 26 2 2 6" xfId="21655" xr:uid="{0014E924-54B3-405B-9D2E-A3919A982FE9}"/>
    <cellStyle name="Normal 26 2 2 7" xfId="21656" xr:uid="{DBBA5212-7AC1-47D3-89D2-D7C744C87A2F}"/>
    <cellStyle name="Normal 26 2 2 8" xfId="21647" xr:uid="{44BFF0F1-E286-4065-8016-826506B1C73B}"/>
    <cellStyle name="Normal 26 2 3" xfId="3704" xr:uid="{00000000-0005-0000-0000-000055070000}"/>
    <cellStyle name="Normal 26 2 3 2" xfId="6504" xr:uid="{00000000-0005-0000-0000-000055070000}"/>
    <cellStyle name="Normal 26 2 3 2 2" xfId="21658" xr:uid="{90CAA08F-134C-4F96-979D-F14EE65514C8}"/>
    <cellStyle name="Normal 26 2 3 2 3" xfId="33038" xr:uid="{6507243E-43E6-443A-9C4E-26B54BCA4CF5}"/>
    <cellStyle name="Normal 26 2 3 3" xfId="5677" xr:uid="{00000000-0005-0000-0000-000083070000}"/>
    <cellStyle name="Normal 26 2 3 3 2" xfId="21659" xr:uid="{718FAA07-2C49-4217-92D0-0D0F37CCF2C4}"/>
    <cellStyle name="Normal 26 2 3 3 3" xfId="33039" xr:uid="{B34B18A7-8381-431A-9F42-0796518E708D}"/>
    <cellStyle name="Normal 26 2 3 4" xfId="21660" xr:uid="{528669D2-38F0-4977-B6E9-F5480E65E91F}"/>
    <cellStyle name="Normal 26 2 3 4 2" xfId="33040" xr:uid="{B9894D80-BC8A-4545-8FB0-ADB7BE66D6F8}"/>
    <cellStyle name="Normal 26 2 3 5" xfId="21657" xr:uid="{4976BF8C-FCD1-4B46-B96F-A8D3A4768C0F}"/>
    <cellStyle name="Normal 26 2 3 6" xfId="33037" xr:uid="{AB492EC8-FBFA-429B-827F-33EFB348B430}"/>
    <cellStyle name="Normal 26 2 4" xfId="5497" xr:uid="{00000000-0005-0000-0000-0000B9000000}"/>
    <cellStyle name="Normal 26 2 4 2" xfId="21661" xr:uid="{E05060EF-B5CF-4997-8CB7-51294FE133D0}"/>
    <cellStyle name="Normal 26 2 5" xfId="6501" xr:uid="{00000000-0005-0000-0000-000052070000}"/>
    <cellStyle name="Normal 26 2 5 2" xfId="21662" xr:uid="{6C5094E9-48B1-48DD-A346-09401FA66AC1}"/>
    <cellStyle name="Normal 26 2 5 3" xfId="33041" xr:uid="{D8D7D5B7-7955-412F-8633-BC8CBD420EEC}"/>
    <cellStyle name="Normal 26 2 6" xfId="5674" xr:uid="{00000000-0005-0000-0000-000080070000}"/>
    <cellStyle name="Normal 26 2 6 2" xfId="21663" xr:uid="{28B7AADA-D5D7-4529-8D50-8757957BA7EE}"/>
    <cellStyle name="Normal 26 2 6 3" xfId="33042" xr:uid="{FD1E4063-C50F-435E-B1C4-7C6B7A9BEBED}"/>
    <cellStyle name="Normal 26 2 7" xfId="21664" xr:uid="{346E0A9D-8718-494D-BE4D-24E7CEB595C2}"/>
    <cellStyle name="Normal 26 2 7 2" xfId="33043" xr:uid="{B7375520-17D8-40CC-AF32-1D13A3E2839B}"/>
    <cellStyle name="Normal 26 2 8" xfId="21646" xr:uid="{B6B06BA3-884B-4A1C-9D97-050CBC0729D4}"/>
    <cellStyle name="Normal 26 3" xfId="3705" xr:uid="{00000000-0005-0000-0000-000056070000}"/>
    <cellStyle name="Normal 26 3 2" xfId="21666" xr:uid="{04A8801D-ACA6-4165-B204-E9DF7A228C35}"/>
    <cellStyle name="Normal 26 3 3" xfId="21667" xr:uid="{79AD9034-FE78-489A-9D55-00FB4304971D}"/>
    <cellStyle name="Normal 26 3 4" xfId="21665" xr:uid="{804560F2-A4F0-46EF-8B41-95E60C398138}"/>
    <cellStyle name="Normal 26 4" xfId="3706" xr:uid="{00000000-0005-0000-0000-000057070000}"/>
    <cellStyle name="Normal 26 4 2" xfId="21668" xr:uid="{9757815B-89DA-43EE-921E-1AFE49A1ADA3}"/>
    <cellStyle name="Normal 26 5" xfId="3700" xr:uid="{00000000-0005-0000-0000-000051070000}"/>
    <cellStyle name="Normal 26 5 2" xfId="6500" xr:uid="{00000000-0005-0000-0000-000051070000}"/>
    <cellStyle name="Normal 26 5 3" xfId="6071" xr:uid="{00000000-0005-0000-0000-0000B9000000}"/>
    <cellStyle name="Normal 26 5 3 2" xfId="21669" xr:uid="{5E764B09-DE2A-4C14-A303-E4E0A37C319D}"/>
    <cellStyle name="Normal 26 5 4" xfId="21670" xr:uid="{E6ED3438-E44A-4791-A6CE-3CB5CACDF059}"/>
    <cellStyle name="Normal 26 6" xfId="21671" xr:uid="{B1BF7256-282F-49D7-90E6-888F938C0335}"/>
    <cellStyle name="Normal 26 6 2" xfId="21672" xr:uid="{CABD4297-DEDF-4178-9022-0FE5D7B2DC5E}"/>
    <cellStyle name="Normal 26 6 3" xfId="21673" xr:uid="{5D694758-6EC3-44F7-A80A-D4CC4AB08AB8}"/>
    <cellStyle name="Normal 26 7" xfId="21674" xr:uid="{E0F817C5-0428-4E7B-A647-A0D4CD8D3593}"/>
    <cellStyle name="Normal 26 7 2" xfId="21675" xr:uid="{65E6C4F6-0236-4ACC-BD7B-38E37CB9A83D}"/>
    <cellStyle name="Normal 26 8" xfId="21676" xr:uid="{F5C6CE6D-0232-4A4E-B0AF-D8258C12DFF5}"/>
    <cellStyle name="Normal 26 9" xfId="21677" xr:uid="{E3CCDB6E-BB1F-468E-929A-6F8DD0964B6E}"/>
    <cellStyle name="Normal 260" xfId="21678" xr:uid="{3E9AAD33-8D3F-48D1-AAAC-AE2D899BF0F1}"/>
    <cellStyle name="Normal 260 2" xfId="21679" xr:uid="{5C2AB1B3-F4EE-4269-B813-D696A12B52F9}"/>
    <cellStyle name="Normal 260 3" xfId="21680" xr:uid="{69D06A43-089A-418F-A46F-356CEFC77DFB}"/>
    <cellStyle name="Normal 260 4" xfId="21681" xr:uid="{9980DD1C-8B51-4FF1-AAF3-D2167F4A0E29}"/>
    <cellStyle name="Normal 260 5" xfId="21682" xr:uid="{C32A1261-208B-45C4-829A-89E88CF15B53}"/>
    <cellStyle name="Normal 260 6" xfId="21683" xr:uid="{71A6533E-B89F-49F2-90C0-44F97F2F0122}"/>
    <cellStyle name="Normal 260 7" xfId="21684" xr:uid="{A1DDB218-8F79-4113-A87D-5B2C1A46A790}"/>
    <cellStyle name="Normal 260 8" xfId="21685" xr:uid="{05A3C656-7894-46A6-AAA7-8DFA5D6E161D}"/>
    <cellStyle name="Normal 261" xfId="21686" xr:uid="{5E46B93E-6EDE-4447-AF88-D49AF4C30A41}"/>
    <cellStyle name="Normal 261 2" xfId="21687" xr:uid="{FE5DD6EE-FC52-4043-B23E-5A6E0B7C1C2A}"/>
    <cellStyle name="Normal 261 3" xfId="21688" xr:uid="{F3ED85C0-6F82-4A3E-BC30-278B46A6A1CE}"/>
    <cellStyle name="Normal 261 4" xfId="21689" xr:uid="{48BE74DA-CC5C-488A-9796-9CE59D4FB41F}"/>
    <cellStyle name="Normal 261 5" xfId="21690" xr:uid="{CED6F0AC-0E0A-4104-AACE-0278B1FB9F62}"/>
    <cellStyle name="Normal 261 6" xfId="21691" xr:uid="{F19EFEBD-A9A3-4E4A-ADB4-41FE33D380D9}"/>
    <cellStyle name="Normal 261 7" xfId="21692" xr:uid="{AF6042EE-25BC-4B4A-BA61-24521170DC6C}"/>
    <cellStyle name="Normal 261 8" xfId="21693" xr:uid="{08FDF032-2FF0-485B-91D1-E571CCFE8E06}"/>
    <cellStyle name="Normal 262" xfId="21694" xr:uid="{DDCF3F38-D0E4-48CB-96E4-6A92E946BEBF}"/>
    <cellStyle name="Normal 262 2" xfId="21695" xr:uid="{58B09F85-89A6-4C53-8784-973EE927E0B3}"/>
    <cellStyle name="Normal 262 3" xfId="21696" xr:uid="{D2D63C80-0B86-47FF-BA84-2B110F972437}"/>
    <cellStyle name="Normal 262 4" xfId="21697" xr:uid="{CE82A8B2-1E2F-4CC3-884E-8B203CE861EF}"/>
    <cellStyle name="Normal 262 5" xfId="21698" xr:uid="{18E60AA1-E5EA-4196-9518-67775429F955}"/>
    <cellStyle name="Normal 262 6" xfId="21699" xr:uid="{02CAFD04-F635-4F6D-98F6-7DFC6C871D8C}"/>
    <cellStyle name="Normal 262 7" xfId="21700" xr:uid="{4C01000C-E9CE-4572-B347-AA64E594C97A}"/>
    <cellStyle name="Normal 262 8" xfId="21701" xr:uid="{C9B258AF-F46C-4FAE-81A7-14DB7974D4B4}"/>
    <cellStyle name="Normal 263" xfId="21702" xr:uid="{E4BBC87D-274C-4A47-A3AE-E1BB98691935}"/>
    <cellStyle name="Normal 263 2" xfId="21703" xr:uid="{8AF842BE-8451-480D-8AA4-19C06AD63DB7}"/>
    <cellStyle name="Normal 263 3" xfId="21704" xr:uid="{C1F83B83-2F57-4153-937A-A87770BA9833}"/>
    <cellStyle name="Normal 263 4" xfId="21705" xr:uid="{D013C9D6-7F93-42C8-8A2F-5585DFE28604}"/>
    <cellStyle name="Normal 263 5" xfId="21706" xr:uid="{D257A03A-070F-4C91-A682-D1A46B840020}"/>
    <cellStyle name="Normal 263 6" xfId="21707" xr:uid="{D854B120-6694-4F4E-9416-A90D0250BCB6}"/>
    <cellStyle name="Normal 263 7" xfId="21708" xr:uid="{7F49D0F2-935E-434C-B3DC-E856F3B3688B}"/>
    <cellStyle name="Normal 263 8" xfId="21709" xr:uid="{0D33DC7E-247B-43B3-AFF2-29357F52AFAE}"/>
    <cellStyle name="Normal 264" xfId="21710" xr:uid="{780B83B9-A9C7-4823-A4A6-534625BFA92C}"/>
    <cellStyle name="Normal 264 2" xfId="21711" xr:uid="{192F88EF-6DC0-426F-BC77-F594FB873606}"/>
    <cellStyle name="Normal 264 3" xfId="21712" xr:uid="{7BAB4091-1E39-4D6A-A0AE-E6FD5F2B9284}"/>
    <cellStyle name="Normal 264 4" xfId="21713" xr:uid="{6B616684-36BD-4CFC-90CF-E6CF9A41DF65}"/>
    <cellStyle name="Normal 264 5" xfId="21714" xr:uid="{A099E5D9-D791-41DD-8706-D63309EF8407}"/>
    <cellStyle name="Normal 264 6" xfId="21715" xr:uid="{025697B7-385E-4408-99ED-04CB2541C4EF}"/>
    <cellStyle name="Normal 264 7" xfId="21716" xr:uid="{3016A67A-E51A-44C4-AF62-C2C1F365D47B}"/>
    <cellStyle name="Normal 264 8" xfId="21717" xr:uid="{B4113787-536B-4AB9-A125-85EBD111E295}"/>
    <cellStyle name="Normal 265" xfId="21718" xr:uid="{37D59C7E-433B-4F7E-905D-322729D45BD1}"/>
    <cellStyle name="Normal 265 2" xfId="21719" xr:uid="{F5E087EB-38D1-4163-B480-A44A726B83BD}"/>
    <cellStyle name="Normal 265 3" xfId="21720" xr:uid="{3AD305B7-E39A-46B2-95A5-126E43E10D0A}"/>
    <cellStyle name="Normal 265 4" xfId="21721" xr:uid="{CF222B7A-2495-42DC-90D3-DAD2E7F85106}"/>
    <cellStyle name="Normal 265 5" xfId="21722" xr:uid="{012A82FD-A8F7-476B-A7DC-98883989DDD7}"/>
    <cellStyle name="Normal 265 6" xfId="21723" xr:uid="{330472A9-FF19-4B7E-858D-D52DEA10C239}"/>
    <cellStyle name="Normal 265 7" xfId="21724" xr:uid="{D5479A7A-09A4-44BF-AF92-8E222EA7F6BF}"/>
    <cellStyle name="Normal 265 8" xfId="21725" xr:uid="{A9C84EB1-DFE3-407B-B36F-B08930927A64}"/>
    <cellStyle name="Normal 266" xfId="21726" xr:uid="{0FF032D4-2338-4516-88BA-4D4229B7854A}"/>
    <cellStyle name="Normal 266 2" xfId="21727" xr:uid="{C6BC7E17-CF29-4299-9571-B423BFF9CC65}"/>
    <cellStyle name="Normal 266 3" xfId="21728" xr:uid="{5097E47A-00B4-4974-8173-E8A6D87EC2B0}"/>
    <cellStyle name="Normal 266 4" xfId="21729" xr:uid="{C0C806BF-C103-4B10-9ECD-92ECE306A49C}"/>
    <cellStyle name="Normal 266 5" xfId="21730" xr:uid="{F7F700E7-7D3A-440F-ADA4-DE3929EA0CDF}"/>
    <cellStyle name="Normal 266 6" xfId="21731" xr:uid="{252165AC-DD84-4624-9CD3-B8161D06972B}"/>
    <cellStyle name="Normal 266 7" xfId="21732" xr:uid="{97E90727-D493-4AC3-AEBA-3239BC08BF4A}"/>
    <cellStyle name="Normal 266 8" xfId="21733" xr:uid="{89D745B8-39DF-44F9-8588-B0266601561B}"/>
    <cellStyle name="Normal 267" xfId="21734" xr:uid="{9DDC358C-37DD-4D8C-AB87-6A8D7A3F21C3}"/>
    <cellStyle name="Normal 267 2" xfId="21735" xr:uid="{B1F4C922-4A04-447E-929F-BC945C8D48A9}"/>
    <cellStyle name="Normal 267 3" xfId="21736" xr:uid="{82CB55CF-37C7-4985-A98A-8ED634ED68E1}"/>
    <cellStyle name="Normal 267 4" xfId="21737" xr:uid="{4091BE4F-D92F-4387-BBDE-E9D104FED2EA}"/>
    <cellStyle name="Normal 267 5" xfId="21738" xr:uid="{263F28DE-A298-4DEC-83EF-3F50729C2F21}"/>
    <cellStyle name="Normal 267 6" xfId="21739" xr:uid="{C0201FA1-13EE-4C0C-8BEB-B32BFB3D369C}"/>
    <cellStyle name="Normal 267 7" xfId="21740" xr:uid="{4AE37244-D005-4100-82DF-855D28C00150}"/>
    <cellStyle name="Normal 267 8" xfId="21741" xr:uid="{358607F7-A245-49D3-950E-E2342FE4FC60}"/>
    <cellStyle name="Normal 268" xfId="21742" xr:uid="{07F6218C-A2E3-4132-9470-8628F662D92F}"/>
    <cellStyle name="Normal 268 2" xfId="21743" xr:uid="{1A633055-5646-40BC-AF2F-1387DE96CA07}"/>
    <cellStyle name="Normal 268 3" xfId="21744" xr:uid="{03E60C1E-5FB2-4413-8238-B06B9F33DE5F}"/>
    <cellStyle name="Normal 268 4" xfId="21745" xr:uid="{23D6F5D9-67EB-43EC-AA84-EA6F623D347D}"/>
    <cellStyle name="Normal 268 5" xfId="21746" xr:uid="{DF5F42BE-0174-45EE-B405-C7CD60260E9B}"/>
    <cellStyle name="Normal 268 6" xfId="21747" xr:uid="{837B2EDB-3C76-4207-A83D-6F8390DACCE3}"/>
    <cellStyle name="Normal 268 7" xfId="21748" xr:uid="{45073C22-174F-4084-86EC-4E194F9D182D}"/>
    <cellStyle name="Normal 268 8" xfId="21749" xr:uid="{99BF6247-9A8B-4512-8945-4BA67935A1A7}"/>
    <cellStyle name="Normal 269" xfId="21750" xr:uid="{D4EA4018-87BA-403D-9C6A-72F31DFE03B9}"/>
    <cellStyle name="Normal 269 2" xfId="21751" xr:uid="{A0AF7AEC-6DA4-4C3A-A241-C28E8D63CE6D}"/>
    <cellStyle name="Normal 269 3" xfId="21752" xr:uid="{2901F567-2E06-4D7B-A230-1940D4ED1D54}"/>
    <cellStyle name="Normal 269 4" xfId="21753" xr:uid="{E9C9FDD1-E3D2-4C7B-A803-0CF3D07DCD15}"/>
    <cellStyle name="Normal 269 5" xfId="21754" xr:uid="{891BD723-1D76-46C4-8F78-F9AF22FD3C56}"/>
    <cellStyle name="Normal 269 6" xfId="21755" xr:uid="{BF91FC5E-92AF-4E49-8211-6A3657036EA1}"/>
    <cellStyle name="Normal 269 7" xfId="21756" xr:uid="{17B61C36-B27D-4C47-85D2-6A4264E6CFA3}"/>
    <cellStyle name="Normal 269 8" xfId="21757" xr:uid="{977C6220-6868-4514-8AB2-4DFAE19ABBF9}"/>
    <cellStyle name="Normal 27" xfId="545" xr:uid="{00000000-0005-0000-0000-000011020000}"/>
    <cellStyle name="Normal 27 10" xfId="21759" xr:uid="{A00CD21F-3D4D-4704-B31E-5E85106C4D19}"/>
    <cellStyle name="Normal 27 11" xfId="21760" xr:uid="{C05F8B0A-9CE3-4D92-A0DA-2D61EFEA2C4A}"/>
    <cellStyle name="Normal 27 12" xfId="21761" xr:uid="{7C12DE51-1EC7-4471-A7F2-35278925098F}"/>
    <cellStyle name="Normal 27 13" xfId="21762" xr:uid="{1F039E92-6C2A-4592-8442-4DB09D51ECE7}"/>
    <cellStyle name="Normal 27 14" xfId="21758" xr:uid="{8B04CB30-4C69-4FF9-9592-42AD3F52E334}"/>
    <cellStyle name="Normal 27 15" xfId="6811" xr:uid="{8E76AC4A-D649-4280-BEBA-B1083F72B680}"/>
    <cellStyle name="Normal 27 2" xfId="3708" xr:uid="{00000000-0005-0000-0000-000059070000}"/>
    <cellStyle name="Normal 27 2 2" xfId="5498" xr:uid="{00000000-0005-0000-0000-0000BA000000}"/>
    <cellStyle name="Normal 27 2 2 2" xfId="21764" xr:uid="{B9279BD2-CB0E-481F-978E-30AD7B8A1E2A}"/>
    <cellStyle name="Normal 27 2 2 3" xfId="21765" xr:uid="{74ED30D8-017F-4D5C-99C7-472ADA1509A8}"/>
    <cellStyle name="Normal 27 2 3" xfId="21763" xr:uid="{93F2459A-8859-4D0F-A53D-9E4B73887764}"/>
    <cellStyle name="Normal 27 3" xfId="3709" xr:uid="{00000000-0005-0000-0000-00005A070000}"/>
    <cellStyle name="Normal 27 3 2" xfId="21767" xr:uid="{FE1D9B58-7D37-4FD9-988E-77CFCEAABBBC}"/>
    <cellStyle name="Normal 27 3 3" xfId="21768" xr:uid="{E41B524B-2455-415A-819F-3C2F5E85FE05}"/>
    <cellStyle name="Normal 27 3 4" xfId="21766" xr:uid="{5EE36772-28F1-4ACF-A335-EF7C8A9B38F9}"/>
    <cellStyle name="Normal 27 4" xfId="3710" xr:uid="{00000000-0005-0000-0000-00005B070000}"/>
    <cellStyle name="Normal 27 4 2" xfId="3711" xr:uid="{00000000-0005-0000-0000-00005C070000}"/>
    <cellStyle name="Normal 27 4 2 2" xfId="6507" xr:uid="{00000000-0005-0000-0000-00005C070000}"/>
    <cellStyle name="Normal 27 4 2 2 2" xfId="21771" xr:uid="{1EA7C08E-D273-45B9-882B-E9B2FDB2432F}"/>
    <cellStyle name="Normal 27 4 2 2 3" xfId="33046" xr:uid="{4F19804D-57CC-4ABA-B388-61ABC24BB669}"/>
    <cellStyle name="Normal 27 4 2 3" xfId="5679" xr:uid="{00000000-0005-0000-0000-00008A070000}"/>
    <cellStyle name="Normal 27 4 2 3 2" xfId="21772" xr:uid="{F64F1548-E0E5-4715-8B46-18596560B331}"/>
    <cellStyle name="Normal 27 4 2 3 3" xfId="33047" xr:uid="{E34AD462-ECB9-424C-8D74-DE9AB5A31DBA}"/>
    <cellStyle name="Normal 27 4 2 4" xfId="21773" xr:uid="{CC8CD7E2-1E41-409F-8756-CE33F3A670C7}"/>
    <cellStyle name="Normal 27 4 2 4 2" xfId="33048" xr:uid="{2B474F70-841D-46E0-8A33-56CB70F3FBCC}"/>
    <cellStyle name="Normal 27 4 2 5" xfId="21770" xr:uid="{484764A9-07C5-4B3E-A974-ABD5C136A4FE}"/>
    <cellStyle name="Normal 27 4 2 6" xfId="33045" xr:uid="{F4650D3F-C211-4228-AB39-081F0BC08061}"/>
    <cellStyle name="Normal 27 4 3" xfId="6506" xr:uid="{00000000-0005-0000-0000-00005B070000}"/>
    <cellStyle name="Normal 27 4 3 2" xfId="21774" xr:uid="{57DC98A4-98D0-41E4-9EAA-25D1FE5E95BA}"/>
    <cellStyle name="Normal 27 4 3 3" xfId="33049" xr:uid="{BBBFB7F8-6D8D-4551-820D-A4606B5927CF}"/>
    <cellStyle name="Normal 27 4 4" xfId="5678" xr:uid="{00000000-0005-0000-0000-000089070000}"/>
    <cellStyle name="Normal 27 4 4 2" xfId="21775" xr:uid="{2A3B860E-95FE-4E29-A4FB-1873F15D5612}"/>
    <cellStyle name="Normal 27 4 4 3" xfId="33050" xr:uid="{2252E923-49E5-4708-91FA-22EE8A4642FD}"/>
    <cellStyle name="Normal 27 4 5" xfId="21776" xr:uid="{7ABFDFB7-A458-4D76-AF7C-CC07E171B307}"/>
    <cellStyle name="Normal 27 4 5 2" xfId="33051" xr:uid="{717AB001-9D66-4ED9-83C7-E48582010C68}"/>
    <cellStyle name="Normal 27 4 6" xfId="21777" xr:uid="{71DE9619-C8A1-44F1-98D3-DFBCDD4005D1}"/>
    <cellStyle name="Normal 27 4 7" xfId="21769" xr:uid="{F2495EDF-1D6E-42B4-9643-DDE0F79EA5E3}"/>
    <cellStyle name="Normal 27 4 8" xfId="33044" xr:uid="{50082638-0F3F-4162-9012-621C079DE2AB}"/>
    <cellStyle name="Normal 27 5" xfId="3712" xr:uid="{00000000-0005-0000-0000-00005D070000}"/>
    <cellStyle name="Normal 27 5 2" xfId="3713" xr:uid="{00000000-0005-0000-0000-00005E070000}"/>
    <cellStyle name="Normal 27 5 2 2" xfId="6509" xr:uid="{00000000-0005-0000-0000-00005E070000}"/>
    <cellStyle name="Normal 27 5 2 2 2" xfId="21780" xr:uid="{9C0CD40D-B6C0-41F4-874B-E50B06201526}"/>
    <cellStyle name="Normal 27 5 2 2 3" xfId="33054" xr:uid="{0120B579-A2E5-4E70-92A6-F45F8CEEE98B}"/>
    <cellStyle name="Normal 27 5 2 3" xfId="5681" xr:uid="{00000000-0005-0000-0000-00008C070000}"/>
    <cellStyle name="Normal 27 5 2 3 2" xfId="21781" xr:uid="{9701353B-5FB6-44BD-9E33-3DF2C34E7204}"/>
    <cellStyle name="Normal 27 5 2 3 3" xfId="33055" xr:uid="{240C112D-653D-4AC4-B667-BBD455E67471}"/>
    <cellStyle name="Normal 27 5 2 4" xfId="21782" xr:uid="{80BECD85-1655-4B2B-85D6-197FD8590786}"/>
    <cellStyle name="Normal 27 5 2 4 2" xfId="33056" xr:uid="{2C85791A-AAE8-44B2-8C20-119575D68711}"/>
    <cellStyle name="Normal 27 5 2 5" xfId="21779" xr:uid="{33390F0A-6802-4F50-AF46-2B8DA1B3BBDB}"/>
    <cellStyle name="Normal 27 5 2 6" xfId="33053" xr:uid="{AAADFE36-3B4F-40B5-9307-F1093BAA2AF3}"/>
    <cellStyle name="Normal 27 5 3" xfId="6508" xr:uid="{00000000-0005-0000-0000-00005D070000}"/>
    <cellStyle name="Normal 27 5 3 2" xfId="21783" xr:uid="{0CD6C0CB-1ECC-4676-91EB-0FBEB5D8BB9F}"/>
    <cellStyle name="Normal 27 5 3 3" xfId="33057" xr:uid="{69679E78-D1B8-4B3A-819E-C27FA3D02855}"/>
    <cellStyle name="Normal 27 5 4" xfId="5680" xr:uid="{00000000-0005-0000-0000-00008B070000}"/>
    <cellStyle name="Normal 27 5 4 2" xfId="21784" xr:uid="{5E83661D-71E2-47C5-B345-6F1E0E755428}"/>
    <cellStyle name="Normal 27 5 4 3" xfId="33058" xr:uid="{C9F24184-AE70-44FC-A437-6C8543FB50A0}"/>
    <cellStyle name="Normal 27 5 5" xfId="21785" xr:uid="{3C809649-CFC0-4E56-A03D-B7E4D1B51EB5}"/>
    <cellStyle name="Normal 27 5 5 2" xfId="33059" xr:uid="{EE2D8515-9B34-46FE-9F01-0F1B3C5EC03F}"/>
    <cellStyle name="Normal 27 5 6" xfId="21786" xr:uid="{F476500F-9E8F-4917-A1E6-5D917C516DCA}"/>
    <cellStyle name="Normal 27 5 7" xfId="21778" xr:uid="{0BB9259A-1821-4673-AF40-A473E65EE27F}"/>
    <cellStyle name="Normal 27 5 8" xfId="33052" xr:uid="{59D2CA95-4F00-4EB7-83F7-B18CDC45F96F}"/>
    <cellStyle name="Normal 27 6" xfId="3707" xr:uid="{00000000-0005-0000-0000-000058070000}"/>
    <cellStyle name="Normal 27 6 2" xfId="6505" xr:uid="{00000000-0005-0000-0000-000058070000}"/>
    <cellStyle name="Normal 27 6 3" xfId="6072" xr:uid="{00000000-0005-0000-0000-0000BA000000}"/>
    <cellStyle name="Normal 27 6 3 2" xfId="21787" xr:uid="{DAFF43F8-F5DF-4AF0-B58A-5E93020452A5}"/>
    <cellStyle name="Normal 27 6 4" xfId="21788" xr:uid="{DD577A6E-50E5-4F9C-9F5A-E7B99BA24B8C}"/>
    <cellStyle name="Normal 27 7" xfId="21789" xr:uid="{8D760A3E-3317-4ED2-8A09-C65FC62591CB}"/>
    <cellStyle name="Normal 27 7 2" xfId="21790" xr:uid="{91464C60-7A8C-4160-87B8-CD385E33304E}"/>
    <cellStyle name="Normal 27 7 3" xfId="21791" xr:uid="{B685EF4B-5B65-4552-AFD7-075B4EA1167F}"/>
    <cellStyle name="Normal 27 8" xfId="21792" xr:uid="{88B9562D-41F1-47AF-98AA-A2514E89AEA1}"/>
    <cellStyle name="Normal 27 8 2" xfId="21793" xr:uid="{CB1B38FC-882B-4697-B206-069DE96F4C90}"/>
    <cellStyle name="Normal 27 9" xfId="21794" xr:uid="{684EB41E-2431-40BC-87B3-E11EB80420BC}"/>
    <cellStyle name="Normal 270" xfId="21795" xr:uid="{92F2F040-FB1E-49CD-96E7-0B222D188E34}"/>
    <cellStyle name="Normal 270 2" xfId="21796" xr:uid="{EF16A5D3-8938-428A-AE73-FEAAF99E7F4C}"/>
    <cellStyle name="Normal 270 3" xfId="21797" xr:uid="{E2A0F108-4132-4976-8AAB-27000AC4F522}"/>
    <cellStyle name="Normal 270 4" xfId="21798" xr:uid="{71445F08-1B1A-43F0-92B4-EA358E28B6B5}"/>
    <cellStyle name="Normal 270 5" xfId="21799" xr:uid="{0F2C90A2-F6C0-4E6F-B8D6-404E786142B5}"/>
    <cellStyle name="Normal 270 6" xfId="21800" xr:uid="{3B3E87BE-21A2-4B80-85C4-2E970B4F49F0}"/>
    <cellStyle name="Normal 270 7" xfId="21801" xr:uid="{04C355BE-5825-4FA3-BD46-1D8EA936D6F1}"/>
    <cellStyle name="Normal 270 8" xfId="21802" xr:uid="{5D68CD45-72EE-436F-AC8C-5CFC6193F8B8}"/>
    <cellStyle name="Normal 271" xfId="21803" xr:uid="{A366EBBC-65F6-45FC-A5B0-3E63C4FDE155}"/>
    <cellStyle name="Normal 271 2" xfId="21804" xr:uid="{630DE40D-B0C5-476F-9E12-0E02EAD8035A}"/>
    <cellStyle name="Normal 271 3" xfId="21805" xr:uid="{D8C2110C-6858-48AF-B485-499ABE797F97}"/>
    <cellStyle name="Normal 271 4" xfId="21806" xr:uid="{AC16EA1D-51D8-49B2-A9F5-3B23F7252113}"/>
    <cellStyle name="Normal 271 5" xfId="21807" xr:uid="{1B881C82-E66B-46D3-9B72-CDE96202ACCF}"/>
    <cellStyle name="Normal 271 6" xfId="21808" xr:uid="{E002A97F-4E72-4482-82C4-861DF742FE28}"/>
    <cellStyle name="Normal 271 7" xfId="21809" xr:uid="{6AEC56B7-9C92-40E9-B9C4-F91DE34FCEE1}"/>
    <cellStyle name="Normal 271 8" xfId="21810" xr:uid="{8FE5A96D-3D75-435A-B89A-B3A7F2CB5968}"/>
    <cellStyle name="Normal 272" xfId="21811" xr:uid="{A31D9916-4C08-4165-B5CA-6293B76FC7DD}"/>
    <cellStyle name="Normal 272 2" xfId="21812" xr:uid="{88A7D64B-89A6-4E72-B360-3EE59E7DAD03}"/>
    <cellStyle name="Normal 272 3" xfId="21813" xr:uid="{320F25F7-E1B7-4EC6-BF38-D5DD214953FE}"/>
    <cellStyle name="Normal 272 4" xfId="21814" xr:uid="{BD57AAEB-087B-4DEA-8CDA-E6C9B88D89A9}"/>
    <cellStyle name="Normal 272 5" xfId="21815" xr:uid="{BABFA710-D105-4828-BA57-9615F2D9CE22}"/>
    <cellStyle name="Normal 272 6" xfId="21816" xr:uid="{21FD4563-E373-4CB9-99C9-5B8FEB8188F9}"/>
    <cellStyle name="Normal 272 7" xfId="21817" xr:uid="{FB3D22A8-91F3-4A41-A46B-A796552FCE45}"/>
    <cellStyle name="Normal 272 8" xfId="21818" xr:uid="{3CFFDDA5-D055-4FAE-814C-E287AD7CDE54}"/>
    <cellStyle name="Normal 273" xfId="21819" xr:uid="{DADEADED-79F3-495C-A7C2-90275D3AED9A}"/>
    <cellStyle name="Normal 273 2" xfId="21820" xr:uid="{9563CB6D-4985-4035-A188-336A33F41B36}"/>
    <cellStyle name="Normal 273 3" xfId="21821" xr:uid="{8D323E03-A902-444B-8C2B-E23AFBD23DBD}"/>
    <cellStyle name="Normal 273 4" xfId="21822" xr:uid="{1B26C040-5B06-41CA-97D7-A9C1FFEAC05D}"/>
    <cellStyle name="Normal 273 5" xfId="21823" xr:uid="{60BDF110-50E4-4ADF-9E72-EBF70DA49A1A}"/>
    <cellStyle name="Normal 273 6" xfId="21824" xr:uid="{0572E5BC-F57E-46E7-86A2-752256EC6ADE}"/>
    <cellStyle name="Normal 273 7" xfId="21825" xr:uid="{4B67C57C-4119-4B43-B0A4-0DAFE1FE0FB3}"/>
    <cellStyle name="Normal 273 8" xfId="21826" xr:uid="{C5DF487C-8952-4CC5-B81B-0A7E859DC35D}"/>
    <cellStyle name="Normal 274" xfId="21827" xr:uid="{9E6EB88E-00DD-42ED-BB39-EDD0501D9AD9}"/>
    <cellStyle name="Normal 274 2" xfId="21828" xr:uid="{AB8C0D1E-142D-4312-8599-0920EEAC4AE0}"/>
    <cellStyle name="Normal 274 3" xfId="21829" xr:uid="{A604BCDF-CB49-4696-B48F-08513B05D89B}"/>
    <cellStyle name="Normal 274 4" xfId="21830" xr:uid="{2D99A5D4-3590-42A3-BCB5-E752B8658E0A}"/>
    <cellStyle name="Normal 274 5" xfId="21831" xr:uid="{64AF1993-F2F3-43F2-AC72-A425272DAA49}"/>
    <cellStyle name="Normal 274 6" xfId="21832" xr:uid="{4FCF257B-D95C-4CD4-AEDC-DBEAC8A5C45D}"/>
    <cellStyle name="Normal 274 7" xfId="21833" xr:uid="{C368458A-81A1-4DAB-9FFF-63B77E4AA64B}"/>
    <cellStyle name="Normal 274 8" xfId="21834" xr:uid="{1AC51C7E-548A-49A5-A055-C2ACCAADACB0}"/>
    <cellStyle name="Normal 275" xfId="21835" xr:uid="{947550DE-61A2-4608-80B1-12F96535C7CA}"/>
    <cellStyle name="Normal 275 2" xfId="21836" xr:uid="{76A97C3D-E133-4F66-93A4-1E8B98096826}"/>
    <cellStyle name="Normal 275 3" xfId="21837" xr:uid="{141CC4C7-3AAF-4F1F-BE65-51474AD588F7}"/>
    <cellStyle name="Normal 275 4" xfId="21838" xr:uid="{474CD717-ACCC-411C-A310-5E5152F017A6}"/>
    <cellStyle name="Normal 275 5" xfId="21839" xr:uid="{02EE41EE-B7D3-4AF7-8C17-8B2F9ABDA9BE}"/>
    <cellStyle name="Normal 275 6" xfId="21840" xr:uid="{4650C2EB-98B1-4635-A359-9F2B9787C2A0}"/>
    <cellStyle name="Normal 275 7" xfId="21841" xr:uid="{3D03A41A-17B1-422E-82FE-BD7E57114DA1}"/>
    <cellStyle name="Normal 275 8" xfId="21842" xr:uid="{E7D27A9C-A868-416A-885F-8E87CCDC272A}"/>
    <cellStyle name="Normal 276" xfId="21843" xr:uid="{E14BD9C9-1E6A-4C0F-8A7F-EE074CDDA738}"/>
    <cellStyle name="Normal 276 2" xfId="21844" xr:uid="{1FC56F9E-E783-4A88-8634-FEB9FA75BDD8}"/>
    <cellStyle name="Normal 276 3" xfId="21845" xr:uid="{4A55762F-34AE-4A5B-A5B5-927A18D66962}"/>
    <cellStyle name="Normal 276 4" xfId="21846" xr:uid="{423C49BD-6F6D-4B8E-B17E-E9EABACF5346}"/>
    <cellStyle name="Normal 276 5" xfId="21847" xr:uid="{23079B8C-8AE6-4975-985E-F6660F1D900A}"/>
    <cellStyle name="Normal 276 6" xfId="21848" xr:uid="{830854C4-B46E-4F18-B47A-BE7285C47C90}"/>
    <cellStyle name="Normal 276 7" xfId="21849" xr:uid="{2B0B8141-2A9D-447C-8BD1-8F7B7B70F5C7}"/>
    <cellStyle name="Normal 276 8" xfId="21850" xr:uid="{AE9D457F-6F90-4B9A-947D-DB34C31C01C4}"/>
    <cellStyle name="Normal 277" xfId="21851" xr:uid="{F90B593D-00A0-4622-B6C4-1CB5A360AC9D}"/>
    <cellStyle name="Normal 277 2" xfId="21852" xr:uid="{E560C2EE-2687-4715-AF15-4E20FD9EA1FD}"/>
    <cellStyle name="Normal 277 3" xfId="21853" xr:uid="{2F151787-D00B-4171-9908-C788A1F358C0}"/>
    <cellStyle name="Normal 277 4" xfId="21854" xr:uid="{F00A7B08-3AE5-4D00-B73B-0AEF0D66F778}"/>
    <cellStyle name="Normal 277 5" xfId="21855" xr:uid="{0FB90AAA-08AF-4306-AFEB-D323ABF2DB4A}"/>
    <cellStyle name="Normal 277 6" xfId="21856" xr:uid="{7ADB052F-D3C4-4A35-9348-39E93C6425A1}"/>
    <cellStyle name="Normal 277 7" xfId="21857" xr:uid="{7B3499D4-55C2-4002-852C-C6DD8BB5E5C4}"/>
    <cellStyle name="Normal 277 8" xfId="21858" xr:uid="{D704A9CB-5D95-46E7-B72F-111976CCE137}"/>
    <cellStyle name="Normal 278" xfId="21859" xr:uid="{84EA66A6-4530-4D43-97EF-4638E67C9621}"/>
    <cellStyle name="Normal 278 2" xfId="21860" xr:uid="{18E624E8-4287-4020-B2D7-664811B83D00}"/>
    <cellStyle name="Normal 278 3" xfId="21861" xr:uid="{62E6E92B-6526-4A0A-A7BB-F1A74BDD0DDE}"/>
    <cellStyle name="Normal 278 4" xfId="21862" xr:uid="{8B18BE44-AE8A-4155-B472-DE114DEE6233}"/>
    <cellStyle name="Normal 278 5" xfId="21863" xr:uid="{3D0369B4-E8C2-402B-ADB7-E1FD8C1A125B}"/>
    <cellStyle name="Normal 278 6" xfId="21864" xr:uid="{515F300F-7CCB-4188-82F5-3520CBA2F846}"/>
    <cellStyle name="Normal 278 7" xfId="21865" xr:uid="{CD92FF74-D86E-4144-A169-5AF6DB28A38F}"/>
    <cellStyle name="Normal 279" xfId="21866" xr:uid="{DC0182F1-EFFE-470D-995E-6C96FE0ACFAB}"/>
    <cellStyle name="Normal 279 2" xfId="21867" xr:uid="{F0990DA2-D5D9-4DEE-851D-4B9BA49C4AB9}"/>
    <cellStyle name="Normal 279 3" xfId="21868" xr:uid="{B7D427FA-9756-4AB7-B638-1F3889788B06}"/>
    <cellStyle name="Normal 279 4" xfId="21869" xr:uid="{47840271-E531-4F2D-9FD9-6574864A39D6}"/>
    <cellStyle name="Normal 279 5" xfId="21870" xr:uid="{6212EE7D-5981-4BA7-B30D-5EDEE22BB2F6}"/>
    <cellStyle name="Normal 279 6" xfId="21871" xr:uid="{75180D01-98A1-4B08-ADAB-8445DC1BE6F7}"/>
    <cellStyle name="Normal 279 7" xfId="21872" xr:uid="{E25AE22E-91A3-48F1-876E-A498FBA42C47}"/>
    <cellStyle name="Normal 28" xfId="139" xr:uid="{00000000-0005-0000-0000-000012020000}"/>
    <cellStyle name="Normal 28 10" xfId="21874" xr:uid="{3359B177-6534-4E7B-A1AE-7E4F43AAD490}"/>
    <cellStyle name="Normal 28 10 2" xfId="21875" xr:uid="{3306B2C6-8D74-41D0-9446-FAA4B436732E}"/>
    <cellStyle name="Normal 28 10 3" xfId="21876" xr:uid="{BB3E0E14-B368-4FA9-B553-28BDCDC9A475}"/>
    <cellStyle name="Normal 28 11" xfId="21877" xr:uid="{59855968-EF11-42FA-8799-500C8CBABBE9}"/>
    <cellStyle name="Normal 28 11 2" xfId="21878" xr:uid="{6C5DB997-D57E-413E-B229-1E438A5EBC59}"/>
    <cellStyle name="Normal 28 12" xfId="21879" xr:uid="{9C701E6F-DEDD-415D-93DC-2DC46804E0D0}"/>
    <cellStyle name="Normal 28 13" xfId="21880" xr:uid="{5EF5A7D5-6257-419F-BF48-214B5A60FDF0}"/>
    <cellStyle name="Normal 28 14" xfId="21873" xr:uid="{862E68FE-28EF-44C4-BAE7-82596CE25ABE}"/>
    <cellStyle name="Normal 28 15" xfId="6812" xr:uid="{4D4FB26F-C57A-4BAF-9058-18B53D3CE759}"/>
    <cellStyle name="Normal 28 2" xfId="1380" xr:uid="{00000000-0005-0000-0000-000012020000}"/>
    <cellStyle name="Normal 28 2 2" xfId="5499" xr:uid="{00000000-0005-0000-0000-0000BB000000}"/>
    <cellStyle name="Normal 28 2 2 2" xfId="21881" xr:uid="{1BDBDD3E-DD1C-41A9-A55B-3BD93B7CA12F}"/>
    <cellStyle name="Normal 28 2 2 3" xfId="21882" xr:uid="{8047C9D6-8186-4005-B72B-BB41ED006325}"/>
    <cellStyle name="Normal 28 2 3" xfId="3715" xr:uid="{00000000-0005-0000-0000-000060070000}"/>
    <cellStyle name="Normal 28 3" xfId="1290" xr:uid="{00000000-0005-0000-0000-0000AF000000}"/>
    <cellStyle name="Normal 28 3 2" xfId="3716" xr:uid="{00000000-0005-0000-0000-000061070000}"/>
    <cellStyle name="Normal 28 3 2 2" xfId="21883" xr:uid="{1F12C59E-2790-4DDB-8E36-FE8A5D89E5F5}"/>
    <cellStyle name="Normal 28 3 3" xfId="21884" xr:uid="{14770B12-23BB-4788-B67B-D9D9AC417108}"/>
    <cellStyle name="Normal 28 4" xfId="3717" xr:uid="{00000000-0005-0000-0000-000062070000}"/>
    <cellStyle name="Normal 28 4 2" xfId="3718" xr:uid="{00000000-0005-0000-0000-000063070000}"/>
    <cellStyle name="Normal 28 4 2 2" xfId="6512" xr:uid="{00000000-0005-0000-0000-000063070000}"/>
    <cellStyle name="Normal 28 4 2 2 2" xfId="21887" xr:uid="{C4D2F9CA-6998-479C-8FA8-0EE253A8839D}"/>
    <cellStyle name="Normal 28 4 2 2 3" xfId="33062" xr:uid="{484D8776-2421-41E7-A267-1FF872F92517}"/>
    <cellStyle name="Normal 28 4 2 3" xfId="5684" xr:uid="{00000000-0005-0000-0000-000091070000}"/>
    <cellStyle name="Normal 28 4 2 3 2" xfId="21888" xr:uid="{06764A87-C915-4CBB-BF89-72008C393C0C}"/>
    <cellStyle name="Normal 28 4 2 3 3" xfId="33063" xr:uid="{0D1C2D15-3A8F-48D0-BDEF-BD5AF3E10E6C}"/>
    <cellStyle name="Normal 28 4 2 4" xfId="21889" xr:uid="{5E6594FF-B391-4D78-BCEB-6BC8ED4668C1}"/>
    <cellStyle name="Normal 28 4 2 4 2" xfId="33064" xr:uid="{79530646-CFC8-4A55-8B11-34BCEB6B5928}"/>
    <cellStyle name="Normal 28 4 2 5" xfId="21886" xr:uid="{B43A7856-5560-4E0A-B655-7E121A691E28}"/>
    <cellStyle name="Normal 28 4 2 6" xfId="33061" xr:uid="{685CF5E8-9CF2-4A2B-A9EE-2AC9C3DB46BB}"/>
    <cellStyle name="Normal 28 4 3" xfId="6511" xr:uid="{00000000-0005-0000-0000-000062070000}"/>
    <cellStyle name="Normal 28 4 3 2" xfId="21890" xr:uid="{C8292FC3-9212-41C6-9CE4-3029C2C4A405}"/>
    <cellStyle name="Normal 28 4 3 3" xfId="33065" xr:uid="{1D97D994-5388-4F71-803E-71E4B2DDB8DD}"/>
    <cellStyle name="Normal 28 4 4" xfId="5683" xr:uid="{00000000-0005-0000-0000-000090070000}"/>
    <cellStyle name="Normal 28 4 4 2" xfId="21891" xr:uid="{AF44BECE-77AB-4475-A01F-46EA691B1482}"/>
    <cellStyle name="Normal 28 4 4 3" xfId="33066" xr:uid="{87CAC8B1-0B3F-4406-B63A-3728AC07FB03}"/>
    <cellStyle name="Normal 28 4 5" xfId="21892" xr:uid="{78C50743-057B-48B3-9071-A0A30856B6B3}"/>
    <cellStyle name="Normal 28 4 5 2" xfId="33067" xr:uid="{04E9DF0B-2690-48F3-8289-47A01E0CB9CD}"/>
    <cellStyle name="Normal 28 4 6" xfId="21893" xr:uid="{627CDDD1-2812-45DB-A016-F373E0392D75}"/>
    <cellStyle name="Normal 28 4 7" xfId="21885" xr:uid="{524F4FDF-148D-426C-ABAA-90D14CBC7C46}"/>
    <cellStyle name="Normal 28 4 8" xfId="33060" xr:uid="{2E7189F8-1BE5-43E2-ABC6-16E98088F5E2}"/>
    <cellStyle name="Normal 28 5" xfId="3719" xr:uid="{00000000-0005-0000-0000-000064070000}"/>
    <cellStyle name="Normal 28 5 2" xfId="5761" xr:uid="{00000000-0005-0000-0000-000093070000}"/>
    <cellStyle name="Normal 28 5 3" xfId="6513" xr:uid="{00000000-0005-0000-0000-000064070000}"/>
    <cellStyle name="Normal 28 5 3 2" xfId="21895" xr:uid="{67F43C8D-2790-4FAD-9A77-20915987E4CA}"/>
    <cellStyle name="Normal 28 5 3 3" xfId="33069" xr:uid="{2354F5CA-3248-456A-ADA7-95D0AF5E6645}"/>
    <cellStyle name="Normal 28 5 4" xfId="5685" xr:uid="{00000000-0005-0000-0000-000092070000}"/>
    <cellStyle name="Normal 28 5 4 2" xfId="21896" xr:uid="{FE03DA59-8EB5-4595-9303-A10A31FA806B}"/>
    <cellStyle name="Normal 28 5 4 3" xfId="33070" xr:uid="{4F134CAD-7418-4B92-AEF6-15D6502FC879}"/>
    <cellStyle name="Normal 28 5 5" xfId="21897" xr:uid="{BB12A8DF-B799-4A47-969D-9C736A8D898C}"/>
    <cellStyle name="Normal 28 5 5 2" xfId="33071" xr:uid="{B26F340B-FDA8-48C3-A2EC-B44849A64C11}"/>
    <cellStyle name="Normal 28 5 6" xfId="21898" xr:uid="{0CCB06AE-A33E-47A4-A261-BC2F4DFD447C}"/>
    <cellStyle name="Normal 28 5 7" xfId="21894" xr:uid="{53FA44C5-F2BE-4601-BDAB-100268BF0EEC}"/>
    <cellStyle name="Normal 28 5 8" xfId="33068" xr:uid="{FD7634FD-AFE5-47F5-A950-25E06D24A4BD}"/>
    <cellStyle name="Normal 28 6" xfId="3714" xr:uid="{00000000-0005-0000-0000-00005F070000}"/>
    <cellStyle name="Normal 28 6 2" xfId="6510" xr:uid="{00000000-0005-0000-0000-00005F070000}"/>
    <cellStyle name="Normal 28 6 2 2" xfId="21899" xr:uid="{3E1A4FFF-F8E5-453C-BB3A-21E44F6D8783}"/>
    <cellStyle name="Normal 28 6 2 3" xfId="33072" xr:uid="{9F9F240C-0A2C-4CEE-96E3-91B85780673C}"/>
    <cellStyle name="Normal 28 6 3" xfId="5773" xr:uid="{00000000-0005-0000-0000-000094070000}"/>
    <cellStyle name="Normal 28 6 4" xfId="21900" xr:uid="{FA2BA405-EF24-43E0-B883-35823D65C761}"/>
    <cellStyle name="Normal 28 6 4 2" xfId="33073" xr:uid="{63D308E7-3D87-4599-959D-C9E7D97395AE}"/>
    <cellStyle name="Normal 28 6 5" xfId="21901" xr:uid="{DCAE8373-16D0-4AB4-AC99-CE624CFE11DE}"/>
    <cellStyle name="Normal 28 7" xfId="6073" xr:uid="{00000000-0005-0000-0000-0000BB000000}"/>
    <cellStyle name="Normal 28 7 2" xfId="21902" xr:uid="{C951D858-B973-4A19-80FE-D25960F245DC}"/>
    <cellStyle name="Normal 28 7 3" xfId="21903" xr:uid="{B93AAE7A-CDE6-41ED-8C19-BA8E5C753226}"/>
    <cellStyle name="Normal 28 8" xfId="5682" xr:uid="{00000000-0005-0000-0000-00008D070000}"/>
    <cellStyle name="Normal 28 8 2" xfId="21905" xr:uid="{9823C602-B43D-4182-9F00-10DF2EDC313B}"/>
    <cellStyle name="Normal 28 8 3" xfId="21904" xr:uid="{3862588C-63BD-47AF-A744-AD02FFAFCFD5}"/>
    <cellStyle name="Normal 28 8 4" xfId="33074" xr:uid="{209EC412-D7C6-473B-A4D2-CF5BC10931C1}"/>
    <cellStyle name="Normal 28 9" xfId="21906" xr:uid="{4AD40B9E-3E07-4BFB-B4BD-6118303E09C6}"/>
    <cellStyle name="Normal 28 9 2" xfId="21907" xr:uid="{1DD931C2-F98A-426C-A7F2-85D1FEEFEAB9}"/>
    <cellStyle name="Normal 28 9 3" xfId="33075" xr:uid="{96393B21-1740-4341-99F7-405EBB72392E}"/>
    <cellStyle name="Normal 280" xfId="21908" xr:uid="{84741202-7BCD-4C4D-BC77-D3EE79459D4B}"/>
    <cellStyle name="Normal 280 2" xfId="21909" xr:uid="{7DA3FFF8-3A58-4E12-9EB5-7439DE7D9D33}"/>
    <cellStyle name="Normal 280 3" xfId="21910" xr:uid="{0B9A6B90-88C1-4C16-AE4B-93D6239C66F2}"/>
    <cellStyle name="Normal 280 4" xfId="21911" xr:uid="{1E0EC7F5-0F52-4F75-BB9E-1740700CF1BE}"/>
    <cellStyle name="Normal 280 5" xfId="21912" xr:uid="{A396EA0E-1D61-4B09-B509-00201A775985}"/>
    <cellStyle name="Normal 280 6" xfId="21913" xr:uid="{84259628-163D-4B28-9ED9-2CA3FB0AB759}"/>
    <cellStyle name="Normal 280 7" xfId="21914" xr:uid="{14A6F444-E762-490B-842A-DE198882AF6F}"/>
    <cellStyle name="Normal 281" xfId="21915" xr:uid="{A54ADAF8-7D26-4285-BD27-11E815D06E5A}"/>
    <cellStyle name="Normal 281 2" xfId="21916" xr:uid="{66207704-DB23-4116-AD98-A935077DEC27}"/>
    <cellStyle name="Normal 281 3" xfId="21917" xr:uid="{3DB681E3-26A5-471C-B610-113BB9DDD2A1}"/>
    <cellStyle name="Normal 281 4" xfId="21918" xr:uid="{46D3A59C-FBA6-42C1-A783-FD8F44F5429C}"/>
    <cellStyle name="Normal 281 5" xfId="21919" xr:uid="{727B8209-27DB-4E1B-B8CA-28403E3F2ACA}"/>
    <cellStyle name="Normal 281 6" xfId="21920" xr:uid="{42AA1ACF-DF50-4AA8-9BF7-A6DE46C1BEC2}"/>
    <cellStyle name="Normal 281 7" xfId="21921" xr:uid="{9782C47A-55FF-4455-9BB9-1F0063629F39}"/>
    <cellStyle name="Normal 282" xfId="21922" xr:uid="{E73DB013-0CDD-40B2-A88F-8A8BA0D6249F}"/>
    <cellStyle name="Normal 282 2" xfId="21923" xr:uid="{9F7A858A-B1D5-450E-8159-566B4B48178C}"/>
    <cellStyle name="Normal 282 3" xfId="21924" xr:uid="{0EA3EA9B-BD9A-4772-BB2B-2C9BD078EEF4}"/>
    <cellStyle name="Normal 282 4" xfId="21925" xr:uid="{C174F560-D846-4049-AB31-1FEED07F43D7}"/>
    <cellStyle name="Normal 282 5" xfId="21926" xr:uid="{1AE794AF-3A22-4727-A143-28B27D406264}"/>
    <cellStyle name="Normal 282 6" xfId="21927" xr:uid="{A4012457-4728-455D-BFE1-6462F78178FA}"/>
    <cellStyle name="Normal 282 7" xfId="21928" xr:uid="{4A9F1A74-7BAE-47E2-95CA-D7C744D28A2B}"/>
    <cellStyle name="Normal 283" xfId="21929" xr:uid="{8EAD85B4-BDBB-4D68-B72C-FF2581794144}"/>
    <cellStyle name="Normal 283 2" xfId="21930" xr:uid="{DC80FD5E-A279-4E59-AB03-2FBE493623AF}"/>
    <cellStyle name="Normal 283 3" xfId="21931" xr:uid="{62FF2FDD-4F07-4423-A9B9-9D0C5F666B6A}"/>
    <cellStyle name="Normal 283 4" xfId="21932" xr:uid="{2DE263D2-6F96-41BB-95F3-0D101E521AAD}"/>
    <cellStyle name="Normal 283 5" xfId="21933" xr:uid="{589F37D1-0E8A-469D-9ED3-CB7580639AEF}"/>
    <cellStyle name="Normal 283 6" xfId="21934" xr:uid="{14754BB8-CECC-4CE3-8E9C-B5C56B248E30}"/>
    <cellStyle name="Normal 283 7" xfId="21935" xr:uid="{F7A265E9-EA80-418D-899B-61A48F876321}"/>
    <cellStyle name="Normal 284" xfId="21936" xr:uid="{D7330F4E-CB18-4F2C-B9E5-3B9FBF004C90}"/>
    <cellStyle name="Normal 284 2" xfId="21937" xr:uid="{33A13E90-0DFB-4729-AF7A-0AFB59A6EA0E}"/>
    <cellStyle name="Normal 284 3" xfId="21938" xr:uid="{4552FE92-B836-4246-9D54-8477A13F31E0}"/>
    <cellStyle name="Normal 284 4" xfId="21939" xr:uid="{1BB199F9-FB1E-4BB5-B982-3D7AE4A6D098}"/>
    <cellStyle name="Normal 284 5" xfId="21940" xr:uid="{A236ECA3-A349-451C-9D2D-879798E8CA0A}"/>
    <cellStyle name="Normal 284 6" xfId="21941" xr:uid="{77FBF931-B814-4C08-8C74-2CAB303ED8D6}"/>
    <cellStyle name="Normal 284 7" xfId="21942" xr:uid="{986B16D1-495C-4290-8F73-656000AB6A19}"/>
    <cellStyle name="Normal 285" xfId="21943" xr:uid="{5C118B2C-945E-4D0D-9CE8-21797F16C53C}"/>
    <cellStyle name="Normal 285 2" xfId="21944" xr:uid="{79446581-D76E-41A9-A95F-B141F65D2E53}"/>
    <cellStyle name="Normal 285 3" xfId="21945" xr:uid="{E025A99F-51C5-42B1-B48D-10BD830F03E7}"/>
    <cellStyle name="Normal 285 4" xfId="21946" xr:uid="{B3994D1F-98D2-4898-A444-8C8C28CFEF2A}"/>
    <cellStyle name="Normal 285 5" xfId="21947" xr:uid="{7822E8F5-CA90-4EDA-A5C4-25EF91732923}"/>
    <cellStyle name="Normal 285 6" xfId="21948" xr:uid="{99FB75D1-A1D5-4084-A71D-E13752289193}"/>
    <cellStyle name="Normal 285 7" xfId="21949" xr:uid="{C130AE7E-30F2-47B9-B49B-8508A6454600}"/>
    <cellStyle name="Normal 286" xfId="21950" xr:uid="{A7F95F34-2489-4DF2-96FE-30F2625AE022}"/>
    <cellStyle name="Normal 286 2" xfId="21951" xr:uid="{FB557570-2B97-45FE-9EE4-DE2EDFE3B9F8}"/>
    <cellStyle name="Normal 286 3" xfId="21952" xr:uid="{30F92C51-DEDC-4C86-8B42-39A37E09F7E7}"/>
    <cellStyle name="Normal 286 4" xfId="21953" xr:uid="{AE319B2F-85FB-433C-B8A0-777135F083D5}"/>
    <cellStyle name="Normal 286 5" xfId="21954" xr:uid="{D6E854A6-697B-4E0D-A697-743B9D0C6AB8}"/>
    <cellStyle name="Normal 286 6" xfId="21955" xr:uid="{F62AA0CB-B847-401C-BFA2-056E04ABACDD}"/>
    <cellStyle name="Normal 286 7" xfId="21956" xr:uid="{D3626D8B-3A71-4C06-A337-78875E8F4070}"/>
    <cellStyle name="Normal 287" xfId="21957" xr:uid="{F9ABABF3-D9C2-4CC5-83C3-F6C686486B48}"/>
    <cellStyle name="Normal 287 2" xfId="21958" xr:uid="{46E3BA31-C5B4-45EA-BED2-D7747E41B355}"/>
    <cellStyle name="Normal 287 3" xfId="21959" xr:uid="{150239DC-BB45-4AC7-981E-4F2E8A4B437D}"/>
    <cellStyle name="Normal 287 4" xfId="21960" xr:uid="{79B9BBED-F033-42B6-B31B-94B8B2234BCE}"/>
    <cellStyle name="Normal 287 5" xfId="21961" xr:uid="{5447E0CC-73B9-44EA-9734-2101CCDFE86F}"/>
    <cellStyle name="Normal 287 6" xfId="21962" xr:uid="{6C10EA7E-880D-4B99-A4D0-EAABAE900F36}"/>
    <cellStyle name="Normal 287 7" xfId="21963" xr:uid="{13F23E7F-25BF-423C-8437-BA724F190448}"/>
    <cellStyle name="Normal 288" xfId="21964" xr:uid="{3043BA7F-F4EB-4CB3-B990-4B4DE63C04F8}"/>
    <cellStyle name="Normal 288 2" xfId="21965" xr:uid="{E140AF56-4DA6-4FD5-AA0B-185CB3DA9A9C}"/>
    <cellStyle name="Normal 288 3" xfId="21966" xr:uid="{E5227C70-A90E-45A0-94C8-9D1C3623D843}"/>
    <cellStyle name="Normal 288 4" xfId="21967" xr:uid="{9BF86502-0831-49D1-BDC7-841163BD58BC}"/>
    <cellStyle name="Normal 288 5" xfId="21968" xr:uid="{713C96D4-3851-4DDC-B1DA-A20286328C4C}"/>
    <cellStyle name="Normal 288 6" xfId="21969" xr:uid="{0650C38D-A5F1-477A-99F2-5D28DA5783EF}"/>
    <cellStyle name="Normal 288 7" xfId="21970" xr:uid="{24459C69-CDFD-4A18-BCFB-A9C5AA6C60FC}"/>
    <cellStyle name="Normal 289" xfId="21971" xr:uid="{F708DE43-F656-4805-9D76-8A617FFAED94}"/>
    <cellStyle name="Normal 289 2" xfId="21972" xr:uid="{051AF537-D46C-433D-9C6C-AA37BF429CCD}"/>
    <cellStyle name="Normal 289 3" xfId="21973" xr:uid="{01815D11-CF19-4CB5-9C8C-2B9C1FF37A9F}"/>
    <cellStyle name="Normal 289 4" xfId="21974" xr:uid="{99E1269E-90B2-4FB0-8A63-0202FAA08557}"/>
    <cellStyle name="Normal 289 5" xfId="21975" xr:uid="{2AC78C01-472F-4CDE-9B83-D74E5859EE6D}"/>
    <cellStyle name="Normal 289 6" xfId="21976" xr:uid="{6EF2C22F-57C7-4384-8CC6-90BB4D3CC15C}"/>
    <cellStyle name="Normal 289 7" xfId="21977" xr:uid="{86DE5C5C-0BC2-4369-9700-1A76A3CD59D8}"/>
    <cellStyle name="Normal 29" xfId="657" xr:uid="{00000000-0005-0000-0000-000013020000}"/>
    <cellStyle name="Normal 29 10" xfId="21979" xr:uid="{99AC4A18-DAFC-45DF-9608-46F24F2113D6}"/>
    <cellStyle name="Normal 29 11" xfId="21980" xr:uid="{B4B10A59-79E8-4F95-9BAB-4C1926348717}"/>
    <cellStyle name="Normal 29 12" xfId="21981" xr:uid="{CFFEE124-0348-4F03-ABDA-DFEEAEFA9933}"/>
    <cellStyle name="Normal 29 13" xfId="21982" xr:uid="{42770159-2089-4159-AB86-77750DB65F2B}"/>
    <cellStyle name="Normal 29 14" xfId="21978" xr:uid="{FA41B9DC-AADD-4FAD-B3FA-9771B43F5C06}"/>
    <cellStyle name="Normal 29 15" xfId="6813" xr:uid="{B9CAC25F-C3F7-47A0-AF3F-76F4BA91160E}"/>
    <cellStyle name="Normal 29 2" xfId="1496" xr:uid="{00000000-0005-0000-0000-000013020000}"/>
    <cellStyle name="Normal 29 2 2" xfId="5500" xr:uid="{00000000-0005-0000-0000-0000BC000000}"/>
    <cellStyle name="Normal 29 2 2 2" xfId="21984" xr:uid="{433D4D31-8BCE-46C3-82A0-AD1A9433F32A}"/>
    <cellStyle name="Normal 29 2 2 3" xfId="21985" xr:uid="{8670A4AC-5D0D-481D-B95D-539568F0F425}"/>
    <cellStyle name="Normal 29 2 3" xfId="3721" xr:uid="{00000000-0005-0000-0000-000066070000}"/>
    <cellStyle name="Normal 29 2 4" xfId="21983" xr:uid="{F5C29510-6983-45B4-93E1-8F10C8BBB7A1}"/>
    <cellStyle name="Normal 29 3" xfId="1291" xr:uid="{00000000-0005-0000-0000-0000B0000000}"/>
    <cellStyle name="Normal 29 3 2" xfId="3723" xr:uid="{00000000-0005-0000-0000-000068070000}"/>
    <cellStyle name="Normal 29 3 2 2" xfId="6516" xr:uid="{00000000-0005-0000-0000-000068070000}"/>
    <cellStyle name="Normal 29 3 2 2 2" xfId="21987" xr:uid="{41E98D06-B587-4CAA-9399-8EC9C6DD4D70}"/>
    <cellStyle name="Normal 29 3 2 2 3" xfId="33077" xr:uid="{7525FACE-8FB8-4D85-82A9-8C58CF15D785}"/>
    <cellStyle name="Normal 29 3 2 3" xfId="5687" xr:uid="{00000000-0005-0000-0000-000098070000}"/>
    <cellStyle name="Normal 29 3 2 3 2" xfId="21988" xr:uid="{797310C4-E557-4FC5-92F8-2BEB71FA699E}"/>
    <cellStyle name="Normal 29 3 2 3 3" xfId="33078" xr:uid="{7D8239B9-F71E-479D-ADD8-0182B36D7020}"/>
    <cellStyle name="Normal 29 3 2 4" xfId="21989" xr:uid="{03677C58-459A-497B-AA05-BA1E161A0524}"/>
    <cellStyle name="Normal 29 3 2 4 2" xfId="33079" xr:uid="{854AF1E5-5632-4BF2-A1CB-FA506F57207E}"/>
    <cellStyle name="Normal 29 3 2 5" xfId="21986" xr:uid="{81AEE077-914B-4720-A145-9FFAD23FDD19}"/>
    <cellStyle name="Normal 29 3 2 6" xfId="33076" xr:uid="{9A2EEED8-0777-4EE5-B120-4D37925DE950}"/>
    <cellStyle name="Normal 29 3 3" xfId="6515" xr:uid="{00000000-0005-0000-0000-000067070000}"/>
    <cellStyle name="Normal 29 3 3 2" xfId="21990" xr:uid="{96D2D5A7-3565-4E1E-A269-C6382D920422}"/>
    <cellStyle name="Normal 29 3 3 3" xfId="33080" xr:uid="{2E588743-E734-4AE7-995A-CC335594111E}"/>
    <cellStyle name="Normal 29 3 4" xfId="5686" xr:uid="{00000000-0005-0000-0000-000097070000}"/>
    <cellStyle name="Normal 29 3 4 2" xfId="21991" xr:uid="{BBD8E42E-0FC9-4C87-BAFE-B2DACC9276EB}"/>
    <cellStyle name="Normal 29 3 4 3" xfId="33081" xr:uid="{0F02310A-E236-4C2B-B103-5F93D3C24598}"/>
    <cellStyle name="Normal 29 3 5" xfId="3722" xr:uid="{00000000-0005-0000-0000-000067070000}"/>
    <cellStyle name="Normal 29 3 5 2" xfId="21992" xr:uid="{907AD237-D5D8-4D75-BDE6-985464D32E72}"/>
    <cellStyle name="Normal 29 3 5 3" xfId="33082" xr:uid="{AA84899E-9B9D-4C5F-86EC-8FCC2B97718E}"/>
    <cellStyle name="Normal 29 3 6" xfId="21993" xr:uid="{B454A71C-E8C8-41C8-A7CE-856CB4903ED1}"/>
    <cellStyle name="Normal 29 3 7" xfId="21994" xr:uid="{33712B83-8D01-49D8-AC3D-20422CBC1110}"/>
    <cellStyle name="Normal 29 4" xfId="3724" xr:uid="{00000000-0005-0000-0000-000069070000}"/>
    <cellStyle name="Normal 29 4 2" xfId="3725" xr:uid="{00000000-0005-0000-0000-00006A070000}"/>
    <cellStyle name="Normal 29 4 2 2" xfId="6518" xr:uid="{00000000-0005-0000-0000-00006A070000}"/>
    <cellStyle name="Normal 29 4 2 2 2" xfId="21997" xr:uid="{78168497-F0AD-4B99-A21D-677382AF66EA}"/>
    <cellStyle name="Normal 29 4 2 2 3" xfId="33085" xr:uid="{271A8D60-CA11-4CBB-B905-57AC1B2A3076}"/>
    <cellStyle name="Normal 29 4 2 3" xfId="5689" xr:uid="{00000000-0005-0000-0000-00009A070000}"/>
    <cellStyle name="Normal 29 4 2 3 2" xfId="21998" xr:uid="{6CD03548-571D-43AC-A309-0FF8A2A9A1BB}"/>
    <cellStyle name="Normal 29 4 2 3 3" xfId="33086" xr:uid="{849E7A91-1046-4367-B93E-438673BBB315}"/>
    <cellStyle name="Normal 29 4 2 4" xfId="21999" xr:uid="{407A5582-2709-4438-92C3-A6CC3E1CD06F}"/>
    <cellStyle name="Normal 29 4 2 4 2" xfId="33087" xr:uid="{FD1BACD8-6D0C-4CE8-B671-3E30117E2F80}"/>
    <cellStyle name="Normal 29 4 2 5" xfId="21996" xr:uid="{1C20992D-C63E-4D22-A58D-52FBC5BEBCB8}"/>
    <cellStyle name="Normal 29 4 2 6" xfId="33084" xr:uid="{10FD38F7-6B38-4FCB-8E5D-765B7F096149}"/>
    <cellStyle name="Normal 29 4 3" xfId="6517" xr:uid="{00000000-0005-0000-0000-000069070000}"/>
    <cellStyle name="Normal 29 4 3 2" xfId="22000" xr:uid="{4A398209-300A-4D39-92B2-F7104ED9C73B}"/>
    <cellStyle name="Normal 29 4 3 3" xfId="33088" xr:uid="{DBFEC023-2AE2-4C23-924A-12D8D9FF5F29}"/>
    <cellStyle name="Normal 29 4 4" xfId="5688" xr:uid="{00000000-0005-0000-0000-000099070000}"/>
    <cellStyle name="Normal 29 4 4 2" xfId="22001" xr:uid="{2D5003D8-304B-4988-AB8E-082E7C1380A0}"/>
    <cellStyle name="Normal 29 4 4 3" xfId="33089" xr:uid="{C40D32C1-6120-46EB-B146-D5615DDEDB47}"/>
    <cellStyle name="Normal 29 4 5" xfId="22002" xr:uid="{3CA684BC-6501-4E28-B12E-7A863A60C401}"/>
    <cellStyle name="Normal 29 4 5 2" xfId="33090" xr:uid="{E5AD48AD-1EB0-42E3-A9C7-FB96D9A4342C}"/>
    <cellStyle name="Normal 29 4 6" xfId="22003" xr:uid="{E96381CF-2A84-4B10-9981-72C1C7B9C36B}"/>
    <cellStyle name="Normal 29 4 7" xfId="21995" xr:uid="{15AED3AF-D6D3-4B19-B9F1-EB5E1CD2059B}"/>
    <cellStyle name="Normal 29 4 8" xfId="33083" xr:uid="{974D4684-CEB8-4164-9EF4-B77410EDCE49}"/>
    <cellStyle name="Normal 29 5" xfId="3720" xr:uid="{00000000-0005-0000-0000-000065070000}"/>
    <cellStyle name="Normal 29 5 2" xfId="6514" xr:uid="{00000000-0005-0000-0000-000065070000}"/>
    <cellStyle name="Normal 29 5 3" xfId="6074" xr:uid="{00000000-0005-0000-0000-0000BC000000}"/>
    <cellStyle name="Normal 29 5 3 2" xfId="22004" xr:uid="{CF10979E-EA92-4850-ACF7-23C685461071}"/>
    <cellStyle name="Normal 29 5 4" xfId="22005" xr:uid="{068D6227-64B9-4D33-8B0E-707F95398EB1}"/>
    <cellStyle name="Normal 29 6" xfId="22006" xr:uid="{F8021FA1-CFF9-4687-855E-14B39B323241}"/>
    <cellStyle name="Normal 29 6 2" xfId="22007" xr:uid="{CB1C65BB-EA38-49EF-BD4E-AB6A1489E403}"/>
    <cellStyle name="Normal 29 6 3" xfId="22008" xr:uid="{8E66BA46-51BF-4FE3-BD8C-A93CF7E00F5B}"/>
    <cellStyle name="Normal 29 7" xfId="22009" xr:uid="{B0AA3582-47A8-4470-A68E-CEDD96E8B370}"/>
    <cellStyle name="Normal 29 7 2" xfId="22010" xr:uid="{BCF0C459-1055-4784-9F58-5D3D233AE09B}"/>
    <cellStyle name="Normal 29 8" xfId="22011" xr:uid="{3F1B79F7-EC9F-4037-9934-DF672DF15C60}"/>
    <cellStyle name="Normal 29 9" xfId="22012" xr:uid="{688F2EBE-931A-4BB7-9ECA-356717CA9F1A}"/>
    <cellStyle name="Normal 290" xfId="22013" xr:uid="{DF678AA0-2985-461F-B696-36E5E02D8858}"/>
    <cellStyle name="Normal 290 2" xfId="22014" xr:uid="{7F9BBA62-C8D7-477D-801A-8809B06F7BA0}"/>
    <cellStyle name="Normal 290 3" xfId="22015" xr:uid="{FBD2736B-2AA4-4958-8297-CCFBB539EA66}"/>
    <cellStyle name="Normal 290 4" xfId="22016" xr:uid="{53D64AA7-8E05-491A-98B2-21BB6D9B4891}"/>
    <cellStyle name="Normal 290 5" xfId="22017" xr:uid="{CD2AD038-27C4-47E1-A4BE-E0A4EE9F375D}"/>
    <cellStyle name="Normal 290 6" xfId="22018" xr:uid="{D5AC5FD5-E16B-411C-BD7D-9806EBF51C2F}"/>
    <cellStyle name="Normal 290 7" xfId="22019" xr:uid="{CDA9CE0D-D211-4118-9203-7C564CACF8F2}"/>
    <cellStyle name="Normal 291" xfId="22020" xr:uid="{6DC3419C-4B4C-4049-AEE3-C0B2077D12A3}"/>
    <cellStyle name="Normal 291 2" xfId="22021" xr:uid="{40A1F020-80AA-4F8D-A6CE-3A27D2446EEA}"/>
    <cellStyle name="Normal 291 3" xfId="22022" xr:uid="{5868826A-352B-4FD8-AB71-1776A495A231}"/>
    <cellStyle name="Normal 291 4" xfId="22023" xr:uid="{22608A46-38D1-4566-8947-7C5512AB1B68}"/>
    <cellStyle name="Normal 291 5" xfId="22024" xr:uid="{CA273DEC-DEF2-42CE-9C0F-D95873B7292C}"/>
    <cellStyle name="Normal 291 6" xfId="22025" xr:uid="{45E1F854-8D7F-42D5-99F3-6F73375B8085}"/>
    <cellStyle name="Normal 291 7" xfId="22026" xr:uid="{A7F563E2-3B8F-43A1-A56E-06836651033A}"/>
    <cellStyle name="Normal 292" xfId="22027" xr:uid="{11EFECE8-7171-4C81-95AD-568B20F0BB69}"/>
    <cellStyle name="Normal 292 2" xfId="22028" xr:uid="{2CEC0144-3886-4F0A-9838-C2E43EC0F05A}"/>
    <cellStyle name="Normal 292 3" xfId="22029" xr:uid="{D880B8CA-2006-48A1-AFA1-95B7B66DD44C}"/>
    <cellStyle name="Normal 292 4" xfId="22030" xr:uid="{368FB762-5476-4AF1-9853-257FD8AB9434}"/>
    <cellStyle name="Normal 292 5" xfId="22031" xr:uid="{F46A8520-A171-468C-9F3F-BD779BC6F314}"/>
    <cellStyle name="Normal 292 6" xfId="22032" xr:uid="{1F35A109-C153-4B6D-8150-E5695BE4A768}"/>
    <cellStyle name="Normal 292 7" xfId="22033" xr:uid="{C5879389-F2E4-4E87-93AB-8BAB9AD340C6}"/>
    <cellStyle name="Normal 293" xfId="22034" xr:uid="{FB338953-6D53-45CB-9E82-4E7B3B9A2ED2}"/>
    <cellStyle name="Normal 293 2" xfId="22035" xr:uid="{059E0B35-9E40-4607-BAC6-BC8F0A4FF459}"/>
    <cellStyle name="Normal 293 3" xfId="22036" xr:uid="{B69C5E4D-4B31-4D88-8641-F46F34A1E768}"/>
    <cellStyle name="Normal 293 4" xfId="22037" xr:uid="{ECE567B0-225A-4324-829E-EDE134C4E682}"/>
    <cellStyle name="Normal 293 5" xfId="22038" xr:uid="{5343367C-463C-454A-8D75-49B54FDAC3E9}"/>
    <cellStyle name="Normal 293 6" xfId="22039" xr:uid="{3A261E40-3931-41F0-8826-402D3B98907F}"/>
    <cellStyle name="Normal 293 7" xfId="22040" xr:uid="{75F2B76F-476C-4527-99CD-17386299F76C}"/>
    <cellStyle name="Normal 294" xfId="22041" xr:uid="{421E572E-D7C4-477F-8C6A-09C8A41600A7}"/>
    <cellStyle name="Normal 294 2" xfId="22042" xr:uid="{4C9F058C-C5BC-4DDE-8B39-1BDC89BAB886}"/>
    <cellStyle name="Normal 294 3" xfId="22043" xr:uid="{9CEF65F3-4232-4C62-BE80-5F45E1022FF4}"/>
    <cellStyle name="Normal 294 4" xfId="22044" xr:uid="{44730ACE-84BC-4AF5-A03D-A1034557A918}"/>
    <cellStyle name="Normal 294 5" xfId="22045" xr:uid="{CA08EE9A-EFC2-4C63-9A73-7426231F14B3}"/>
    <cellStyle name="Normal 294 6" xfId="22046" xr:uid="{C776536A-73E8-44BB-8A46-79B2C2ED9307}"/>
    <cellStyle name="Normal 294 7" xfId="22047" xr:uid="{4C0FA4B8-8193-4CF1-B4E6-CEAC50A7E743}"/>
    <cellStyle name="Normal 295" xfId="22048" xr:uid="{0E4AF5B7-F35F-40F5-986C-8E80373D804D}"/>
    <cellStyle name="Normal 295 2" xfId="22049" xr:uid="{A4B5B80C-EDD4-46D8-8BC9-8DF9EE20772D}"/>
    <cellStyle name="Normal 295 3" xfId="22050" xr:uid="{7867E5F0-87E4-4A14-A541-B5C65F08DCC8}"/>
    <cellStyle name="Normal 295 4" xfId="22051" xr:uid="{1E9A7D0E-7888-4F9F-B5A9-A38B575605E6}"/>
    <cellStyle name="Normal 295 5" xfId="22052" xr:uid="{B228ADE7-2CC7-43C5-A7F9-9265BA6D99A2}"/>
    <cellStyle name="Normal 295 6" xfId="22053" xr:uid="{12B26628-7C9C-4A8C-8663-FF2D7CD658C4}"/>
    <cellStyle name="Normal 296" xfId="22054" xr:uid="{9D898252-2A26-41D0-AB14-17B96A763B24}"/>
    <cellStyle name="Normal 296 2" xfId="22055" xr:uid="{E9EBF74A-6C1E-433B-8CA9-0FB5A42A1C7F}"/>
    <cellStyle name="Normal 296 3" xfId="22056" xr:uid="{1FE5BFF1-2C18-49BB-8B03-0490759BFA8D}"/>
    <cellStyle name="Normal 296 4" xfId="22057" xr:uid="{7C158550-F26A-4D7C-BF8F-FDC971634EE2}"/>
    <cellStyle name="Normal 296 5" xfId="22058" xr:uid="{42454421-52C4-464A-882A-D5D2646EA896}"/>
    <cellStyle name="Normal 296 6" xfId="22059" xr:uid="{598EEBEB-8574-4F52-97D5-6F20FBCB9A84}"/>
    <cellStyle name="Normal 297" xfId="22060" xr:uid="{8EAC713F-16BF-460A-B9E9-28C373EF28E4}"/>
    <cellStyle name="Normal 297 2" xfId="22061" xr:uid="{5A3203DC-13A5-4C7F-A6F3-78EBBA9FDCD6}"/>
    <cellStyle name="Normal 297 3" xfId="22062" xr:uid="{99629A08-640A-47E5-8871-24D6BB9EF14F}"/>
    <cellStyle name="Normal 297 4" xfId="22063" xr:uid="{236F4BDA-F3DF-4D78-8A72-50A64C4C8C45}"/>
    <cellStyle name="Normal 297 5" xfId="22064" xr:uid="{933FC491-C0C9-4124-9C7E-18CD2B837B62}"/>
    <cellStyle name="Normal 297 6" xfId="22065" xr:uid="{8DE784E4-59EC-4190-A5FC-FB0E79C04474}"/>
    <cellStyle name="Normal 298" xfId="22066" xr:uid="{76A3CC0E-10AC-4A23-877B-28F9D01FE9CE}"/>
    <cellStyle name="Normal 298 2" xfId="22067" xr:uid="{A2AFF90D-3FF0-4239-9F94-324D00E97BDA}"/>
    <cellStyle name="Normal 298 3" xfId="22068" xr:uid="{F9C369C0-E47F-4AFD-AAC2-98FCFBC6030D}"/>
    <cellStyle name="Normal 298 4" xfId="22069" xr:uid="{3B0D3ADB-6E6C-4867-9EC9-7A9372211FCC}"/>
    <cellStyle name="Normal 298 5" xfId="22070" xr:uid="{65807061-4CA5-4E63-A745-9C070DFCF36C}"/>
    <cellStyle name="Normal 298 6" xfId="22071" xr:uid="{1F288868-37E7-4228-8B0A-9B20E44C75BE}"/>
    <cellStyle name="Normal 299" xfId="22072" xr:uid="{B6D67C06-11FE-454B-8D69-796CBE08FBF4}"/>
    <cellStyle name="Normal 299 2" xfId="22073" xr:uid="{2C988A82-08EF-45C8-8429-86C908BF2140}"/>
    <cellStyle name="Normal 299 3" xfId="22074" xr:uid="{5C430432-374B-4B5E-B125-CDF784DE2B5C}"/>
    <cellStyle name="Normal 299 4" xfId="22075" xr:uid="{C8294BFF-2F52-4105-911E-A1AFCEAD3DB7}"/>
    <cellStyle name="Normal 299 5" xfId="22076" xr:uid="{5E194014-AC35-4E00-A30D-FF2058278C09}"/>
    <cellStyle name="Normal 299 6" xfId="22077" xr:uid="{C8A174CB-88FD-4942-8045-40EC843CECAE}"/>
    <cellStyle name="Normal 3" xfId="43" xr:uid="{00000000-0005-0000-0000-000014020000}"/>
    <cellStyle name="Normal 3 10" xfId="7052" xr:uid="{21C17B6E-206B-449F-A874-B1EB2A38B1CD}"/>
    <cellStyle name="Normal 3 11" xfId="6995" xr:uid="{875B0ACC-6E93-41E5-8A7D-727977CEE55D}"/>
    <cellStyle name="Normal 3 11 2" xfId="32169" xr:uid="{3E058DCD-A6E0-47C7-8449-00451882C530}"/>
    <cellStyle name="Normal 3 12" xfId="6814" xr:uid="{1D76FE18-2468-410A-A17A-CAA4C6A72491}"/>
    <cellStyle name="Normal 3 13" xfId="6663" xr:uid="{41E923E1-6190-4ED1-811B-5EC5EA12FA40}"/>
    <cellStyle name="Normal 3 14" xfId="32122" xr:uid="{A836B97C-1B06-41FF-A2DA-033DB780C67C}"/>
    <cellStyle name="Normal 3 2" xfId="72" xr:uid="{00000000-0005-0000-0000-000015020000}"/>
    <cellStyle name="Normal 3 2 10" xfId="7002" xr:uid="{E2BF98B5-9D2F-45B5-A3F8-A69F03A7C4FA}"/>
    <cellStyle name="Normal 3 2 11" xfId="6815" xr:uid="{10D90E90-7D2A-4B07-9192-1E249F855D04}"/>
    <cellStyle name="Normal 3 2 2" xfId="547" xr:uid="{00000000-0005-0000-0000-000016020000}"/>
    <cellStyle name="Normal 3 2 2 2" xfId="1580" xr:uid="{00000000-0005-0000-0000-0000B2000000}"/>
    <cellStyle name="Normal 3 2 2 2 2" xfId="3728" xr:uid="{00000000-0005-0000-0000-00006E070000}"/>
    <cellStyle name="Normal 3 2 2 2 3" xfId="22080" xr:uid="{1A5F5190-DA33-437B-83DC-649D5322BF89}"/>
    <cellStyle name="Normal 3 2 2 3" xfId="1842" xr:uid="{00000000-0005-0000-0000-000016020000}"/>
    <cellStyle name="Normal 3 2 2 3 2" xfId="3729" xr:uid="{00000000-0005-0000-0000-00006F070000}"/>
    <cellStyle name="Normal 3 2 2 3 2 2" xfId="22081" xr:uid="{8F923F82-5CCE-4FF5-AA69-E6F3EBCFDB84}"/>
    <cellStyle name="Normal 3 2 2 3 3" xfId="22082" xr:uid="{F3B03220-0623-4377-94BF-FFF0FBF1181A}"/>
    <cellStyle name="Normal 3 2 2 3 4" xfId="22083" xr:uid="{80A28808-0894-4A1A-BDE1-177AE8EF57CB}"/>
    <cellStyle name="Normal 3 2 2 4" xfId="5762" xr:uid="{00000000-0005-0000-0000-0000A0070000}"/>
    <cellStyle name="Normal 3 2 2 5" xfId="3727" xr:uid="{00000000-0005-0000-0000-00006D070000}"/>
    <cellStyle name="Normal 3 2 2 5 2" xfId="22084" xr:uid="{D89AAEDA-1A65-47C0-976E-25B16F9FB2C9}"/>
    <cellStyle name="Normal 3 2 2 6" xfId="22079" xr:uid="{1D0F6D4F-8EB5-4B7B-85DE-62B7996C9E28}"/>
    <cellStyle name="Normal 3 2 3" xfId="1343" xr:uid="{00000000-0005-0000-0000-000015020000}"/>
    <cellStyle name="Normal 3 2 3 2" xfId="3731" xr:uid="{00000000-0005-0000-0000-000071070000}"/>
    <cellStyle name="Normal 3 2 3 2 2" xfId="3732" xr:uid="{00000000-0005-0000-0000-000072070000}"/>
    <cellStyle name="Normal 3 2 3 2 2 2" xfId="6521" xr:uid="{00000000-0005-0000-0000-000072070000}"/>
    <cellStyle name="Normal 3 2 3 2 2 2 2" xfId="22088" xr:uid="{28163671-AFE6-4F7D-87C2-BA325269E9E2}"/>
    <cellStyle name="Normal 3 2 3 2 2 2 3" xfId="33093" xr:uid="{DDE6255F-D45A-4571-A11A-52E304D72B93}"/>
    <cellStyle name="Normal 3 2 3 2 2 3" xfId="5691" xr:uid="{00000000-0005-0000-0000-0000A3070000}"/>
    <cellStyle name="Normal 3 2 3 2 2 3 2" xfId="22089" xr:uid="{6A33D934-4C41-42AB-B0EF-F2EE205F8622}"/>
    <cellStyle name="Normal 3 2 3 2 2 3 3" xfId="33094" xr:uid="{64D21F06-B3D0-42AD-B1E2-6E562B277665}"/>
    <cellStyle name="Normal 3 2 3 2 2 4" xfId="22090" xr:uid="{01D4E002-5E06-47A3-9ECB-9D8FEAB56653}"/>
    <cellStyle name="Normal 3 2 3 2 2 4 2" xfId="33095" xr:uid="{A797F00B-9A36-407F-B663-874209623402}"/>
    <cellStyle name="Normal 3 2 3 2 2 5" xfId="22087" xr:uid="{A10A50E6-1BE1-4F09-9C49-7286C79FCBF9}"/>
    <cellStyle name="Normal 3 2 3 2 2 6" xfId="33092" xr:uid="{88085FCB-2DE1-4F65-B3C9-610004F118B3}"/>
    <cellStyle name="Normal 3 2 3 2 3" xfId="6520" xr:uid="{00000000-0005-0000-0000-000071070000}"/>
    <cellStyle name="Normal 3 2 3 2 3 2" xfId="22091" xr:uid="{0BEBC5CF-BCD9-442C-990B-42680D3A7C9F}"/>
    <cellStyle name="Normal 3 2 3 2 3 3" xfId="33096" xr:uid="{F2EF9446-4895-4E79-AD5E-5EB465B76E1F}"/>
    <cellStyle name="Normal 3 2 3 2 4" xfId="5690" xr:uid="{00000000-0005-0000-0000-0000A2070000}"/>
    <cellStyle name="Normal 3 2 3 2 4 2" xfId="22092" xr:uid="{22AA351F-79F6-4BEA-BDA7-1691B9A378AE}"/>
    <cellStyle name="Normal 3 2 3 2 4 3" xfId="33097" xr:uid="{04FB5869-384C-4CB5-B622-6AC01834083C}"/>
    <cellStyle name="Normal 3 2 3 2 5" xfId="22093" xr:uid="{28518D61-5C98-4DC7-B7ED-D2B3C9934C5A}"/>
    <cellStyle name="Normal 3 2 3 2 5 2" xfId="33098" xr:uid="{2E1F2C35-0DFF-442C-928F-97882CF717F5}"/>
    <cellStyle name="Normal 3 2 3 2 6" xfId="22086" xr:uid="{AB09CD65-16AF-44C7-A0C9-AAB8102D92C0}"/>
    <cellStyle name="Normal 3 2 3 2 7" xfId="33091" xr:uid="{EA650EA3-3EEE-478E-B926-FA6FC11126C3}"/>
    <cellStyle name="Normal 3 2 3 3" xfId="3733" xr:uid="{00000000-0005-0000-0000-000073070000}"/>
    <cellStyle name="Normal 3 2 3 3 2" xfId="3734" xr:uid="{00000000-0005-0000-0000-000074070000}"/>
    <cellStyle name="Normal 3 2 3 3 2 2" xfId="6523" xr:uid="{00000000-0005-0000-0000-000074070000}"/>
    <cellStyle name="Normal 3 2 3 3 2 2 2" xfId="22096" xr:uid="{F54C4F03-FACE-48A0-9FDA-AA2448784498}"/>
    <cellStyle name="Normal 3 2 3 3 2 2 3" xfId="33101" xr:uid="{89C82A92-6D46-4B41-A96E-74EC2E1A0B34}"/>
    <cellStyle name="Normal 3 2 3 3 2 3" xfId="5693" xr:uid="{00000000-0005-0000-0000-0000A5070000}"/>
    <cellStyle name="Normal 3 2 3 3 2 3 2" xfId="22097" xr:uid="{DC44ADEE-58B9-4768-A828-CA824AFE74A1}"/>
    <cellStyle name="Normal 3 2 3 3 2 3 3" xfId="33102" xr:uid="{BBA2325C-C23B-4C3C-A24D-9E1707622185}"/>
    <cellStyle name="Normal 3 2 3 3 2 4" xfId="22098" xr:uid="{C2362B4E-A0C7-46FC-9B29-149FB41E9BB9}"/>
    <cellStyle name="Normal 3 2 3 3 2 4 2" xfId="33103" xr:uid="{1B1CBEB4-7F2A-4C78-B5B8-D4E5C244AD1D}"/>
    <cellStyle name="Normal 3 2 3 3 2 5" xfId="22095" xr:uid="{6A6600FD-A337-4A78-9FC4-AB4ADE6B51CC}"/>
    <cellStyle name="Normal 3 2 3 3 2 6" xfId="33100" xr:uid="{D67BEFE2-90BB-4DBE-BE7D-AF5E9C8AC056}"/>
    <cellStyle name="Normal 3 2 3 3 3" xfId="6522" xr:uid="{00000000-0005-0000-0000-000073070000}"/>
    <cellStyle name="Normal 3 2 3 3 3 2" xfId="22099" xr:uid="{46C67951-0586-4A47-B543-90A607754C43}"/>
    <cellStyle name="Normal 3 2 3 3 3 3" xfId="33104" xr:uid="{34F82E68-2D26-42B2-8D4D-FA3DCB4FBE52}"/>
    <cellStyle name="Normal 3 2 3 3 4" xfId="5692" xr:uid="{00000000-0005-0000-0000-0000A4070000}"/>
    <cellStyle name="Normal 3 2 3 3 4 2" xfId="22100" xr:uid="{F340F7AF-AC4C-4D75-8388-5F7A99402DCD}"/>
    <cellStyle name="Normal 3 2 3 3 4 3" xfId="33105" xr:uid="{CCF254D7-8B32-4C1C-B4A7-F6A1666CBE66}"/>
    <cellStyle name="Normal 3 2 3 3 5" xfId="22101" xr:uid="{92ABFA03-693F-405C-B5BA-48B12A146C89}"/>
    <cellStyle name="Normal 3 2 3 3 5 2" xfId="33106" xr:uid="{7C27B73D-7C61-43AE-8018-DD91443AFEE7}"/>
    <cellStyle name="Normal 3 2 3 3 6" xfId="22094" xr:uid="{F3988B60-5C09-4A11-885B-11391809F21C}"/>
    <cellStyle name="Normal 3 2 3 3 7" xfId="33099" xr:uid="{02B70100-AEF9-4CA2-B0A5-66801729E0FD}"/>
    <cellStyle name="Normal 3 2 3 4" xfId="3730" xr:uid="{00000000-0005-0000-0000-000070070000}"/>
    <cellStyle name="Normal 3 2 3 5" xfId="22085" xr:uid="{266C2AA1-CA5E-4BD4-B60F-917607A639E7}"/>
    <cellStyle name="Normal 3 2 4" xfId="1260" xr:uid="{00000000-0005-0000-0000-0000B2000000}"/>
    <cellStyle name="Normal 3 2 4 2" xfId="3735" xr:uid="{00000000-0005-0000-0000-000075070000}"/>
    <cellStyle name="Normal 3 2 4 2 2" xfId="22103" xr:uid="{5953F476-EA1A-4B90-98CE-9EB75BD21740}"/>
    <cellStyle name="Normal 3 2 4 3" xfId="22102" xr:uid="{A249D8F9-0B5B-49E3-A368-4A15EBF85C1D}"/>
    <cellStyle name="Normal 3 2 5" xfId="3736" xr:uid="{00000000-0005-0000-0000-000076070000}"/>
    <cellStyle name="Normal 3 2 5 2" xfId="22104" xr:uid="{43089CFC-3B52-4228-9E26-355B5CBDD84F}"/>
    <cellStyle name="Normal 3 2 6" xfId="3737" xr:uid="{00000000-0005-0000-0000-000077070000}"/>
    <cellStyle name="Normal 3 2 6 2" xfId="22106" xr:uid="{46319353-D3F9-42BE-B74E-E08284AE73D3}"/>
    <cellStyle name="Normal 3 2 6 3" xfId="22105" xr:uid="{60004E36-5157-4FB5-ADA3-CD433A8D5F82}"/>
    <cellStyle name="Normal 3 2 7" xfId="3726" xr:uid="{00000000-0005-0000-0000-00006C070000}"/>
    <cellStyle name="Normal 3 2 7 2" xfId="6519" xr:uid="{00000000-0005-0000-0000-00006C070000}"/>
    <cellStyle name="Normal 3 2 7 3" xfId="6051" xr:uid="{00000000-0005-0000-0000-0000BE000000}"/>
    <cellStyle name="Normal 3 2 8" xfId="22107" xr:uid="{98CEAFA1-361E-4494-864A-0CE5F8A128F1}"/>
    <cellStyle name="Normal 3 2 9" xfId="22078" xr:uid="{6F1D60A0-5EC4-4025-A74E-A726030D34D5}"/>
    <cellStyle name="Normal 3 3" xfId="546" xr:uid="{00000000-0005-0000-0000-000017020000}"/>
    <cellStyle name="Normal 3 3 10" xfId="22109" xr:uid="{7E9131D1-516C-4F79-8F8F-6FC381CFBBD8}"/>
    <cellStyle name="Normal 3 3 11" xfId="22110" xr:uid="{7F2C53B2-464E-48C4-9F72-9EFDB1E1CC80}"/>
    <cellStyle name="Normal 3 3 12" xfId="22108" xr:uid="{ADE2BA40-D545-4FC9-9BF1-51EC85E3E565}"/>
    <cellStyle name="Normal 3 3 13" xfId="6816" xr:uid="{2246E747-50B3-4BD7-B2F8-D201F0CEE9BE}"/>
    <cellStyle name="Normal 3 3 2" xfId="1478" xr:uid="{00000000-0005-0000-0000-000017020000}"/>
    <cellStyle name="Normal 3 3 2 2" xfId="3739" xr:uid="{00000000-0005-0000-0000-000079070000}"/>
    <cellStyle name="Normal 3 3 2 3" xfId="6200" xr:uid="{00000000-0005-0000-0000-0000C2000000}"/>
    <cellStyle name="Normal 3 3 2 3 2" xfId="22112" xr:uid="{A8B33328-C98F-4D83-8CF7-843FD958E007}"/>
    <cellStyle name="Normal 3 3 2 4" xfId="1950" xr:uid="{00000000-0005-0000-0000-0000C2000000}"/>
    <cellStyle name="Normal 3 3 2 4 2" xfId="22113" xr:uid="{C40A863A-EDE8-437B-A971-7DE221110166}"/>
    <cellStyle name="Normal 3 3 2 5" xfId="22111" xr:uid="{04B84BBC-ED0E-44D0-913A-BF75671406D3}"/>
    <cellStyle name="Normal 3 3 3" xfId="1679" xr:uid="{00000000-0005-0000-0000-00000A000000}"/>
    <cellStyle name="Normal 3 3 3 2" xfId="22114" xr:uid="{65E3D51F-199D-480A-82EC-8426121ED748}"/>
    <cellStyle name="Normal 3 3 4" xfId="1799" xr:uid="{00000000-0005-0000-0000-0000B1000000}"/>
    <cellStyle name="Normal 3 3 4 2" xfId="3740" xr:uid="{00000000-0005-0000-0000-00007B070000}"/>
    <cellStyle name="Normal 3 3 5" xfId="1153" xr:uid="{00000000-0005-0000-0000-0000B1000000}"/>
    <cellStyle name="Normal 3 3 5 2" xfId="3741" xr:uid="{00000000-0005-0000-0000-00007C070000}"/>
    <cellStyle name="Normal 3 3 6" xfId="3742" xr:uid="{00000000-0005-0000-0000-00007D070000}"/>
    <cellStyle name="Normal 3 3 7" xfId="3738" xr:uid="{00000000-0005-0000-0000-000078070000}"/>
    <cellStyle name="Normal 3 3 7 2" xfId="6524" xr:uid="{00000000-0005-0000-0000-000078070000}"/>
    <cellStyle name="Normal 3 3 7 3" xfId="6091" xr:uid="{00000000-0005-0000-0000-0000BF000000}"/>
    <cellStyle name="Normal 3 3 7 3 2" xfId="22115" xr:uid="{A9901B4E-178A-4C27-8B38-97B405C0F1A8}"/>
    <cellStyle name="Normal 3 3 8" xfId="5919" xr:uid="{00000000-0005-0000-0000-0000B1000000}"/>
    <cellStyle name="Normal 3 3 9" xfId="22116" xr:uid="{9C4C1FBE-2F43-44A5-9596-52E77F6CAC03}"/>
    <cellStyle name="Normal 3 4" xfId="1323" xr:uid="{00000000-0005-0000-0000-000014020000}"/>
    <cellStyle name="Normal 3 4 2" xfId="1664" xr:uid="{00000000-0005-0000-0000-0000B1000000}"/>
    <cellStyle name="Normal 3 4 2 2" xfId="3744" xr:uid="{00000000-0005-0000-0000-00007F070000}"/>
    <cellStyle name="Normal 3 4 2 2 2" xfId="22117" xr:uid="{F40843DF-1F50-453F-8817-3BAA5C0D7EAF}"/>
    <cellStyle name="Normal 3 4 3" xfId="1812" xr:uid="{00000000-0005-0000-0000-000014020000}"/>
    <cellStyle name="Normal 3 4 3 2" xfId="3743" xr:uid="{00000000-0005-0000-0000-00007E070000}"/>
    <cellStyle name="Normal 3 4 4" xfId="1951" xr:uid="{00000000-0005-0000-0000-0000C3000000}"/>
    <cellStyle name="Normal 3 4 5" xfId="6945" xr:uid="{EDE1273A-9BD7-4055-8E11-5B70C4AB8617}"/>
    <cellStyle name="Normal 3 5" xfId="1725" xr:uid="{00000000-0005-0000-0000-00003A000000}"/>
    <cellStyle name="Normal 3 5 2" xfId="3746" xr:uid="{00000000-0005-0000-0000-000081070000}"/>
    <cellStyle name="Normal 3 5 2 2" xfId="3747" xr:uid="{00000000-0005-0000-0000-000082070000}"/>
    <cellStyle name="Normal 3 5 2 2 2" xfId="6527" xr:uid="{00000000-0005-0000-0000-000082070000}"/>
    <cellStyle name="Normal 3 5 2 2 2 2" xfId="22120" xr:uid="{FD08DD03-0694-489F-A33A-BC33B4462137}"/>
    <cellStyle name="Normal 3 5 2 2 2 3" xfId="33109" xr:uid="{AD54EA08-C7BF-49E9-8150-FC35FE68C9CF}"/>
    <cellStyle name="Normal 3 5 2 2 3" xfId="5696" xr:uid="{00000000-0005-0000-0000-0000B3070000}"/>
    <cellStyle name="Normal 3 5 2 2 3 2" xfId="22121" xr:uid="{EF23D722-E3B1-4F76-8FF3-3AFF860F4D1E}"/>
    <cellStyle name="Normal 3 5 2 2 3 3" xfId="33110" xr:uid="{9A1B9630-E0E3-4D01-A012-9E94D09A43CC}"/>
    <cellStyle name="Normal 3 5 2 2 4" xfId="22122" xr:uid="{862F14A9-04BA-4670-B550-C1D69A8BC37F}"/>
    <cellStyle name="Normal 3 5 2 2 4 2" xfId="33111" xr:uid="{87B233B9-57EE-4443-AF75-FC87E62D080C}"/>
    <cellStyle name="Normal 3 5 2 2 5" xfId="22119" xr:uid="{3155FA80-C41A-4E0A-8348-C29D4EBEE36C}"/>
    <cellStyle name="Normal 3 5 2 2 6" xfId="33108" xr:uid="{68A23DAA-3884-4699-B5A8-A1FF752685F5}"/>
    <cellStyle name="Normal 3 5 2 3" xfId="6526" xr:uid="{00000000-0005-0000-0000-000081070000}"/>
    <cellStyle name="Normal 3 5 2 3 2" xfId="22123" xr:uid="{AB83BB27-FADB-43FC-B538-84483CAC74DC}"/>
    <cellStyle name="Normal 3 5 2 3 3" xfId="33112" xr:uid="{90278071-D728-4508-BF94-66F0F9D44779}"/>
    <cellStyle name="Normal 3 5 2 4" xfId="5695" xr:uid="{00000000-0005-0000-0000-0000B2070000}"/>
    <cellStyle name="Normal 3 5 2 4 2" xfId="22124" xr:uid="{0E749A62-3632-4104-9E91-3F46F4CA371C}"/>
    <cellStyle name="Normal 3 5 2 4 3" xfId="33113" xr:uid="{9E328615-E7C7-4AD2-9B36-182D75ED139C}"/>
    <cellStyle name="Normal 3 5 2 5" xfId="22125" xr:uid="{F5BFC087-9E52-4C49-B0D2-BF6727885759}"/>
    <cellStyle name="Normal 3 5 2 5 2" xfId="33114" xr:uid="{37799B9B-0FF8-4709-9367-12182552506D}"/>
    <cellStyle name="Normal 3 5 2 6" xfId="22118" xr:uid="{A5C35F4B-4BD2-4E81-8A34-44C7BDB0F473}"/>
    <cellStyle name="Normal 3 5 2 7" xfId="33107" xr:uid="{E96856D5-B96C-42A3-9E1D-37EDAEA58DBB}"/>
    <cellStyle name="Normal 3 5 3" xfId="3748" xr:uid="{00000000-0005-0000-0000-000083070000}"/>
    <cellStyle name="Normal 3 5 3 2" xfId="6528" xr:uid="{00000000-0005-0000-0000-000083070000}"/>
    <cellStyle name="Normal 3 5 3 2 2" xfId="22127" xr:uid="{31624A2D-A0FF-4F70-BCFB-88B5385EB556}"/>
    <cellStyle name="Normal 3 5 3 2 3" xfId="33116" xr:uid="{B5F6673F-6B62-4264-8F53-5D0A28C20C62}"/>
    <cellStyle name="Normal 3 5 3 3" xfId="5697" xr:uid="{00000000-0005-0000-0000-0000B4070000}"/>
    <cellStyle name="Normal 3 5 3 3 2" xfId="22128" xr:uid="{5A8C1E46-21E7-4E43-AE1C-E1217D7D01F6}"/>
    <cellStyle name="Normal 3 5 3 3 3" xfId="33117" xr:uid="{65B6D50B-9548-481D-A9A5-9CE0F2294F2F}"/>
    <cellStyle name="Normal 3 5 3 4" xfId="22129" xr:uid="{011BA5DB-679C-4CF6-B0A5-57C2537A5911}"/>
    <cellStyle name="Normal 3 5 3 4 2" xfId="33118" xr:uid="{40DB0C7D-F560-45DE-84DD-4F319CAB07EB}"/>
    <cellStyle name="Normal 3 5 3 5" xfId="22126" xr:uid="{28D69DDD-22C2-4D04-B576-AC6987D5C571}"/>
    <cellStyle name="Normal 3 5 3 6" xfId="33115" xr:uid="{D2A7570A-6C96-4176-8FF0-3FB34D3C1014}"/>
    <cellStyle name="Normal 3 5 4" xfId="5454" xr:uid="{00000000-0005-0000-0000-0000BD000000}"/>
    <cellStyle name="Normal 3 5 5" xfId="6525" xr:uid="{00000000-0005-0000-0000-000080070000}"/>
    <cellStyle name="Normal 3 5 5 2" xfId="22130" xr:uid="{5390E099-6B98-4913-8128-D4E04CF9D385}"/>
    <cellStyle name="Normal 3 5 5 3" xfId="33119" xr:uid="{2B543BDD-9D00-4ED9-A163-B9294BBBB49F}"/>
    <cellStyle name="Normal 3 5 6" xfId="5694" xr:uid="{00000000-0005-0000-0000-0000B1070000}"/>
    <cellStyle name="Normal 3 5 6 2" xfId="22131" xr:uid="{3BEBAF01-4171-4D65-9AD0-5F36EF398CB5}"/>
    <cellStyle name="Normal 3 5 6 3" xfId="33120" xr:uid="{152869B1-5D87-483D-844E-8FBB8F3C12FF}"/>
    <cellStyle name="Normal 3 5 7" xfId="3745" xr:uid="{00000000-0005-0000-0000-000080070000}"/>
    <cellStyle name="Normal 3 5 7 2" xfId="22132" xr:uid="{E0C1FD03-6524-480D-B5B8-AECECB08490E}"/>
    <cellStyle name="Normal 3 5 7 3" xfId="33121" xr:uid="{07CD4B2C-F346-475A-AB99-F2EA7808FF62}"/>
    <cellStyle name="Normal 3 6" xfId="1000" xr:uid="{00000000-0005-0000-0000-00003A000000}"/>
    <cellStyle name="Normal 3 6 2" xfId="5450" xr:uid="{00000000-0005-0000-0000-00002C000000}"/>
    <cellStyle name="Normal 3 6 3" xfId="3749" xr:uid="{00000000-0005-0000-0000-000084070000}"/>
    <cellStyle name="Normal 3 7" xfId="3750" xr:uid="{00000000-0005-0000-0000-000085070000}"/>
    <cellStyle name="Normal 3 7 2" xfId="22133" xr:uid="{314AA51C-A41B-475C-852E-8DEF2D525CC0}"/>
    <cellStyle name="Normal 3 8" xfId="3751" xr:uid="{00000000-0005-0000-0000-000086070000}"/>
    <cellStyle name="Normal 3 8 2" xfId="3752" xr:uid="{00000000-0005-0000-0000-000087070000}"/>
    <cellStyle name="Normal 3 8 3" xfId="7053" xr:uid="{12B8406A-7EC8-43A0-A6A7-E95B4E1EB40F}"/>
    <cellStyle name="Normal 3 9" xfId="3753" xr:uid="{00000000-0005-0000-0000-000088070000}"/>
    <cellStyle name="Normal 3_Book1" xfId="22134" xr:uid="{D1AE0B81-D4F2-42FE-A85E-F6FB00E70725}"/>
    <cellStyle name="Normal 30" xfId="49" xr:uid="{00000000-0005-0000-0000-000018020000}"/>
    <cellStyle name="Normal 30 10" xfId="22136" xr:uid="{8CA7EED4-D09E-413F-8C44-2985CA4C15D9}"/>
    <cellStyle name="Normal 30 11" xfId="22137" xr:uid="{0BA9DEE9-5AA2-4FF1-BD21-1B40681D39B3}"/>
    <cellStyle name="Normal 30 12" xfId="22138" xr:uid="{76917AB5-AAEC-417D-AD9F-FD95C461B569}"/>
    <cellStyle name="Normal 30 13" xfId="22135" xr:uid="{6993C48D-E0ED-4BB0-933D-739B180C45BD}"/>
    <cellStyle name="Normal 30 14" xfId="6817" xr:uid="{34686393-8ECC-4F68-BB73-42CF9F032567}"/>
    <cellStyle name="Normal 30 2" xfId="907" xr:uid="{00000000-0005-0000-0000-000030020000}"/>
    <cellStyle name="Normal 30 2 2" xfId="1550" xr:uid="{00000000-0005-0000-0000-000030020000}"/>
    <cellStyle name="Normal 30 2 2 2" xfId="22141" xr:uid="{982DEC83-F397-4D07-899A-80CD84D806EA}"/>
    <cellStyle name="Normal 30 2 2 3" xfId="22142" xr:uid="{46146DEB-2747-44AB-B83C-C6D9FA1D48CB}"/>
    <cellStyle name="Normal 30 2 2 4" xfId="22140" xr:uid="{36E20585-D1D5-4E7A-ABB9-BA446742DCB3}"/>
    <cellStyle name="Normal 30 2 3" xfId="3755" xr:uid="{00000000-0005-0000-0000-00008A070000}"/>
    <cellStyle name="Normal 30 2 4" xfId="22139" xr:uid="{26D78676-F883-4EAA-A5F0-3EC9805C0447}"/>
    <cellStyle name="Normal 30 3" xfId="1329" xr:uid="{00000000-0005-0000-0000-000018020000}"/>
    <cellStyle name="Normal 30 3 2" xfId="3756" xr:uid="{00000000-0005-0000-0000-00008B070000}"/>
    <cellStyle name="Normal 30 3 2 2" xfId="22144" xr:uid="{EA9CB53C-AD28-4228-A74C-D5C6D577AE7C}"/>
    <cellStyle name="Normal 30 3 3" xfId="22145" xr:uid="{42FE7CFB-27D1-4628-B518-7CE0A9E16700}"/>
    <cellStyle name="Normal 30 3 4" xfId="22143" xr:uid="{73EA8D52-D244-44AB-B084-980AA0246835}"/>
    <cellStyle name="Normal 30 4" xfId="1293" xr:uid="{00000000-0005-0000-0000-0000B3000000}"/>
    <cellStyle name="Normal 30 4 2" xfId="3757" xr:uid="{00000000-0005-0000-0000-00008C070000}"/>
    <cellStyle name="Normal 30 4 2 2" xfId="22146" xr:uid="{39770FCF-487D-432C-BEFE-B4C6851E6BE0}"/>
    <cellStyle name="Normal 30 5" xfId="3754" xr:uid="{00000000-0005-0000-0000-000089070000}"/>
    <cellStyle name="Normal 30 5 2" xfId="6529" xr:uid="{00000000-0005-0000-0000-000089070000}"/>
    <cellStyle name="Normal 30 5 3" xfId="6076" xr:uid="{00000000-0005-0000-0000-0000C1000000}"/>
    <cellStyle name="Normal 30 5 4" xfId="22147" xr:uid="{006866A9-6285-4431-BB81-0A819A15342A}"/>
    <cellStyle name="Normal 30 6" xfId="22148" xr:uid="{69C10C64-6F27-432F-998E-02D0EC919B24}"/>
    <cellStyle name="Normal 30 6 2" xfId="22149" xr:uid="{25E12C8C-54DE-4FF3-8682-99AEE64CB3B9}"/>
    <cellStyle name="Normal 30 7" xfId="22150" xr:uid="{3AC2C105-77D1-4AD0-87DA-55FECF91AC43}"/>
    <cellStyle name="Normal 30 8" xfId="22151" xr:uid="{DB4DC617-D853-40F5-AC4C-54B46D80C526}"/>
    <cellStyle name="Normal 30 9" xfId="22152" xr:uid="{B51512B4-AA8D-4FC3-BFD4-FF148C0523AE}"/>
    <cellStyle name="Normal 300" xfId="22153" xr:uid="{A5A059C0-FEA8-4035-8496-92E232DCAEE6}"/>
    <cellStyle name="Normal 300 2" xfId="22154" xr:uid="{4B7061F1-1AB6-4C63-A162-0D935978AB93}"/>
    <cellStyle name="Normal 300 3" xfId="22155" xr:uid="{79406BBB-E3A2-4533-BB17-C7D844A51A81}"/>
    <cellStyle name="Normal 300 4" xfId="22156" xr:uid="{8312BC78-261E-4EF8-96CA-664E615ACA91}"/>
    <cellStyle name="Normal 300 5" xfId="22157" xr:uid="{367C19BE-83F1-4185-BFFF-51C100CB89A9}"/>
    <cellStyle name="Normal 300 6" xfId="22158" xr:uid="{9108A171-F4D1-49BA-8C0E-86AD381D40D6}"/>
    <cellStyle name="Normal 301" xfId="22159" xr:uid="{08C0E174-DEA2-4955-86EE-1B35F5646F18}"/>
    <cellStyle name="Normal 301 2" xfId="22160" xr:uid="{62FA76EB-E1E9-4BF3-AA13-6990CC0526C6}"/>
    <cellStyle name="Normal 301 3" xfId="22161" xr:uid="{5BE22DF0-EB5C-4C15-9CAD-3ACB7AEFDF1F}"/>
    <cellStyle name="Normal 301 4" xfId="22162" xr:uid="{309EBA1A-8F7E-4D5C-943C-9FA61CBD0C6D}"/>
    <cellStyle name="Normal 301 5" xfId="22163" xr:uid="{BA3E148B-2015-4916-8AB6-15914E325974}"/>
    <cellStyle name="Normal 301 6" xfId="22164" xr:uid="{BB19804E-25EB-41B2-9A15-A0FECF41B5E8}"/>
    <cellStyle name="Normal 302" xfId="22165" xr:uid="{E4D153D6-BFED-464E-A1AF-21ABAB6BA3B3}"/>
    <cellStyle name="Normal 302 2" xfId="22166" xr:uid="{3FA54E6F-50F3-455B-9967-7CD9CE23C799}"/>
    <cellStyle name="Normal 302 3" xfId="22167" xr:uid="{E88D5F5A-A995-4119-9378-B5B0E62A840E}"/>
    <cellStyle name="Normal 302 4" xfId="22168" xr:uid="{D0A67297-411F-4B2B-98D1-5F8D52998CCE}"/>
    <cellStyle name="Normal 302 5" xfId="22169" xr:uid="{F7FE9D74-AF04-4B39-A82C-9C4B8330F54C}"/>
    <cellStyle name="Normal 302 6" xfId="22170" xr:uid="{11DBE5B4-45FE-4FD7-9DC8-F734698DADEC}"/>
    <cellStyle name="Normal 303" xfId="22171" xr:uid="{42A46744-67E8-4F0B-813C-08C23D65A6D9}"/>
    <cellStyle name="Normal 303 2" xfId="22172" xr:uid="{BD7D20D8-315C-402C-A6F2-70942838BF68}"/>
    <cellStyle name="Normal 303 3" xfId="22173" xr:uid="{A270019F-CACA-4B6B-B193-8BF27F69C8BD}"/>
    <cellStyle name="Normal 303 4" xfId="22174" xr:uid="{3A95E12A-A743-4D4D-94F9-DAE4E2E805E4}"/>
    <cellStyle name="Normal 303 5" xfId="22175" xr:uid="{95AA5C83-F666-4C51-9C57-22F990379BD2}"/>
    <cellStyle name="Normal 303 6" xfId="22176" xr:uid="{AE127D85-158C-44A6-8406-553668189AFF}"/>
    <cellStyle name="Normal 304" xfId="22177" xr:uid="{D0DE6BD1-9837-4842-9889-DE611C5BAB2F}"/>
    <cellStyle name="Normal 304 2" xfId="22178" xr:uid="{D2DFD940-B1B6-41B2-B5BB-2B5680AB5908}"/>
    <cellStyle name="Normal 304 3" xfId="22179" xr:uid="{40D7E151-43EA-428D-B881-2C839BB725D1}"/>
    <cellStyle name="Normal 304 4" xfId="22180" xr:uid="{5274A4B3-2119-46FC-AC77-9AC633B24D39}"/>
    <cellStyle name="Normal 304 5" xfId="22181" xr:uid="{7D835AFB-D2F8-406B-B12D-120261AC448E}"/>
    <cellStyle name="Normal 304 6" xfId="22182" xr:uid="{1E754B5B-AF10-40BE-8F56-79FBA577B68C}"/>
    <cellStyle name="Normal 305" xfId="22183" xr:uid="{5333B076-F844-4762-9898-8411798C06C6}"/>
    <cellStyle name="Normal 305 2" xfId="22184" xr:uid="{EFF4D5FD-A69C-4488-AF7E-DB57F58E7EBF}"/>
    <cellStyle name="Normal 305 3" xfId="22185" xr:uid="{677B10E8-92F1-4CF1-B0F6-5ADCC6E17933}"/>
    <cellStyle name="Normal 305 4" xfId="22186" xr:uid="{BF21872B-EB77-4122-8570-B0F85820BBFD}"/>
    <cellStyle name="Normal 305 5" xfId="22187" xr:uid="{74D37A58-CB28-4C00-8C36-9E5D6390D06A}"/>
    <cellStyle name="Normal 305 6" xfId="22188" xr:uid="{BFDB8C81-50BD-4601-ABE3-45C5E4B6943D}"/>
    <cellStyle name="Normal 306" xfId="22189" xr:uid="{405E5051-3DE6-44A6-ACED-5AFD77A3B7A6}"/>
    <cellStyle name="Normal 306 2" xfId="22190" xr:uid="{BE0006FA-710F-47C5-A53B-2A6C2A91805F}"/>
    <cellStyle name="Normal 306 3" xfId="22191" xr:uid="{F5400DC9-2CC9-4B60-B1E4-DE04205E7070}"/>
    <cellStyle name="Normal 306 4" xfId="22192" xr:uid="{09993E9B-6A84-42E2-87C1-3A33DA01FBBB}"/>
    <cellStyle name="Normal 306 5" xfId="22193" xr:uid="{169CD05C-840F-4198-9C15-304EEBC6B19F}"/>
    <cellStyle name="Normal 306 6" xfId="22194" xr:uid="{2680906B-FA51-408B-97D9-58C028B8EFDB}"/>
    <cellStyle name="Normal 307" xfId="22195" xr:uid="{8B7253FA-605D-4D3E-B874-8853BB5CCF69}"/>
    <cellStyle name="Normal 307 2" xfId="22196" xr:uid="{F36197A1-A4C1-4F2B-9756-DE3771464EF5}"/>
    <cellStyle name="Normal 307 3" xfId="22197" xr:uid="{7E167B75-0B5D-4B4F-A358-FCEAA6D217E9}"/>
    <cellStyle name="Normal 307 4" xfId="22198" xr:uid="{11D4AC3F-1582-4952-8A06-DC4F10035230}"/>
    <cellStyle name="Normal 307 5" xfId="22199" xr:uid="{72405785-0970-4E31-B5C7-E97C613BF0C6}"/>
    <cellStyle name="Normal 307 6" xfId="22200" xr:uid="{460C393C-5397-4023-9668-D2F0EBE62F74}"/>
    <cellStyle name="Normal 308" xfId="22201" xr:uid="{98128AE9-F1BA-4E47-8081-BE23F005EA46}"/>
    <cellStyle name="Normal 308 2" xfId="22202" xr:uid="{3D0358F8-31FC-431B-BA12-B7988EF975D5}"/>
    <cellStyle name="Normal 308 3" xfId="22203" xr:uid="{1A0CCF0F-E8A4-415A-903F-35ED96289821}"/>
    <cellStyle name="Normal 308 4" xfId="22204" xr:uid="{EE0B4A61-3B7D-41D3-B27A-440F893CB47C}"/>
    <cellStyle name="Normal 308 5" xfId="22205" xr:uid="{FA970902-90F8-4D93-BA7D-F5810856F665}"/>
    <cellStyle name="Normal 309" xfId="22206" xr:uid="{4BEA1856-9E27-4B83-8183-0912A880E5E5}"/>
    <cellStyle name="Normal 309 2" xfId="22207" xr:uid="{B870E731-F856-46E2-ADA0-081B3ECB585A}"/>
    <cellStyle name="Normal 309 3" xfId="22208" xr:uid="{E9E94B9D-47E7-4385-B461-1DDE8FF0FB99}"/>
    <cellStyle name="Normal 309 4" xfId="22209" xr:uid="{B3202975-8752-45D3-9709-BA549CBFD3FE}"/>
    <cellStyle name="Normal 309 5" xfId="22210" xr:uid="{178DA142-92F2-45F6-BA89-486C06BF66DF}"/>
    <cellStyle name="Normal 31" xfId="55" xr:uid="{00000000-0005-0000-0000-000019020000}"/>
    <cellStyle name="Normal 31 10" xfId="22212" xr:uid="{887712E0-40FC-44AE-8789-6D936F17C54D}"/>
    <cellStyle name="Normal 31 11" xfId="22213" xr:uid="{88CBF488-8D24-4110-9924-CB64BFFDEF13}"/>
    <cellStyle name="Normal 31 12" xfId="22214" xr:uid="{EC111229-C247-4945-90D9-A71D2B51496D}"/>
    <cellStyle name="Normal 31 13" xfId="22215" xr:uid="{612ADB47-A6F2-42E2-BCF8-A3DB27B89495}"/>
    <cellStyle name="Normal 31 14" xfId="22211" xr:uid="{B2F3245E-7C07-457A-B9F0-CB6308E245D9}"/>
    <cellStyle name="Normal 31 15" xfId="6818" xr:uid="{DC1EBCFA-52D4-4737-8EB5-783F2614154C}"/>
    <cellStyle name="Normal 31 2" xfId="910" xr:uid="{00000000-0005-0000-0000-000031020000}"/>
    <cellStyle name="Normal 31 2 2" xfId="1553" xr:uid="{00000000-0005-0000-0000-000031020000}"/>
    <cellStyle name="Normal 31 2 2 2" xfId="6633" xr:uid="{00000000-0005-0000-0000-0000C2000000}"/>
    <cellStyle name="Normal 31 2 2 2 2" xfId="22218" xr:uid="{DF47276A-B04F-4FFB-935D-668492313DC1}"/>
    <cellStyle name="Normal 31 2 2 3" xfId="5800" xr:uid="{00000000-0005-0000-0000-0000C0070000}"/>
    <cellStyle name="Normal 31 2 2 3 2" xfId="22219" xr:uid="{27CBD16E-6580-448D-B7FF-08667305B466}"/>
    <cellStyle name="Normal 31 2 2 3 2 2" xfId="22220" xr:uid="{99931489-3905-467C-A222-2EE149DA45F3}"/>
    <cellStyle name="Normal 31 2 2 3 2 2 2" xfId="22221" xr:uid="{BD91E1C0-F4EF-420F-99A6-96AB3CA26F98}"/>
    <cellStyle name="Normal 31 2 2 3 2 3" xfId="22222" xr:uid="{21BDDE41-96B5-4525-8037-849706DE39EE}"/>
    <cellStyle name="Normal 31 2 2 4" xfId="5502" xr:uid="{00000000-0005-0000-0000-0000C2000000}"/>
    <cellStyle name="Normal 31 2 2 4 2" xfId="22223" xr:uid="{FE0E7465-9F99-4D84-AAE6-C39295225AD5}"/>
    <cellStyle name="Normal 31 2 2 5" xfId="22217" xr:uid="{5A7A5373-9F09-49D0-A9A8-C12B25880DAA}"/>
    <cellStyle name="Normal 31 2 3" xfId="6141" xr:uid="{00000000-0005-0000-0000-0000C2000000}"/>
    <cellStyle name="Normal 31 2 3 2" xfId="22224" xr:uid="{3787D9B5-110C-443E-8793-20A8071DB38C}"/>
    <cellStyle name="Normal 31 2 4" xfId="6530" xr:uid="{00000000-0005-0000-0000-00008D070000}"/>
    <cellStyle name="Normal 31 2 5" xfId="5799" xr:uid="{00000000-0005-0000-0000-0000BF070000}"/>
    <cellStyle name="Normal 31 2 6" xfId="3758" xr:uid="{00000000-0005-0000-0000-00008D070000}"/>
    <cellStyle name="Normal 31 2 7" xfId="22216" xr:uid="{E165F2C4-0771-46EA-A2BD-7E0C0DC90688}"/>
    <cellStyle name="Normal 31 3" xfId="1335" xr:uid="{00000000-0005-0000-0000-000019020000}"/>
    <cellStyle name="Normal 31 3 2" xfId="6078" xr:uid="{00000000-0005-0000-0000-0000C2000000}"/>
    <cellStyle name="Normal 31 3 3" xfId="22225" xr:uid="{3F7C4613-C0E9-4256-A148-63E151388928}"/>
    <cellStyle name="Normal 31 4" xfId="1295" xr:uid="{00000000-0005-0000-0000-0000B4000000}"/>
    <cellStyle name="Normal 31 4 2" xfId="22226" xr:uid="{35146AD8-01E3-4E29-A746-79056536CF0B}"/>
    <cellStyle name="Normal 31 4 3" xfId="22227" xr:uid="{81410D5E-8691-4DB4-90B0-2B5BDDBB1F3E}"/>
    <cellStyle name="Normal 31 5" xfId="22228" xr:uid="{F98CB010-5417-4579-B775-5693217F1778}"/>
    <cellStyle name="Normal 31 5 2" xfId="22229" xr:uid="{B4185AC4-7C7B-4C2D-963E-DEDC4B54A9BC}"/>
    <cellStyle name="Normal 31 6" xfId="22230" xr:uid="{5C7FEFC8-651D-4A7B-B2BF-54330FABDDC6}"/>
    <cellStyle name="Normal 31 7" xfId="22231" xr:uid="{581D4C44-1174-4FA8-AD78-ECE069929EF1}"/>
    <cellStyle name="Normal 31 8" xfId="22232" xr:uid="{A6ED4855-AFA3-47E7-A90E-88781FA68943}"/>
    <cellStyle name="Normal 31 9" xfId="22233" xr:uid="{E36EF6A4-76F1-40FE-8D82-187EF5884E57}"/>
    <cellStyle name="Normal 310" xfId="22234" xr:uid="{22517904-EB30-4204-AEB2-792BA34F4D28}"/>
    <cellStyle name="Normal 310 2" xfId="22235" xr:uid="{414FC927-055A-4F98-BB55-2F5469F772C7}"/>
    <cellStyle name="Normal 310 3" xfId="22236" xr:uid="{9B4813FB-8FBF-4A94-A297-34E122945158}"/>
    <cellStyle name="Normal 310 4" xfId="22237" xr:uid="{5BDF586C-85AD-45B8-BCB8-EC12A48B9FF1}"/>
    <cellStyle name="Normal 310 5" xfId="22238" xr:uid="{005DF49F-43AE-46D2-975F-DBD6C55F4B72}"/>
    <cellStyle name="Normal 311" xfId="22239" xr:uid="{3742BF33-7958-497B-B53A-9A4FED9F510D}"/>
    <cellStyle name="Normal 311 2" xfId="22240" xr:uid="{0A809F8C-D3F1-4113-8E46-522B77E746B8}"/>
    <cellStyle name="Normal 311 3" xfId="22241" xr:uid="{4FA433E9-BD5E-4D52-9F6C-ADEDC9291BD6}"/>
    <cellStyle name="Normal 311 4" xfId="22242" xr:uid="{8F9B8190-797D-4DB9-B6BC-B0A219906358}"/>
    <cellStyle name="Normal 311 5" xfId="22243" xr:uid="{A733D605-A95E-436B-9E43-82AA0551A444}"/>
    <cellStyle name="Normal 312" xfId="22244" xr:uid="{02666675-20E6-42A2-93B5-C9E188DF6AF7}"/>
    <cellStyle name="Normal 312 2" xfId="22245" xr:uid="{F61A8D59-A219-4A64-A3E0-DB120248DCF8}"/>
    <cellStyle name="Normal 312 3" xfId="22246" xr:uid="{87598A35-983E-4BF9-90FE-C79A4407228C}"/>
    <cellStyle name="Normal 312 4" xfId="22247" xr:uid="{2314F99D-638B-4B62-BB2E-E0DA3178B34C}"/>
    <cellStyle name="Normal 312 5" xfId="22248" xr:uid="{315C6D52-E84B-4210-A6C6-BC99BA710292}"/>
    <cellStyle name="Normal 313" xfId="22249" xr:uid="{473062FB-1ED6-4A59-AF97-48A51A0AD6AF}"/>
    <cellStyle name="Normal 313 2" xfId="22250" xr:uid="{3F1F9613-BDB1-4086-B2F5-26D82BC6D64E}"/>
    <cellStyle name="Normal 313 3" xfId="22251" xr:uid="{70294860-4F26-47AF-A6A7-8A480F22F343}"/>
    <cellStyle name="Normal 313 4" xfId="22252" xr:uid="{C5A460EE-E8CD-445A-8BFA-CF25D3EE9195}"/>
    <cellStyle name="Normal 313 5" xfId="22253" xr:uid="{72897554-5662-4506-8308-DC9CD4C6CF5A}"/>
    <cellStyle name="Normal 314" xfId="22254" xr:uid="{07320403-C182-4919-AFF1-5EF4582AC15E}"/>
    <cellStyle name="Normal 314 2" xfId="22255" xr:uid="{9F528169-30B0-44CA-9ED5-FE7FEACC29EB}"/>
    <cellStyle name="Normal 314 3" xfId="22256" xr:uid="{7806F40E-2A14-402E-A1F2-70E837C6749A}"/>
    <cellStyle name="Normal 314 4" xfId="22257" xr:uid="{CE0C6180-261D-4CC3-BA91-4AF9E15B5805}"/>
    <cellStyle name="Normal 314 5" xfId="22258" xr:uid="{21AD1D24-D2A3-47CC-822D-4221EA89F25F}"/>
    <cellStyle name="Normal 315" xfId="22259" xr:uid="{6999FE97-8AAC-4AEA-920C-D52A883AA50F}"/>
    <cellStyle name="Normal 315 2" xfId="22260" xr:uid="{03FEBA26-5DB3-46F8-B8CC-8916FD1D3F3D}"/>
    <cellStyle name="Normal 315 3" xfId="22261" xr:uid="{1BD3F032-05AB-4A6A-AB9A-7BCFE8FE13EF}"/>
    <cellStyle name="Normal 315 4" xfId="22262" xr:uid="{AEC88FA1-0CD7-4D80-A774-E38B3FA576EB}"/>
    <cellStyle name="Normal 315 5" xfId="22263" xr:uid="{2BBCE981-36D8-43FB-88B3-8354BFA207D3}"/>
    <cellStyle name="Normal 316" xfId="22264" xr:uid="{00571EF1-72D5-44A3-BBF3-8A0025068DE5}"/>
    <cellStyle name="Normal 316 2" xfId="22265" xr:uid="{95A1DF7B-9BAC-4D1F-99B4-5968CF1DFF8A}"/>
    <cellStyle name="Normal 316 3" xfId="22266" xr:uid="{72C6A1EC-C90A-4EC9-A22A-C1C3C1EF1F56}"/>
    <cellStyle name="Normal 316 4" xfId="22267" xr:uid="{18E6D72E-D9A6-4883-9BF7-308D7CF5369F}"/>
    <cellStyle name="Normal 316 5" xfId="22268" xr:uid="{73929A6F-84FF-4F7D-9ADA-821B50432C28}"/>
    <cellStyle name="Normal 317" xfId="22269" xr:uid="{4FA12C20-10A5-4D41-B44B-D1F1ECB3F946}"/>
    <cellStyle name="Normal 317 2" xfId="22270" xr:uid="{819D0388-3FE3-49EE-9B2A-8FD2E6507AE4}"/>
    <cellStyle name="Normal 317 3" xfId="22271" xr:uid="{496D7D74-908D-45CE-A8BE-4363C6106052}"/>
    <cellStyle name="Normal 317 4" xfId="22272" xr:uid="{EBC24A52-B7E9-46C1-AFDE-DA39734E45D5}"/>
    <cellStyle name="Normal 317 5" xfId="22273" xr:uid="{E9F06A52-A18B-4FA3-9DB2-8C6C01C32BAB}"/>
    <cellStyle name="Normal 318" xfId="22274" xr:uid="{805EDD78-768D-4B25-985F-639990254106}"/>
    <cellStyle name="Normal 318 2" xfId="22275" xr:uid="{EDDBDCCB-2063-43BA-87E6-6FF8582E84E6}"/>
    <cellStyle name="Normal 318 3" xfId="22276" xr:uid="{7DD4ECDC-4024-4B2C-86DA-98C8B0EEF6FA}"/>
    <cellStyle name="Normal 318 4" xfId="22277" xr:uid="{FDE9C465-6CD7-4548-9F20-F9D03B04038E}"/>
    <cellStyle name="Normal 318 5" xfId="22278" xr:uid="{54C2CA66-FA18-418F-B0AE-208B3F2E1CBE}"/>
    <cellStyle name="Normal 319" xfId="22279" xr:uid="{0A765736-B557-4380-B042-C72731D0513F}"/>
    <cellStyle name="Normal 319 2" xfId="22280" xr:uid="{4F5B98E0-FE78-41BE-85DB-4FF7A5E2CD71}"/>
    <cellStyle name="Normal 32" xfId="896" xr:uid="{00000000-0005-0000-0000-00001A020000}"/>
    <cellStyle name="Normal 32 10" xfId="22282" xr:uid="{A8D68B72-4C78-4B25-9FB4-FE26FBF33F15}"/>
    <cellStyle name="Normal 32 11" xfId="22283" xr:uid="{D3346C69-1279-4359-810C-0DA017C53A3F}"/>
    <cellStyle name="Normal 32 12" xfId="22284" xr:uid="{0579F7B1-9C8E-4CAB-AAED-968F3C602DBA}"/>
    <cellStyle name="Normal 32 13" xfId="22281" xr:uid="{22BAB874-648B-4DE6-99A2-3949D3E32776}"/>
    <cellStyle name="Normal 32 14" xfId="6819" xr:uid="{31C356F5-45FF-46F1-8E00-F889756AFA54}"/>
    <cellStyle name="Normal 32 2" xfId="912" xr:uid="{00000000-0005-0000-0000-000032020000}"/>
    <cellStyle name="Normal 32 2 2" xfId="1555" xr:uid="{00000000-0005-0000-0000-000032020000}"/>
    <cellStyle name="Normal 32 2 2 2" xfId="6634" xr:uid="{00000000-0005-0000-0000-0000C3000000}"/>
    <cellStyle name="Normal 32 2 2 2 2" xfId="22287" xr:uid="{3BE0ECD3-887C-4145-804C-AB0C7D2E40D8}"/>
    <cellStyle name="Normal 32 2 2 3" xfId="5801" xr:uid="{00000000-0005-0000-0000-0000C3070000}"/>
    <cellStyle name="Normal 32 2 2 4" xfId="5503" xr:uid="{00000000-0005-0000-0000-0000C3000000}"/>
    <cellStyle name="Normal 32 2 2 4 2" xfId="22288" xr:uid="{5F63DE1B-7BAF-442C-930C-8E7416D6EDB6}"/>
    <cellStyle name="Normal 32 2 2 5" xfId="22286" xr:uid="{EE6F5B85-50C4-4353-914D-45BE34D6B975}"/>
    <cellStyle name="Normal 32 2 3" xfId="6142" xr:uid="{00000000-0005-0000-0000-0000C3000000}"/>
    <cellStyle name="Normal 32 2 3 2" xfId="22289" xr:uid="{EDD2D305-23B5-436C-9EAC-62D73F7FCFA0}"/>
    <cellStyle name="Normal 32 2 4" xfId="3760" xr:uid="{00000000-0005-0000-0000-00008F070000}"/>
    <cellStyle name="Normal 32 2 5" xfId="22285" xr:uid="{7D2D3299-2CBD-4B96-9BEA-EFE9F3B63C13}"/>
    <cellStyle name="Normal 32 3" xfId="1545" xr:uid="{00000000-0005-0000-0000-00001A020000}"/>
    <cellStyle name="Normal 32 3 2" xfId="5803" xr:uid="{00000000-0005-0000-0000-0000C5070000}"/>
    <cellStyle name="Normal 32 3 2 2" xfId="22291" xr:uid="{60F4247A-D043-46BB-8C32-61CAFAD4436E}"/>
    <cellStyle name="Normal 32 3 3" xfId="5804" xr:uid="{00000000-0005-0000-0000-0000C6070000}"/>
    <cellStyle name="Normal 32 3 3 2" xfId="22292" xr:uid="{4100A609-0B41-4AE4-8F04-7F987CEE8CB8}"/>
    <cellStyle name="Normal 32 3 4" xfId="5802" xr:uid="{00000000-0005-0000-0000-0000C4070000}"/>
    <cellStyle name="Normal 32 3 5" xfId="3759" xr:uid="{00000000-0005-0000-0000-00008E070000}"/>
    <cellStyle name="Normal 32 3 6" xfId="22290" xr:uid="{157CE96C-7EB6-4D1F-8FF0-37C287A4BA9A}"/>
    <cellStyle name="Normal 32 4" xfId="1296" xr:uid="{00000000-0005-0000-0000-0000B5000000}"/>
    <cellStyle name="Normal 32 4 2" xfId="22294" xr:uid="{89A9307A-365C-4E5C-A2AF-02FB134E00AF}"/>
    <cellStyle name="Normal 32 4 3" xfId="22295" xr:uid="{589D0C54-EDB1-4336-935E-DBD4CEA8F2DD}"/>
    <cellStyle name="Normal 32 4 3 2" xfId="22296" xr:uid="{3CE28B0D-171F-46BD-A153-3D76551977F9}"/>
    <cellStyle name="Normal 32 4 4" xfId="22293" xr:uid="{70B7C73D-4436-402C-9824-389887FC74AD}"/>
    <cellStyle name="Normal 32 5" xfId="5805" xr:uid="{00000000-0005-0000-0000-0000C8070000}"/>
    <cellStyle name="Normal 32 5 2" xfId="22297" xr:uid="{9F7499E9-9B6E-46D1-9B72-8B2B3A257B6D}"/>
    <cellStyle name="Normal 32 6" xfId="22298" xr:uid="{F0515733-069F-4B10-9CE8-3754E4516847}"/>
    <cellStyle name="Normal 32 6 2" xfId="22299" xr:uid="{6C9CAF03-085B-40F7-8F8D-59F847CE855F}"/>
    <cellStyle name="Normal 32 6 3" xfId="22300" xr:uid="{0D3B6825-86FD-456B-9545-60A4FC796B9D}"/>
    <cellStyle name="Normal 32 7" xfId="22301" xr:uid="{296DED6E-F4E0-4F98-894A-C951C31EF7BA}"/>
    <cellStyle name="Normal 32 7 2" xfId="22302" xr:uid="{9261670B-BC90-470C-A438-69EE02FBF94B}"/>
    <cellStyle name="Normal 32 8" xfId="22303" xr:uid="{37A136C3-0E68-4B93-89EA-C0DE49F124E2}"/>
    <cellStyle name="Normal 32 9" xfId="22304" xr:uid="{0290237F-F0D1-4786-B9DE-6CF9E675B38F}"/>
    <cellStyle name="Normal 320" xfId="22305" xr:uid="{F005B89A-3F45-47BA-833C-1C167E7BA164}"/>
    <cellStyle name="Normal 320 2" xfId="22306" xr:uid="{88D30EE1-FD2A-45A2-9639-575645B37607}"/>
    <cellStyle name="Normal 321" xfId="22307" xr:uid="{41161F3E-1584-4094-9B95-AC49C35CDE59}"/>
    <cellStyle name="Normal 321 2" xfId="22308" xr:uid="{7DE58215-E8BC-494B-9FC1-2C445B32A33F}"/>
    <cellStyle name="Normal 322" xfId="22309" xr:uid="{C22AB199-FA8C-4FD9-8ADD-4A434DC455D6}"/>
    <cellStyle name="Normal 322 2" xfId="22310" xr:uid="{FEEBBB07-D6B0-46B9-A5B2-3260651BD1F1}"/>
    <cellStyle name="Normal 323" xfId="22311" xr:uid="{BFA426A5-50D3-4FD6-B95F-202EEE80D3D0}"/>
    <cellStyle name="Normal 323 2" xfId="22312" xr:uid="{EE7FF531-48EC-4ED9-A1F2-0C9B144FAC6F}"/>
    <cellStyle name="Normal 324" xfId="22313" xr:uid="{987E3E2D-8018-4CB0-8EAC-B01E5360C85A}"/>
    <cellStyle name="Normal 324 2" xfId="22314" xr:uid="{5DAF7CB5-A8C1-4078-8789-400BBA87BA12}"/>
    <cellStyle name="Normal 325" xfId="22315" xr:uid="{4A11EF74-0418-401B-9B59-B848BD002964}"/>
    <cellStyle name="Normal 325 2" xfId="22316" xr:uid="{CF2307E1-3477-44EF-B06C-E7306F7C0E2D}"/>
    <cellStyle name="Normal 326" xfId="22317" xr:uid="{405D35D6-44F9-4060-8485-811DA00BD969}"/>
    <cellStyle name="Normal 326 2" xfId="22318" xr:uid="{61599874-9AD4-45AF-A71C-1B6DC963F4B7}"/>
    <cellStyle name="Normal 327" xfId="22319" xr:uid="{5AD289C4-9198-4E6D-9308-65234A415F82}"/>
    <cellStyle name="Normal 327 2" xfId="22320" xr:uid="{C9A6F970-191C-45FC-AD62-D0044C5E8B75}"/>
    <cellStyle name="Normal 327 3" xfId="22321" xr:uid="{091812A9-06E0-44DD-90ED-4E2210C2E662}"/>
    <cellStyle name="Normal 328" xfId="22322" xr:uid="{4136CE01-EB37-4E6A-9A76-FFB64822A282}"/>
    <cellStyle name="Normal 328 2" xfId="22323" xr:uid="{25A138AF-39A7-4158-B1CE-587C8A43CAB3}"/>
    <cellStyle name="Normal 329" xfId="22324" xr:uid="{2BB14988-1474-4B17-9B32-6A6C0F3BD418}"/>
    <cellStyle name="Normal 329 2" xfId="22325" xr:uid="{FEFA1C1D-8DE3-45F2-B316-A8D23C00FB71}"/>
    <cellStyle name="Normal 33" xfId="898" xr:uid="{00000000-0005-0000-0000-00001B020000}"/>
    <cellStyle name="Normal 33 10" xfId="22327" xr:uid="{8E82403C-D1DC-4189-B624-26EFB731B07B}"/>
    <cellStyle name="Normal 33 11" xfId="22328" xr:uid="{874912DF-A769-4F52-8D99-11BA3F1F4E4A}"/>
    <cellStyle name="Normal 33 12" xfId="22326" xr:uid="{F46ED598-B629-4755-BF6A-D0BE5698157B}"/>
    <cellStyle name="Normal 33 13" xfId="6820" xr:uid="{37B34A4C-856A-4BC6-9C39-03E1CD169B44}"/>
    <cellStyle name="Normal 33 2" xfId="914" xr:uid="{00000000-0005-0000-0000-000033020000}"/>
    <cellStyle name="Normal 33 2 2" xfId="1557" xr:uid="{00000000-0005-0000-0000-000033020000}"/>
    <cellStyle name="Normal 33 2 2 2" xfId="5807" xr:uid="{00000000-0005-0000-0000-0000CB070000}"/>
    <cellStyle name="Normal 33 2 2 3" xfId="22330" xr:uid="{28320AB7-4296-4CD6-B2B4-28D90FBA1CA2}"/>
    <cellStyle name="Normal 33 2 3" xfId="5808" xr:uid="{00000000-0005-0000-0000-0000CC070000}"/>
    <cellStyle name="Normal 33 2 3 2" xfId="22332" xr:uid="{CBFE41CA-8100-4981-98C0-FC8CB9150EF9}"/>
    <cellStyle name="Normal 33 2 3 2 2" xfId="33122" xr:uid="{6023AEC0-45A4-4588-84C8-094BF59E54BF}"/>
    <cellStyle name="Normal 33 2 3 3" xfId="22331" xr:uid="{2C31D835-FEAB-4A9D-877B-B7A249CFD3CB}"/>
    <cellStyle name="Normal 33 2 4" xfId="5806" xr:uid="{00000000-0005-0000-0000-0000CA070000}"/>
    <cellStyle name="Normal 33 2 4 2" xfId="22333" xr:uid="{CDF1A893-8EB2-4A9B-8A3A-239EA3AA6E86}"/>
    <cellStyle name="Normal 33 2 4 3" xfId="33123" xr:uid="{4D0701F8-6B8D-4CFC-9F2F-4A93133CD024}"/>
    <cellStyle name="Normal 33 2 5" xfId="3761" xr:uid="{00000000-0005-0000-0000-000090070000}"/>
    <cellStyle name="Normal 33 2 5 2" xfId="22334" xr:uid="{FE39864E-EF8E-4EE0-8436-A9CA58486C12}"/>
    <cellStyle name="Normal 33 2 5 3" xfId="33124" xr:uid="{94066F4B-CC4B-4330-8D5C-D3D7CB41EC97}"/>
    <cellStyle name="Normal 33 2 6" xfId="22329" xr:uid="{A8CA46EB-B810-430D-BF83-811B2EB533D4}"/>
    <cellStyle name="Normal 33 3" xfId="1547" xr:uid="{00000000-0005-0000-0000-00001B020000}"/>
    <cellStyle name="Normal 33 3 2" xfId="5810" xr:uid="{00000000-0005-0000-0000-0000CE070000}"/>
    <cellStyle name="Normal 33 3 2 2" xfId="22337" xr:uid="{38877EE8-5158-4665-B010-F693A715345A}"/>
    <cellStyle name="Normal 33 3 2 2 2" xfId="33125" xr:uid="{650E1670-B2BC-477B-B1D9-1EF1F8BBA48B}"/>
    <cellStyle name="Normal 33 3 2 3" xfId="22336" xr:uid="{96AF98A7-3018-438E-A55A-BE2E5AC7283D}"/>
    <cellStyle name="Normal 33 3 3" xfId="5809" xr:uid="{00000000-0005-0000-0000-0000CD070000}"/>
    <cellStyle name="Normal 33 3 3 2" xfId="22338" xr:uid="{D1018368-F82A-4DAE-A5EB-A056293EAAE5}"/>
    <cellStyle name="Normal 33 3 3 3" xfId="33126" xr:uid="{2B213991-BE35-40D1-A7ED-2A9DFF942C70}"/>
    <cellStyle name="Normal 33 3 4" xfId="22335" xr:uid="{151F8C6A-922D-4F88-A9F3-3EE13F76DF98}"/>
    <cellStyle name="Normal 33 4" xfId="1297" xr:uid="{00000000-0005-0000-0000-0000B6000000}"/>
    <cellStyle name="Normal 33 4 2" xfId="5812" xr:uid="{00000000-0005-0000-0000-0000D0070000}"/>
    <cellStyle name="Normal 33 4 2 2" xfId="22340" xr:uid="{0C5F063D-416F-4BF4-BED4-4B5F00742023}"/>
    <cellStyle name="Normal 33 4 2 2 2" xfId="33127" xr:uid="{0B19C315-FD64-403B-8824-13A64A8AD511}"/>
    <cellStyle name="Normal 33 4 2 3" xfId="22339" xr:uid="{DBE8D982-F08A-4E2A-9178-4DDDCCC7489F}"/>
    <cellStyle name="Normal 33 4 3" xfId="5811" xr:uid="{00000000-0005-0000-0000-0000CF070000}"/>
    <cellStyle name="Normal 33 4 3 2" xfId="22341" xr:uid="{C4DCB6B1-A9C4-42DE-BB8C-7560B2DBCAAD}"/>
    <cellStyle name="Normal 33 4 3 3" xfId="33128" xr:uid="{F159FAB9-97C1-43D9-A097-78185A8B2EA5}"/>
    <cellStyle name="Normal 33 5" xfId="5813" xr:uid="{00000000-0005-0000-0000-0000D1070000}"/>
    <cellStyle name="Normal 33 5 2" xfId="22343" xr:uid="{F2F818C1-94C5-4B14-AB6D-93DBC7537695}"/>
    <cellStyle name="Normal 33 5 2 2" xfId="33129" xr:uid="{0B02C7A6-0507-43F0-9616-5EE966623EB2}"/>
    <cellStyle name="Normal 33 5 3" xfId="22342" xr:uid="{A1969D3D-44AD-4413-BC78-7EFF09EBAC53}"/>
    <cellStyle name="Normal 33 6" xfId="6080" xr:uid="{00000000-0005-0000-0000-0000C4000000}"/>
    <cellStyle name="Normal 33 6 2" xfId="22344" xr:uid="{31AB09B4-7318-45A3-9423-C24CF033677F}"/>
    <cellStyle name="Normal 33 7" xfId="22345" xr:uid="{BE5A91F2-E28B-4003-B5F3-816027642484}"/>
    <cellStyle name="Normal 33 7 2" xfId="22346" xr:uid="{5565A485-C8F6-417C-B0EC-A375DD3E25ED}"/>
    <cellStyle name="Normal 33 8" xfId="22347" xr:uid="{B49A6C88-FE5A-4780-9DE7-9E32854D9839}"/>
    <cellStyle name="Normal 33 9" xfId="22348" xr:uid="{F84F125A-51FA-4411-B972-6C70F11B6977}"/>
    <cellStyle name="Normal 330" xfId="22349" xr:uid="{7D960662-9E97-49B3-86A0-BFA4DAD07E92}"/>
    <cellStyle name="Normal 330 2" xfId="22350" xr:uid="{76B7214C-C2B9-4D69-8538-DAC7F6CE29E9}"/>
    <cellStyle name="Normal 331" xfId="22351" xr:uid="{F8DDCA01-77AC-4C74-8BF9-8274B4BA836B}"/>
    <cellStyle name="Normal 331 2" xfId="22352" xr:uid="{27B4C5B4-E423-4321-B73B-DC616FA559F4}"/>
    <cellStyle name="Normal 331 3" xfId="22353" xr:uid="{40929719-640F-44DF-BC04-8EF4D44CC46C}"/>
    <cellStyle name="Normal 331 4" xfId="22354" xr:uid="{1AFC1188-678B-45AE-A1C2-ED4F4C2472A1}"/>
    <cellStyle name="Normal 331 5" xfId="22355" xr:uid="{B3E0735F-02F8-4081-A89F-282929414E1F}"/>
    <cellStyle name="Normal 332" xfId="22356" xr:uid="{A52147A4-8548-476D-9425-37D18E87E25D}"/>
    <cellStyle name="Normal 332 2" xfId="22357" xr:uid="{E08C6746-4A3F-41AF-9658-3D8462A45CC7}"/>
    <cellStyle name="Normal 332 3" xfId="22358" xr:uid="{EB166685-9F83-48C1-8D22-8F607BBD6D8D}"/>
    <cellStyle name="Normal 332 4" xfId="22359" xr:uid="{48E030F9-1902-4C8A-8398-7FC39443882F}"/>
    <cellStyle name="Normal 332 5" xfId="22360" xr:uid="{2BC4956E-02BF-4F41-8752-A7298A5C4A49}"/>
    <cellStyle name="Normal 333" xfId="22361" xr:uid="{56D05F2B-8A71-41FC-8CF8-455AEC3AC467}"/>
    <cellStyle name="Normal 333 2" xfId="22362" xr:uid="{9A7A22F9-C08E-4481-8D0E-2DF1C57600DF}"/>
    <cellStyle name="Normal 333 3" xfId="22363" xr:uid="{0FD51CE5-FF45-45EE-96B4-F583DC5B4BDC}"/>
    <cellStyle name="Normal 333 4" xfId="22364" xr:uid="{647A0EF2-49D4-4D49-A11B-D34AA08F748C}"/>
    <cellStyle name="Normal 333 5" xfId="22365" xr:uid="{92A26ECC-8E12-4B2D-B2FE-5967BADE864A}"/>
    <cellStyle name="Normal 334" xfId="22366" xr:uid="{BDF8D06D-19AA-4454-B22C-90027DC54CFB}"/>
    <cellStyle name="Normal 334 2" xfId="22367" xr:uid="{8EAC1AFC-D046-473D-A355-BB7AD4472BCE}"/>
    <cellStyle name="Normal 334 3" xfId="22368" xr:uid="{E94897C9-AABF-4C5A-911C-808D41ADE8B1}"/>
    <cellStyle name="Normal 334 4" xfId="22369" xr:uid="{BCCA6086-DAAA-435C-AEC5-278F82FD2559}"/>
    <cellStyle name="Normal 334 5" xfId="22370" xr:uid="{D016611D-2DC5-4CC3-9C82-1DB477CA9CB2}"/>
    <cellStyle name="Normal 335" xfId="22371" xr:uid="{FAC25EF2-5A5D-4199-A5DF-632DCAFFB3C1}"/>
    <cellStyle name="Normal 335 2" xfId="22372" xr:uid="{8A72BADE-26C4-4E86-9D23-F18A00FACEDA}"/>
    <cellStyle name="Normal 335 3" xfId="22373" xr:uid="{A098D6DF-C07A-416B-82D8-B199FA866C79}"/>
    <cellStyle name="Normal 335 4" xfId="22374" xr:uid="{85EB0F4B-99CD-4648-B709-DC0DE52682EF}"/>
    <cellStyle name="Normal 335 5" xfId="22375" xr:uid="{1D1E1781-7898-4559-9888-3A086DDF53FE}"/>
    <cellStyle name="Normal 336" xfId="22376" xr:uid="{4DB33087-87DA-478C-8418-13738ED4C42F}"/>
    <cellStyle name="Normal 336 2" xfId="22377" xr:uid="{9D0DD454-79D8-47AD-9A67-048BB348FE85}"/>
    <cellStyle name="Normal 336 3" xfId="22378" xr:uid="{9E59F563-DBE9-4700-B7BB-F1ABCEAE9705}"/>
    <cellStyle name="Normal 336 4" xfId="22379" xr:uid="{C3F201CF-859E-4F91-BD01-87D6E3927243}"/>
    <cellStyle name="Normal 336 5" xfId="22380" xr:uid="{94BDB098-FCEC-4D42-AC54-283E007DA613}"/>
    <cellStyle name="Normal 337" xfId="22381" xr:uid="{EB3B11AF-329A-4C85-B814-B36BA5FA400E}"/>
    <cellStyle name="Normal 337 2" xfId="22382" xr:uid="{A6DBEBB3-5FBB-4268-A304-8274DD56453A}"/>
    <cellStyle name="Normal 337 3" xfId="22383" xr:uid="{94EF61A9-6E08-4B3E-A5CE-4588C7717244}"/>
    <cellStyle name="Normal 337 4" xfId="22384" xr:uid="{FD39B498-B9A7-43E1-AF7C-59AC81B993B7}"/>
    <cellStyle name="Normal 337 5" xfId="22385" xr:uid="{80ED9085-3F6E-4E4F-BF98-CF1AFA94CE07}"/>
    <cellStyle name="Normal 338" xfId="22386" xr:uid="{D5155E34-07D2-493B-A3DA-426185370DFC}"/>
    <cellStyle name="Normal 338 2" xfId="22387" xr:uid="{CA423F22-A9A7-453B-9A26-F733414A6D45}"/>
    <cellStyle name="Normal 338 3" xfId="22388" xr:uid="{F016F491-E749-40F3-BE24-273CB88C375D}"/>
    <cellStyle name="Normal 338 4" xfId="22389" xr:uid="{12FB98C8-C0D8-40DF-AA73-6C7D51BEC7E3}"/>
    <cellStyle name="Normal 338 5" xfId="22390" xr:uid="{0932EDE2-7170-4451-A7D3-ED7B92A04C35}"/>
    <cellStyle name="Normal 339" xfId="22391" xr:uid="{6C3B2D48-7CE7-4D02-8411-F7434411E2D9}"/>
    <cellStyle name="Normal 339 2" xfId="22392" xr:uid="{5484A004-FE7E-4CAD-BF7B-EE3CACE791EB}"/>
    <cellStyle name="Normal 339 3" xfId="22393" xr:uid="{E860EF3A-4169-488C-BF38-59EFC5E52825}"/>
    <cellStyle name="Normal 339 4" xfId="22394" xr:uid="{66336C26-1613-4C88-8A34-41257968C10C}"/>
    <cellStyle name="Normal 339 5" xfId="22395" xr:uid="{036A3D50-5B4C-4D15-AC60-E75BE448F7B3}"/>
    <cellStyle name="Normal 34" xfId="901" xr:uid="{00000000-0005-0000-0000-000034020000}"/>
    <cellStyle name="Normal 34 10" xfId="22397" xr:uid="{C21DC7FA-2C87-4BF7-9549-816B04A8563A}"/>
    <cellStyle name="Normal 34 11" xfId="22398" xr:uid="{EAA92CB8-E17C-4AFB-A86F-EF5FAE364F58}"/>
    <cellStyle name="Normal 34 12" xfId="22399" xr:uid="{6B45A1DE-61CD-4070-BE12-8C5091350CBC}"/>
    <cellStyle name="Normal 34 13" xfId="22396" xr:uid="{DE6B7463-3AA6-410D-8C6F-3D50755093B3}"/>
    <cellStyle name="Normal 34 14" xfId="6821" xr:uid="{56553D55-5FE7-4563-9AE7-26D1CFD1696E}"/>
    <cellStyle name="Normal 34 2" xfId="1548" xr:uid="{00000000-0005-0000-0000-000034020000}"/>
    <cellStyle name="Normal 34 2 2" xfId="5504" xr:uid="{00000000-0005-0000-0000-0000C5000000}"/>
    <cellStyle name="Normal 34 2 2 2" xfId="5815" xr:uid="{00000000-0005-0000-0000-0000D5070000}"/>
    <cellStyle name="Normal 34 2 2 2 2" xfId="22403" xr:uid="{CC5DC3EC-5690-4690-928E-4BB4B62AD48A}"/>
    <cellStyle name="Normal 34 2 2 2 2 2" xfId="33130" xr:uid="{138AA3EB-2969-40B6-9AE2-89C5BDA90353}"/>
    <cellStyle name="Normal 34 2 2 2 3" xfId="22402" xr:uid="{693167E4-0C2A-4284-B7EF-1CB9BB3D371A}"/>
    <cellStyle name="Normal 34 2 2 3" xfId="6635" xr:uid="{00000000-0005-0000-0000-0000C5000000}"/>
    <cellStyle name="Normal 34 2 2 3 2" xfId="22404" xr:uid="{BEB405A2-8612-4BFD-A250-7F12DDBD9FF6}"/>
    <cellStyle name="Normal 34 2 2 4" xfId="5814" xr:uid="{00000000-0005-0000-0000-0000D4070000}"/>
    <cellStyle name="Normal 34 2 2 4 2" xfId="22405" xr:uid="{3B894717-5331-489A-AA24-92E2B7E02839}"/>
    <cellStyle name="Normal 34 2 2 4 3" xfId="33131" xr:uid="{BC048C4E-8BEA-4202-BA05-2C7D06027F7E}"/>
    <cellStyle name="Normal 34 2 2 5" xfId="22406" xr:uid="{8DD3422B-3F3E-41EF-AE04-0B8156334982}"/>
    <cellStyle name="Normal 34 2 2 5 2" xfId="33132" xr:uid="{6BA3013C-5C1C-4F90-A1CF-975B7A79FEAD}"/>
    <cellStyle name="Normal 34 2 2 6" xfId="22407" xr:uid="{E46B73D8-7698-458E-958D-9ACA5B9F712D}"/>
    <cellStyle name="Normal 34 2 2 6 2" xfId="22408" xr:uid="{17314649-255F-431F-9D67-B5500F705CE4}"/>
    <cellStyle name="Normal 34 2 2 7" xfId="22401" xr:uid="{E8F987A1-D559-4590-9E56-A1D42219DAFE}"/>
    <cellStyle name="Normal 34 2 3" xfId="5816" xr:uid="{00000000-0005-0000-0000-0000D6070000}"/>
    <cellStyle name="Normal 34 2 3 2" xfId="22409" xr:uid="{135672DF-8CD0-4888-9CFC-0C32006F7A3A}"/>
    <cellStyle name="Normal 34 2 4" xfId="5817" xr:uid="{00000000-0005-0000-0000-0000D7070000}"/>
    <cellStyle name="Normal 34 2 4 2" xfId="22411" xr:uid="{262D06C9-8F4B-4F36-BF39-BB716EB335B1}"/>
    <cellStyle name="Normal 34 2 4 2 2" xfId="33133" xr:uid="{D3523420-9B0B-492B-BB5C-53F413B864DF}"/>
    <cellStyle name="Normal 34 2 4 3" xfId="22410" xr:uid="{CB0CF01A-F8DB-4946-921A-4C2C7881E63A}"/>
    <cellStyle name="Normal 34 2 5" xfId="6143" xr:uid="{00000000-0005-0000-0000-0000C5000000}"/>
    <cellStyle name="Normal 34 2 5 2" xfId="22412" xr:uid="{C03C96BC-CB5C-4EA7-BD0F-CF2CE76E9CAB}"/>
    <cellStyle name="Normal 34 2 6" xfId="3763" xr:uid="{00000000-0005-0000-0000-000092070000}"/>
    <cellStyle name="Normal 34 2 7" xfId="22400" xr:uid="{6EE53ADD-7F44-4DCE-9268-C86AB6EFC96F}"/>
    <cellStyle name="Normal 34 3" xfId="1299" xr:uid="{00000000-0005-0000-0000-0000B7000000}"/>
    <cellStyle name="Normal 34 3 2" xfId="5819" xr:uid="{00000000-0005-0000-0000-0000D9070000}"/>
    <cellStyle name="Normal 34 3 2 2" xfId="22415" xr:uid="{C10BD24D-8183-4632-8C6A-B799669E2A02}"/>
    <cellStyle name="Normal 34 3 2 2 2" xfId="33134" xr:uid="{93DD5238-F8A2-419B-845F-E0198E55CD5C}"/>
    <cellStyle name="Normal 34 3 2 3" xfId="22414" xr:uid="{FCC80E48-1013-4A02-994D-9D969BA241D1}"/>
    <cellStyle name="Normal 34 3 3" xfId="6531" xr:uid="{00000000-0005-0000-0000-000091070000}"/>
    <cellStyle name="Normal 34 3 4" xfId="5818" xr:uid="{00000000-0005-0000-0000-0000D8070000}"/>
    <cellStyle name="Normal 34 3 4 2" xfId="22416" xr:uid="{6DD818F9-D461-48DE-9B85-E9852B9B5711}"/>
    <cellStyle name="Normal 34 3 4 3" xfId="33135" xr:uid="{671B77A6-2E35-4BDF-AA56-AFDD4833487C}"/>
    <cellStyle name="Normal 34 3 5" xfId="3762" xr:uid="{00000000-0005-0000-0000-000091070000}"/>
    <cellStyle name="Normal 34 3 5 2" xfId="22417" xr:uid="{2803E881-6C88-4912-9B61-973B0D4DE671}"/>
    <cellStyle name="Normal 34 3 5 3" xfId="33136" xr:uid="{48FA3F62-D2D7-4E77-9069-E63D5D465628}"/>
    <cellStyle name="Normal 34 3 6" xfId="22418" xr:uid="{76C804ED-30C9-463A-AFAE-A122987228FF}"/>
    <cellStyle name="Normal 34 3 7" xfId="22413" xr:uid="{725A1AE8-4D5E-40ED-9057-F15FE9DBAECA}"/>
    <cellStyle name="Normal 34 4" xfId="5820" xr:uid="{00000000-0005-0000-0000-0000DA070000}"/>
    <cellStyle name="Normal 34 4 2" xfId="22419" xr:uid="{74FC868E-0EB8-4186-BFA4-8AE62ADF8A72}"/>
    <cellStyle name="Normal 34 5" xfId="5821" xr:uid="{00000000-0005-0000-0000-0000DB070000}"/>
    <cellStyle name="Normal 34 5 2" xfId="22421" xr:uid="{6E770A4C-C268-4C6A-96EB-6213DDA4EEA7}"/>
    <cellStyle name="Normal 34 5 2 2" xfId="33137" xr:uid="{238724A3-52DA-4BC8-8521-813314F8FE3D}"/>
    <cellStyle name="Normal 34 5 3" xfId="22420" xr:uid="{77647B18-5E48-4C22-9EA9-6333CEA7118E}"/>
    <cellStyle name="Normal 34 6" xfId="6082" xr:uid="{00000000-0005-0000-0000-0000C5000000}"/>
    <cellStyle name="Normal 34 6 2" xfId="22422" xr:uid="{224FA341-E621-4BD5-A93F-EF6FE16C7E72}"/>
    <cellStyle name="Normal 34 6 3" xfId="22423" xr:uid="{AA9A209A-9165-42DF-B40D-076EAE1F92AB}"/>
    <cellStyle name="Normal 34 7" xfId="22424" xr:uid="{5810DEEC-D5E5-408F-8505-ED60A308DB7B}"/>
    <cellStyle name="Normal 34 7 2" xfId="22425" xr:uid="{C1635E89-470B-480B-83A2-1199116F4AE4}"/>
    <cellStyle name="Normal 34 7 3" xfId="22426" xr:uid="{34ECB645-3E6A-44B7-B0EA-5C94326A8249}"/>
    <cellStyle name="Normal 34 8" xfId="22427" xr:uid="{C38E4074-5324-4C81-81A9-892850424A7C}"/>
    <cellStyle name="Normal 34 8 2" xfId="22428" xr:uid="{D9ED2D28-9A5E-43A2-B392-C2A11638CF11}"/>
    <cellStyle name="Normal 34 9" xfId="22429" xr:uid="{43DA003F-1078-4C72-BA4D-79154BA6D709}"/>
    <cellStyle name="Normal 340" xfId="22430" xr:uid="{61C49158-81BF-4424-89E0-ED200E8C1CB7}"/>
    <cellStyle name="Normal 340 2" xfId="22431" xr:uid="{D8F865D7-96A4-4E82-BF04-7D29C39EE24A}"/>
    <cellStyle name="Normal 340 3" xfId="22432" xr:uid="{24BC7D79-56B4-40D8-B2D4-6EE01F9D8339}"/>
    <cellStyle name="Normal 340 4" xfId="22433" xr:uid="{ACA764D9-B31D-42E1-913D-C397064575A9}"/>
    <cellStyle name="Normal 341" xfId="22434" xr:uid="{D23A3C1C-A91C-47A1-839B-F8F8E95508C7}"/>
    <cellStyle name="Normal 341 2" xfId="22435" xr:uid="{A568A955-B859-4576-A3BA-EA519CA2D693}"/>
    <cellStyle name="Normal 341 3" xfId="22436" xr:uid="{EE1CB8D7-3645-4DE4-9446-92E7542B7166}"/>
    <cellStyle name="Normal 341 4" xfId="22437" xr:uid="{A960432F-6BA6-4CAF-A5C6-F26AF5F639C3}"/>
    <cellStyle name="Normal 342" xfId="22438" xr:uid="{B941BFAD-20EE-4D4B-A5C6-0350B7DEF9F9}"/>
    <cellStyle name="Normal 342 2" xfId="22439" xr:uid="{DAB12E56-C734-4EF8-AF22-9586313FF20D}"/>
    <cellStyle name="Normal 342 3" xfId="22440" xr:uid="{CA3FC0E9-0A34-40BB-A658-A62ED8129DB5}"/>
    <cellStyle name="Normal 342 4" xfId="22441" xr:uid="{4A329FCF-8E1D-4092-BB95-5FA21335114C}"/>
    <cellStyle name="Normal 343" xfId="22442" xr:uid="{C868060A-611D-40B6-8135-CE090A7C2D27}"/>
    <cellStyle name="Normal 343 2" xfId="22443" xr:uid="{0E0DA89A-A6B0-4F24-8035-0E85308BD42A}"/>
    <cellStyle name="Normal 343 3" xfId="22444" xr:uid="{50ACDC45-2D58-4C8E-9038-EB35B475520D}"/>
    <cellStyle name="Normal 343 4" xfId="22445" xr:uid="{BF711300-094C-4223-940F-2422BEBAE428}"/>
    <cellStyle name="Normal 344" xfId="22446" xr:uid="{846435CB-6821-43EB-8F53-7357F5B27604}"/>
    <cellStyle name="Normal 344 2" xfId="22447" xr:uid="{3FB95685-4FD9-448D-9CAF-EF7722978F89}"/>
    <cellStyle name="Normal 344 3" xfId="22448" xr:uid="{0ED05094-CD94-4EB8-9171-E4AAA140C3BE}"/>
    <cellStyle name="Normal 344 4" xfId="22449" xr:uid="{99437B01-12F0-4CFF-840E-65C5C6EAD378}"/>
    <cellStyle name="Normal 345" xfId="22450" xr:uid="{D77AFD02-B777-429F-8C58-9422D9CBBB55}"/>
    <cellStyle name="Normal 345 2" xfId="22451" xr:uid="{144D4122-AAE6-4AA5-A2ED-D2D2D3EDE837}"/>
    <cellStyle name="Normal 345 3" xfId="22452" xr:uid="{4AB0F1E0-8B08-4D6C-8453-138AD6D2F912}"/>
    <cellStyle name="Normal 345 4" xfId="22453" xr:uid="{55281838-E1FA-4633-AEA9-335F22B4B5DA}"/>
    <cellStyle name="Normal 346" xfId="22454" xr:uid="{426482E2-2B1F-4EC2-B0F7-8F5ADD6FCFFD}"/>
    <cellStyle name="Normal 346 2" xfId="22455" xr:uid="{34F82A27-4952-4F79-8A68-F9B5404606CA}"/>
    <cellStyle name="Normal 346 2 2" xfId="22456" xr:uid="{A8C44975-BB71-47B0-B6E4-9EA30AB5774E}"/>
    <cellStyle name="Normal 346 3" xfId="22457" xr:uid="{1E12D3F8-BF28-439F-AD5A-EE347A553FAC}"/>
    <cellStyle name="Normal 346 3 2" xfId="22458" xr:uid="{55B1DC7A-2003-4FBE-84EE-DE25B750A973}"/>
    <cellStyle name="Normal 346 4" xfId="22459" xr:uid="{A1A7AB2E-A25A-4588-9473-1E4105773E35}"/>
    <cellStyle name="Normal 347" xfId="22460" xr:uid="{10EFB643-3E9C-4861-91E0-00EDB9D01CBF}"/>
    <cellStyle name="Normal 347 2" xfId="22461" xr:uid="{69134B4E-FEB3-4C99-9198-C22000D53E46}"/>
    <cellStyle name="Normal 347 2 2" xfId="22462" xr:uid="{4A517381-2C64-4CE2-AAFC-25DA2FD62CE9}"/>
    <cellStyle name="Normal 347 3" xfId="22463" xr:uid="{FDFB10AD-4F4F-49FB-B6D3-60ED2B8B2DFC}"/>
    <cellStyle name="Normal 347 3 2" xfId="22464" xr:uid="{C42440BE-CDA6-496B-8993-5B65A3E8023A}"/>
    <cellStyle name="Normal 347 4" xfId="22465" xr:uid="{34AE8DDB-09A6-4535-A433-AC41E6622526}"/>
    <cellStyle name="Normal 348" xfId="22466" xr:uid="{FC52AA79-E3FA-4BC4-9342-078B4508D33A}"/>
    <cellStyle name="Normal 348 2" xfId="22467" xr:uid="{4F778A49-1B4C-4903-B0AC-331A6560C8E8}"/>
    <cellStyle name="Normal 348 2 2" xfId="22468" xr:uid="{E1F19C60-A14D-49CB-8246-15358D9E04EA}"/>
    <cellStyle name="Normal 348 3" xfId="22469" xr:uid="{8AC2C089-8793-4146-A77A-A12C1AAFEF7C}"/>
    <cellStyle name="Normal 348 3 2" xfId="22470" xr:uid="{33F5B665-C744-4377-87E9-EC668575CBFA}"/>
    <cellStyle name="Normal 348 4" xfId="22471" xr:uid="{970689A8-68AC-483C-BFCF-35A20EA34D25}"/>
    <cellStyle name="Normal 349" xfId="22472" xr:uid="{DE53B488-0049-4902-A9FC-F59AF8DA68D3}"/>
    <cellStyle name="Normal 349 2" xfId="22473" xr:uid="{324D9C33-0B78-44ED-9E18-0D139742092C}"/>
    <cellStyle name="Normal 349 2 2" xfId="22474" xr:uid="{0A7BDCAB-A643-4C18-9A52-637FFAA71512}"/>
    <cellStyle name="Normal 349 3" xfId="22475" xr:uid="{659D68E3-C24B-492B-B4E6-B7CF5CC12D98}"/>
    <cellStyle name="Normal 349 3 2" xfId="22476" xr:uid="{776B559E-7874-4348-B1E1-9B2ACF17E7D8}"/>
    <cellStyle name="Normal 349 4" xfId="22477" xr:uid="{18D675F2-28CB-4F83-B466-7BD7E19290A1}"/>
    <cellStyle name="Normal 35" xfId="905" xr:uid="{00000000-0005-0000-0000-000035020000}"/>
    <cellStyle name="Normal 35 10" xfId="22479" xr:uid="{62ACA4C3-FF62-4007-9826-D6F95600F9B2}"/>
    <cellStyle name="Normal 35 11" xfId="22480" xr:uid="{F72D53E4-796A-4FE0-811A-FD3B267E1A36}"/>
    <cellStyle name="Normal 35 12" xfId="22481" xr:uid="{7EF25FFD-54DF-40EA-A9D3-8927C4A63C2A}"/>
    <cellStyle name="Normal 35 13" xfId="22478" xr:uid="{2685F7B3-7FFB-498F-B6E0-0AF73A262ABF}"/>
    <cellStyle name="Normal 35 14" xfId="6822" xr:uid="{DBADC0DA-BFDE-44D5-8828-65C2392EE9FC}"/>
    <cellStyle name="Normal 35 2" xfId="1549" xr:uid="{00000000-0005-0000-0000-000035020000}"/>
    <cellStyle name="Normal 35 2 2" xfId="5505" xr:uid="{00000000-0005-0000-0000-0000C6000000}"/>
    <cellStyle name="Normal 35 2 2 2" xfId="22484" xr:uid="{A47173D8-FB29-4463-B37C-CC34DEF2531D}"/>
    <cellStyle name="Normal 35 2 2 2 2" xfId="22485" xr:uid="{253EC768-B05A-45C5-A1AE-C85D08ECCE82}"/>
    <cellStyle name="Normal 35 2 2 3" xfId="22483" xr:uid="{040AD8A6-0D97-4AFD-AA13-CF6CDF71C38E}"/>
    <cellStyle name="Normal 35 2 3" xfId="6532" xr:uid="{00000000-0005-0000-0000-000093070000}"/>
    <cellStyle name="Normal 35 2 4" xfId="3764" xr:uid="{00000000-0005-0000-0000-000093070000}"/>
    <cellStyle name="Normal 35 2 5" xfId="22482" xr:uid="{791409E8-9BE8-4B0C-AB17-8D1775B430F2}"/>
    <cellStyle name="Normal 35 3" xfId="1300" xr:uid="{00000000-0005-0000-0000-0000B8000000}"/>
    <cellStyle name="Normal 35 3 2" xfId="5822" xr:uid="{00000000-0005-0000-0000-0000DE070000}"/>
    <cellStyle name="Normal 35 3 3" xfId="22486" xr:uid="{387AF695-5B33-4622-BF8F-9F40DC868F1F}"/>
    <cellStyle name="Normal 35 4" xfId="5823" xr:uid="{00000000-0005-0000-0000-0000DF070000}"/>
    <cellStyle name="Normal 35 4 2" xfId="22487" xr:uid="{FDACAA36-8242-4AFF-A952-E7C9A314EECC}"/>
    <cellStyle name="Normal 35 5" xfId="22488" xr:uid="{BD9A837C-70EC-4569-8149-3952F6FFE1E1}"/>
    <cellStyle name="Normal 35 5 2" xfId="22489" xr:uid="{908A3300-EB0A-4480-915B-2CC2E56BB935}"/>
    <cellStyle name="Normal 35 5 3" xfId="33138" xr:uid="{50621E1B-E07D-4696-A176-5A5D14604324}"/>
    <cellStyle name="Normal 35 6" xfId="22490" xr:uid="{C32B3510-D181-4231-ACF1-31CFD8A3928F}"/>
    <cellStyle name="Normal 35 6 2" xfId="22491" xr:uid="{A976FDC5-E561-4DB9-BA9E-C7129D4EF68F}"/>
    <cellStyle name="Normal 35 6 3" xfId="22492" xr:uid="{87F1AD49-602E-4E83-B66F-CF3510FE54CE}"/>
    <cellStyle name="Normal 35 7" xfId="22493" xr:uid="{4D5F033C-1529-4AD2-9B72-2E373B24AFA1}"/>
    <cellStyle name="Normal 35 7 2" xfId="22494" xr:uid="{7342E3B3-EB9B-44B3-852A-B5B8AD992359}"/>
    <cellStyle name="Normal 35 8" xfId="22495" xr:uid="{817B2ABD-387C-4561-9D1F-185577364F55}"/>
    <cellStyle name="Normal 35 9" xfId="22496" xr:uid="{6FA114AB-B085-443C-B748-5099385114AC}"/>
    <cellStyle name="Normal 350" xfId="22497" xr:uid="{843E5BF2-3851-451E-8534-8B4DA8DB48D7}"/>
    <cellStyle name="Normal 350 2" xfId="22498" xr:uid="{5DDCBAF7-30F1-4CC3-83EC-B957384B0A81}"/>
    <cellStyle name="Normal 350 2 2" xfId="22499" xr:uid="{DF39CAD6-51B8-4AEB-B9C9-E6123E60AE85}"/>
    <cellStyle name="Normal 350 3" xfId="22500" xr:uid="{06D5452D-665E-45EF-A55B-A5529C69A2CE}"/>
    <cellStyle name="Normal 350 3 2" xfId="22501" xr:uid="{CEE0D8AE-2CE6-45D1-B8E2-0EEFB2A6F860}"/>
    <cellStyle name="Normal 350 4" xfId="22502" xr:uid="{85E2383A-64AA-4A7E-BE4B-F3156A5C1DCD}"/>
    <cellStyle name="Normal 351" xfId="22503" xr:uid="{19F52178-35E4-4E6A-992C-9B5BE1E42B4A}"/>
    <cellStyle name="Normal 351 2" xfId="22504" xr:uid="{C0C6E4F9-259C-4D88-B083-9125F3BAE5C8}"/>
    <cellStyle name="Normal 351 2 2" xfId="22505" xr:uid="{A4E49B68-E26B-472B-A785-B079C4E90A05}"/>
    <cellStyle name="Normal 351 3" xfId="22506" xr:uid="{128F15F4-82A1-494D-AD5E-83F502234D61}"/>
    <cellStyle name="Normal 351 3 2" xfId="22507" xr:uid="{7F919BAD-BB52-4F86-8E57-86B413F6D7B5}"/>
    <cellStyle name="Normal 351 4" xfId="22508" xr:uid="{69281853-B7EC-40B1-81A8-058250CECF87}"/>
    <cellStyle name="Normal 352" xfId="22509" xr:uid="{A2A8E1A9-D6C8-499A-9643-F7C2667D44F9}"/>
    <cellStyle name="Normal 352 2" xfId="22510" xr:uid="{E3E3A0B9-95FF-40F0-A753-576FAD527649}"/>
    <cellStyle name="Normal 352 2 2" xfId="22511" xr:uid="{70667A76-E29F-4831-9C3A-0D55A3AB8F4F}"/>
    <cellStyle name="Normal 352 3" xfId="22512" xr:uid="{10B19746-8262-4FEB-8AE4-1234220AF9F7}"/>
    <cellStyle name="Normal 352 3 2" xfId="22513" xr:uid="{BC5A5C6E-EF37-412D-84CB-B656275EA2A0}"/>
    <cellStyle name="Normal 352 4" xfId="22514" xr:uid="{3391EBAD-8000-48AD-885B-2C1A41AE8711}"/>
    <cellStyle name="Normal 352 4 2" xfId="22515" xr:uid="{676BBBC4-CBEF-4D4C-9ECC-09318A418C93}"/>
    <cellStyle name="Normal 352 5" xfId="22516" xr:uid="{5178E749-8C9D-4AD0-B43B-1B152497014A}"/>
    <cellStyle name="Normal 353" xfId="22517" xr:uid="{5757CA42-A093-4ED5-B7EE-FA112F605EBC}"/>
    <cellStyle name="Normal 353 2" xfId="22518" xr:uid="{50CB6C4E-647B-47AF-B015-E8FA33949B60}"/>
    <cellStyle name="Normal 353 2 2" xfId="22519" xr:uid="{C7CB1C3A-8984-4BCD-86CD-94FB3C265A6E}"/>
    <cellStyle name="Normal 353 3" xfId="22520" xr:uid="{2E50607D-B87D-420F-A385-EB167C6892B3}"/>
    <cellStyle name="Normal 353 3 2" xfId="22521" xr:uid="{BA6363AC-F301-447C-9FCA-1373C9EB490B}"/>
    <cellStyle name="Normal 353 4" xfId="22522" xr:uid="{599C6E6C-01FC-4D68-BA51-5E89DFE4D608}"/>
    <cellStyle name="Normal 353 4 2" xfId="22523" xr:uid="{DB1E5DBE-ED3A-4B34-BEE6-DE353C551CD0}"/>
    <cellStyle name="Normal 353 5" xfId="22524" xr:uid="{9C896D4B-4CA6-45DF-9032-57F8AC0CB508}"/>
    <cellStyle name="Normal 354" xfId="22525" xr:uid="{583C95C2-1499-4777-8AA5-6E88A61E5327}"/>
    <cellStyle name="Normal 354 2" xfId="22526" xr:uid="{9B24F5BE-9687-4480-A2C1-F73F638DDDAB}"/>
    <cellStyle name="Normal 354 2 2" xfId="22527" xr:uid="{BB0098C8-DE6A-4CF9-9B8C-A85F9DD61027}"/>
    <cellStyle name="Normal 354 3" xfId="22528" xr:uid="{403E9902-F538-4E42-B1AC-01C9662ABD0B}"/>
    <cellStyle name="Normal 354 3 2" xfId="22529" xr:uid="{726B51BA-80B9-46A7-AFE9-A6095C1C15E8}"/>
    <cellStyle name="Normal 354 4" xfId="22530" xr:uid="{76AFFE8C-B250-4C3E-9515-598195FF2AE7}"/>
    <cellStyle name="Normal 354 4 2" xfId="22531" xr:uid="{ABEBF692-4884-4913-AD84-B6A7ABBE81C1}"/>
    <cellStyle name="Normal 354 5" xfId="22532" xr:uid="{A54FF3EF-0927-4C1F-A2DA-D38FB120B02B}"/>
    <cellStyle name="Normal 355" xfId="22533" xr:uid="{685E3E79-663A-42F2-891D-B0145FD2BEEF}"/>
    <cellStyle name="Normal 355 2" xfId="22534" xr:uid="{78BFEF93-FAA2-43BF-AA44-7197A765C58A}"/>
    <cellStyle name="Normal 355 2 2" xfId="22535" xr:uid="{727B2CB6-48A1-456D-A7DC-DA3BD465B2D1}"/>
    <cellStyle name="Normal 355 3" xfId="22536" xr:uid="{02FD5601-16F9-43D1-AEFA-873846E7CA2C}"/>
    <cellStyle name="Normal 355 3 2" xfId="22537" xr:uid="{A44D2617-B762-446E-BC77-7D5C41BA03B5}"/>
    <cellStyle name="Normal 355 4" xfId="22538" xr:uid="{C3E685E1-347B-4EE4-88F6-58EA4CD2EFC9}"/>
    <cellStyle name="Normal 355 4 2" xfId="22539" xr:uid="{412240F0-0587-4F5E-B69F-5D8AEBC36D09}"/>
    <cellStyle name="Normal 355 5" xfId="22540" xr:uid="{2F58D50A-27DC-439C-8800-BD9EC5A7DA8B}"/>
    <cellStyle name="Normal 356" xfId="22541" xr:uid="{5F6C696A-E463-46A4-8A90-773B3A90C6F4}"/>
    <cellStyle name="Normal 356 2" xfId="22542" xr:uid="{E77B618B-14EC-42A8-8807-307CB83D5C23}"/>
    <cellStyle name="Normal 356 2 2" xfId="22543" xr:uid="{7E795CF0-1F8C-48BA-BE81-DD60FB7F6227}"/>
    <cellStyle name="Normal 356 3" xfId="22544" xr:uid="{7C6E8BB4-220F-4215-954E-305CC1B16F5C}"/>
    <cellStyle name="Normal 356 3 2" xfId="22545" xr:uid="{F63AF923-4A30-4875-A085-CC1DC5BD56D2}"/>
    <cellStyle name="Normal 356 4" xfId="22546" xr:uid="{87089785-F119-4A46-AE61-E6778993D67A}"/>
    <cellStyle name="Normal 356 4 2" xfId="22547" xr:uid="{C0937E56-0582-4753-A716-E84CC79397E9}"/>
    <cellStyle name="Normal 356 5" xfId="22548" xr:uid="{ED1C3A22-AE98-454B-9248-1AE070F0F237}"/>
    <cellStyle name="Normal 357" xfId="22549" xr:uid="{618181C7-7A09-488A-9E1B-457572F6BF45}"/>
    <cellStyle name="Normal 357 2" xfId="22550" xr:uid="{21C9E51D-EF56-4A09-A027-7BF5DAB71E54}"/>
    <cellStyle name="Normal 357 2 2" xfId="22551" xr:uid="{05C0DA89-67CE-4749-82DE-2F2402E1EA8E}"/>
    <cellStyle name="Normal 357 3" xfId="22552" xr:uid="{9ADD0C22-3C69-40BA-BA23-71F0690B9042}"/>
    <cellStyle name="Normal 357 3 2" xfId="22553" xr:uid="{7D415487-C933-4BB5-8FC2-D31965AE6644}"/>
    <cellStyle name="Normal 357 4" xfId="22554" xr:uid="{F989C7BD-C827-424C-B9D7-1D7DE5036E22}"/>
    <cellStyle name="Normal 357 4 2" xfId="22555" xr:uid="{0B4ACFD2-8CF8-41F3-BDEC-D2C92F24EE4D}"/>
    <cellStyle name="Normal 357 5" xfId="22556" xr:uid="{1CBA43D4-C267-4D5E-B426-CF6817FA0855}"/>
    <cellStyle name="Normal 358" xfId="22557" xr:uid="{934278EA-947B-406C-8105-C658D0212D01}"/>
    <cellStyle name="Normal 358 2" xfId="22558" xr:uid="{BBB15765-CBE5-48E3-9890-F663F7BC52D2}"/>
    <cellStyle name="Normal 358 2 2" xfId="22559" xr:uid="{2578A2A6-1E7B-44AD-A7DE-A5ABFE1BD7D0}"/>
    <cellStyle name="Normal 358 3" xfId="22560" xr:uid="{72C054F2-61A5-418C-94FD-688F29ECF1E5}"/>
    <cellStyle name="Normal 358 3 2" xfId="22561" xr:uid="{90A30D0B-D3EF-4D03-9C68-CB68AEF44946}"/>
    <cellStyle name="Normal 358 4" xfId="22562" xr:uid="{E8D372C3-DE95-4708-B071-24818635EBBD}"/>
    <cellStyle name="Normal 358 4 2" xfId="22563" xr:uid="{9889A889-AEB8-4639-AF60-86DD32DB459E}"/>
    <cellStyle name="Normal 358 5" xfId="22564" xr:uid="{206E89A6-0E3C-43C4-AA78-26CEB71C3172}"/>
    <cellStyle name="Normal 359" xfId="22565" xr:uid="{A1E2FE72-DF80-4FC5-BDBF-DDF6C1C05C3D}"/>
    <cellStyle name="Normal 359 2" xfId="22566" xr:uid="{5D85E157-16C8-4724-A4EB-A087530030EA}"/>
    <cellStyle name="Normal 359 2 2" xfId="22567" xr:uid="{4C797C8C-AFB2-4B8C-9271-D8E8543DE2E8}"/>
    <cellStyle name="Normal 359 3" xfId="22568" xr:uid="{06291325-AC77-4669-9569-BFACEAA279EC}"/>
    <cellStyle name="Normal 359 3 2" xfId="22569" xr:uid="{B0EAA5C6-96A1-4613-B0AF-D27860B99BAF}"/>
    <cellStyle name="Normal 359 4" xfId="22570" xr:uid="{0442FE50-E231-47D4-B460-F7CAD7B21DC6}"/>
    <cellStyle name="Normal 359 4 2" xfId="22571" xr:uid="{E383F22E-AC9C-46D1-85E5-BF7FACF62084}"/>
    <cellStyle name="Normal 359 5" xfId="22572" xr:uid="{1865E59A-31C8-43C1-B41D-DDCD4069C603}"/>
    <cellStyle name="Normal 36" xfId="980" xr:uid="{00000000-0005-0000-0000-000036020000}"/>
    <cellStyle name="Normal 36 10" xfId="22574" xr:uid="{573B979D-140E-43E9-8B94-18F7C16CB2DD}"/>
    <cellStyle name="Normal 36 11" xfId="22575" xr:uid="{F24538C1-75ED-4A15-94AA-88D649B95F2E}"/>
    <cellStyle name="Normal 36 12" xfId="22576" xr:uid="{709C4090-9444-4A75-9B34-1DB80F2E4202}"/>
    <cellStyle name="Normal 36 13" xfId="22577" xr:uid="{43226290-7C4D-41A7-88A1-25F8A4C78101}"/>
    <cellStyle name="Normal 36 14" xfId="22573" xr:uid="{0B83EA8E-8DEE-450C-9C11-9B6D20455E4F}"/>
    <cellStyle name="Normal 36 15" xfId="6823" xr:uid="{58A10D76-7CBE-4D11-A4DD-A0B733C33FBB}"/>
    <cellStyle name="Normal 36 2" xfId="1562" xr:uid="{00000000-0005-0000-0000-000036020000}"/>
    <cellStyle name="Normal 36 2 2" xfId="5506" xr:uid="{00000000-0005-0000-0000-0000C7000000}"/>
    <cellStyle name="Normal 36 2 2 2" xfId="22579" xr:uid="{0FB3358E-9C9D-483D-B3C0-60DE101B0F6D}"/>
    <cellStyle name="Normal 36 2 2 3" xfId="22580" xr:uid="{C5EE5A24-E83E-423B-B6A7-09780129A2BC}"/>
    <cellStyle name="Normal 36 2 3" xfId="6533" xr:uid="{00000000-0005-0000-0000-000094070000}"/>
    <cellStyle name="Normal 36 2 4" xfId="5824" xr:uid="{00000000-0005-0000-0000-0000E1070000}"/>
    <cellStyle name="Normal 36 2 5" xfId="3765" xr:uid="{00000000-0005-0000-0000-000094070000}"/>
    <cellStyle name="Normal 36 2 6" xfId="22578" xr:uid="{76299571-5967-48CF-A18C-8C2368B2AC5A}"/>
    <cellStyle name="Normal 36 3" xfId="1301" xr:uid="{00000000-0005-0000-0000-0000B9000000}"/>
    <cellStyle name="Normal 36 3 2" xfId="22581" xr:uid="{53AC0073-4ACB-4E68-9B6F-8E3A249C5050}"/>
    <cellStyle name="Normal 36 3 3" xfId="22582" xr:uid="{B72FC6FB-8432-441C-80EA-E2B240E96D90}"/>
    <cellStyle name="Normal 36 4" xfId="22583" xr:uid="{387B5FBA-4A96-47AF-A99B-CBF144751C9F}"/>
    <cellStyle name="Normal 36 4 2" xfId="22584" xr:uid="{48A08BBB-4CD3-42DE-9F8A-3C01EDE3C48B}"/>
    <cellStyle name="Normal 36 4 3" xfId="33139" xr:uid="{B8301BEF-56CC-47AD-9553-AA996B4A572B}"/>
    <cellStyle name="Normal 36 5" xfId="22585" xr:uid="{FA2D9C66-1C5F-44A4-9BBA-52FADE6B7AC2}"/>
    <cellStyle name="Normal 36 5 2" xfId="22586" xr:uid="{86696621-E8C0-40A6-8B30-D3C327D41346}"/>
    <cellStyle name="Normal 36 5 3" xfId="22587" xr:uid="{908D4C80-F392-4FAB-AA64-92CC24D805BC}"/>
    <cellStyle name="Normal 36 6" xfId="22588" xr:uid="{CBEC2A68-2935-45CD-9C64-9A9694622BA1}"/>
    <cellStyle name="Normal 36 6 2" xfId="22589" xr:uid="{A59BF261-A965-444D-96D9-9CAC560C1536}"/>
    <cellStyle name="Normal 36 7" xfId="22590" xr:uid="{87F05445-9DB4-421F-B8CF-EB3D062BD85D}"/>
    <cellStyle name="Normal 36 8" xfId="22591" xr:uid="{CDA675D5-DCBC-4F0C-8155-8E948195C3BC}"/>
    <cellStyle name="Normal 36 9" xfId="22592" xr:uid="{2BFF75FC-E05A-4F76-A2BA-E2CC5B7C7C23}"/>
    <cellStyle name="Normal 360" xfId="22593" xr:uid="{34D1E91D-0DA2-4F71-A877-0BF12EC8096D}"/>
    <cellStyle name="Normal 360 2" xfId="22594" xr:uid="{9695C113-8C67-485D-AA13-967311C87D82}"/>
    <cellStyle name="Normal 360 2 2" xfId="22595" xr:uid="{FFDED35B-B701-4CCC-86F1-F4B2830A90D7}"/>
    <cellStyle name="Normal 360 3" xfId="22596" xr:uid="{00DFC093-0923-4150-A1D8-BAF6D983F232}"/>
    <cellStyle name="Normal 360 3 2" xfId="22597" xr:uid="{85FBE4AF-9F69-4094-BF19-20A126EECCD3}"/>
    <cellStyle name="Normal 360 4" xfId="22598" xr:uid="{6A8E0E02-5D9D-42C4-9D0C-5715E36FF122}"/>
    <cellStyle name="Normal 360 4 2" xfId="22599" xr:uid="{5D1778E0-7C86-4B3C-AFB5-B2A5472A8A54}"/>
    <cellStyle name="Normal 360 5" xfId="22600" xr:uid="{692A76C8-64DC-4CD7-917B-E5B5AE341C86}"/>
    <cellStyle name="Normal 361" xfId="22601" xr:uid="{9F8C4DD4-A472-4FEA-8EF7-6BFE6D6A6B21}"/>
    <cellStyle name="Normal 361 2" xfId="22602" xr:uid="{BB1779F4-BC53-4D0D-AF87-4D71F4707D21}"/>
    <cellStyle name="Normal 361 2 2" xfId="22603" xr:uid="{92EABE5A-6457-45B3-B004-360BE89DA563}"/>
    <cellStyle name="Normal 361 3" xfId="22604" xr:uid="{BCCB375D-E579-4ED8-96C6-EABE857CC469}"/>
    <cellStyle name="Normal 361 3 2" xfId="22605" xr:uid="{9D4DECFB-3186-45B2-A715-F79AD6B691EB}"/>
    <cellStyle name="Normal 361 4" xfId="22606" xr:uid="{5CC281B2-F44B-4F0B-8118-5A85D4755EC5}"/>
    <cellStyle name="Normal 361 4 2" xfId="22607" xr:uid="{09A3FC0D-2889-4E32-8393-56EEB32676EE}"/>
    <cellStyle name="Normal 361 5" xfId="22608" xr:uid="{52E5D0C5-2140-4B59-A8D1-5A69CB622A42}"/>
    <cellStyle name="Normal 362" xfId="22609" xr:uid="{5FB5ACD3-B832-4AB8-AEC3-9DDC33D9C857}"/>
    <cellStyle name="Normal 362 2" xfId="22610" xr:uid="{E1A5C16E-B7BF-4413-9DE2-2D9CDBDE9ECF}"/>
    <cellStyle name="Normal 362 2 2" xfId="22611" xr:uid="{B7FB097A-E96D-4C5D-BA1A-12675E0A70DF}"/>
    <cellStyle name="Normal 362 3" xfId="22612" xr:uid="{0BFEE168-4144-42ED-835F-998C857A30C4}"/>
    <cellStyle name="Normal 362 3 2" xfId="22613" xr:uid="{52F0A35B-DDC4-4F19-ADEA-84CE808B18E8}"/>
    <cellStyle name="Normal 362 4" xfId="22614" xr:uid="{249F588A-C12E-47B3-8D11-103BE97503CF}"/>
    <cellStyle name="Normal 362 4 2" xfId="22615" xr:uid="{259D6979-48B9-4B6E-A23D-52EBF8086B99}"/>
    <cellStyle name="Normal 362 5" xfId="22616" xr:uid="{2F6FA2B8-5453-4B05-9A3A-B1FE464B1859}"/>
    <cellStyle name="Normal 363" xfId="22617" xr:uid="{B1E60468-6B16-455A-8F63-4C9968F3BBAB}"/>
    <cellStyle name="Normal 363 2" xfId="22618" xr:uid="{9EAE81BF-E23C-4324-A32C-81C49F48DD9C}"/>
    <cellStyle name="Normal 363 2 2" xfId="22619" xr:uid="{6D9C531D-25EC-4EDE-892D-5B489646373B}"/>
    <cellStyle name="Normal 363 3" xfId="22620" xr:uid="{48BBE6E7-267C-4FC0-B0DB-E03061B355D8}"/>
    <cellStyle name="Normal 363 3 2" xfId="22621" xr:uid="{904EF43F-A1B0-46A3-ABF8-C5FD533CDD2D}"/>
    <cellStyle name="Normal 363 4" xfId="22622" xr:uid="{5DA0EF79-588D-4ED0-B270-CB8E59BE73F4}"/>
    <cellStyle name="Normal 363 4 2" xfId="22623" xr:uid="{A1686FAC-A5CE-48C0-AF80-7737C4F04AF6}"/>
    <cellStyle name="Normal 363 5" xfId="22624" xr:uid="{5E369C58-F61C-481D-B5FD-2416F9466DF2}"/>
    <cellStyle name="Normal 364" xfId="22625" xr:uid="{E410BDBD-313E-4711-AF2A-E390F165E4EC}"/>
    <cellStyle name="Normal 364 2" xfId="22626" xr:uid="{4F88AF83-01CF-486E-96B0-616715AEF02C}"/>
    <cellStyle name="Normal 364 2 2" xfId="22627" xr:uid="{6304C44C-97D6-42DB-A796-649C944F4DEA}"/>
    <cellStyle name="Normal 364 3" xfId="22628" xr:uid="{917A3D4D-4323-452D-AEAD-5D89DCA55A7F}"/>
    <cellStyle name="Normal 364 3 2" xfId="22629" xr:uid="{75D745C0-1340-4087-A366-0FEB06AB3E8C}"/>
    <cellStyle name="Normal 364 4" xfId="22630" xr:uid="{CE81E935-7B42-4070-A55A-0BECC4103790}"/>
    <cellStyle name="Normal 364 4 2" xfId="22631" xr:uid="{94F89273-F3AC-4E99-8B31-E76A51F593AF}"/>
    <cellStyle name="Normal 364 5" xfId="22632" xr:uid="{B91E03A7-41B6-483F-8A8C-1C9442D9FE8F}"/>
    <cellStyle name="Normal 365" xfId="22633" xr:uid="{8CFA8D14-AD8F-48E3-8833-0B8BC9102C05}"/>
    <cellStyle name="Normal 365 2" xfId="22634" xr:uid="{E860A09A-1AAF-40C1-834A-B80E7D52C2B4}"/>
    <cellStyle name="Normal 365 2 2" xfId="22635" xr:uid="{EBAC9DDF-6FCC-4A32-9928-30DD2205D1FE}"/>
    <cellStyle name="Normal 365 3" xfId="22636" xr:uid="{7DD4A96D-F8FC-409A-9E3D-A9CBE388B1C1}"/>
    <cellStyle name="Normal 365 3 2" xfId="22637" xr:uid="{CCE15BF4-190B-45E7-86E2-DCB7170415A0}"/>
    <cellStyle name="Normal 365 4" xfId="22638" xr:uid="{4E9293FB-BFB8-44FA-977B-E193613E6B3D}"/>
    <cellStyle name="Normal 365 4 2" xfId="22639" xr:uid="{D8DFDCB0-9F4F-43FD-B3AE-A1E61BCB6492}"/>
    <cellStyle name="Normal 365 5" xfId="22640" xr:uid="{86157392-9FCF-4D1A-BF98-02CA429241B3}"/>
    <cellStyle name="Normal 366" xfId="22641" xr:uid="{27AB94A3-E89C-400D-96DF-98A2747EDA76}"/>
    <cellStyle name="Normal 366 2" xfId="22642" xr:uid="{EC89A14C-2C7F-45E2-B1A4-0A953E8D589F}"/>
    <cellStyle name="Normal 366 2 2" xfId="22643" xr:uid="{72EBA6D9-AABF-48CF-B7FF-BE61A1486B12}"/>
    <cellStyle name="Normal 366 3" xfId="22644" xr:uid="{C71E9184-E74F-48A6-9890-5CD282C78BA1}"/>
    <cellStyle name="Normal 366 3 2" xfId="22645" xr:uid="{2C5DE134-BE6D-4744-8BE7-97A9A1FD4BB3}"/>
    <cellStyle name="Normal 366 4" xfId="22646" xr:uid="{E6BF09D4-62FC-4332-8DF0-53D0CD522E24}"/>
    <cellStyle name="Normal 366 4 2" xfId="22647" xr:uid="{329BA9A3-989E-4C15-8AE0-2F2A769210FF}"/>
    <cellStyle name="Normal 366 5" xfId="22648" xr:uid="{809E530B-5D1F-431E-9ED5-5853DBBA9D1E}"/>
    <cellStyle name="Normal 367" xfId="22649" xr:uid="{8F43EC20-0E0A-4CC1-84CF-FBCEC2BFF3A6}"/>
    <cellStyle name="Normal 367 2" xfId="22650" xr:uid="{F319274C-A68B-449F-9F30-9FF18C531C29}"/>
    <cellStyle name="Normal 368" xfId="22651" xr:uid="{C78421F8-5F15-4B95-BB82-B0A7F63F5481}"/>
    <cellStyle name="Normal 368 2" xfId="22652" xr:uid="{60728023-2CEE-4345-9AC0-F4357849B5B9}"/>
    <cellStyle name="Normal 369" xfId="22653" xr:uid="{431E7CF9-49D5-4DAF-9549-241FF8FF0FE7}"/>
    <cellStyle name="Normal 369 2" xfId="22654" xr:uid="{B8EE512F-2709-4401-BA22-2FF923D1E138}"/>
    <cellStyle name="Normal 37" xfId="916" xr:uid="{00000000-0005-0000-0000-000037020000}"/>
    <cellStyle name="Normal 37 10" xfId="22656" xr:uid="{FF4521C9-A71B-4ED3-A4B8-88A6CF98AF59}"/>
    <cellStyle name="Normal 37 11" xfId="22657" xr:uid="{F3280633-F52A-4362-9631-1993F71E4652}"/>
    <cellStyle name="Normal 37 12" xfId="22658" xr:uid="{3D160ABD-9FCF-44B6-98F9-FE9BAA8E582A}"/>
    <cellStyle name="Normal 37 13" xfId="22659" xr:uid="{5E0F9FC3-CA33-47A1-B2D9-97D85C964BEE}"/>
    <cellStyle name="Normal 37 14" xfId="22660" xr:uid="{74D3EF9E-0F19-4B50-8AE3-819137B9EEB5}"/>
    <cellStyle name="Normal 37 15" xfId="22661" xr:uid="{A571181E-2624-494D-AAB3-78A1153E1CB0}"/>
    <cellStyle name="Normal 37 16" xfId="22662" xr:uid="{B3A410E0-1258-4281-B4DE-AA9768D926A0}"/>
    <cellStyle name="Normal 37 17" xfId="22663" xr:uid="{048E679F-46DE-40B3-93C4-70289C3CC7C1}"/>
    <cellStyle name="Normal 37 18" xfId="22664" xr:uid="{351C2AF1-9B75-4449-87E3-9C4CC23E5863}"/>
    <cellStyle name="Normal 37 19" xfId="22665" xr:uid="{35064A26-BC58-4A08-A25C-3EC0C6BBA1A7}"/>
    <cellStyle name="Normal 37 2" xfId="1261" xr:uid="{00000000-0005-0000-0000-0000BB000000}"/>
    <cellStyle name="Normal 37 2 2" xfId="5486" xr:uid="{00000000-0005-0000-0000-0000C9000000}"/>
    <cellStyle name="Normal 37 2 2 2" xfId="22668" xr:uid="{11428395-0D22-4818-AF57-EAD872C359C3}"/>
    <cellStyle name="Normal 37 2 2 2 2" xfId="22669" xr:uid="{97F86B2C-84E7-46FC-A1FE-8FBDEB43D1D0}"/>
    <cellStyle name="Normal 37 2 2 2 3" xfId="22670" xr:uid="{FC7F1C04-866F-4124-AEC9-D619617A5D0B}"/>
    <cellStyle name="Normal 37 2 2 3" xfId="22667" xr:uid="{F0DAF0E3-7348-494E-836E-FF720804B3E5}"/>
    <cellStyle name="Normal 37 2 3" xfId="22671" xr:uid="{9F47DDF6-01E4-4203-96F0-10E01C075B3C}"/>
    <cellStyle name="Normal 37 2 3 2" xfId="22672" xr:uid="{C5A76015-1F7D-4A5C-A5BD-4947CD61ABD5}"/>
    <cellStyle name="Normal 37 2 3 2 2" xfId="22673" xr:uid="{CC50B02B-589F-479B-B815-CA94F74E54C2}"/>
    <cellStyle name="Normal 37 2 4" xfId="22674" xr:uid="{DBF3FF05-2B17-47EC-A85C-845248D583CF}"/>
    <cellStyle name="Normal 37 2 4 2" xfId="22675" xr:uid="{ABA91C3D-662B-4975-A64C-39FD75FC9841}"/>
    <cellStyle name="Normal 37 2 5" xfId="22676" xr:uid="{EF20F40A-C6E3-45BC-9CC9-91F2D84A7679}"/>
    <cellStyle name="Normal 37 2 5 2" xfId="22677" xr:uid="{8343FAD4-82E3-4F8D-832A-1D906B58CDF2}"/>
    <cellStyle name="Normal 37 2 6" xfId="22678" xr:uid="{39903357-5104-49E6-A355-EBA3016C5D32}"/>
    <cellStyle name="Normal 37 2 7" xfId="22679" xr:uid="{17759B38-C8DE-4260-9C53-9B90E5F1F518}"/>
    <cellStyle name="Normal 37 2 8" xfId="22666" xr:uid="{77E9DD15-57E6-4F0D-8ADE-FA9D852E8A5D}"/>
    <cellStyle name="Normal 37 2 9" xfId="6825" xr:uid="{197BB40D-1D17-410E-8A04-37CEE02C5908}"/>
    <cellStyle name="Normal 37 20" xfId="22655" xr:uid="{28251E0F-9451-43A3-AADB-A821628B801C}"/>
    <cellStyle name="Normal 37 21" xfId="6824" xr:uid="{705AFBDF-DF34-48AE-94F1-A3C14D803340}"/>
    <cellStyle name="Normal 37 3" xfId="1558" xr:uid="{00000000-0005-0000-0000-000037020000}"/>
    <cellStyle name="Normal 37 3 2" xfId="5466" xr:uid="{00000000-0005-0000-0000-0000C8000000}"/>
    <cellStyle name="Normal 37 3 2 2" xfId="22681" xr:uid="{18FEEEBD-0D49-401F-BCBA-3C66C35F050B}"/>
    <cellStyle name="Normal 37 3 2 3" xfId="22682" xr:uid="{8EF15B02-11F0-4608-BD4F-9C88AB0FCB68}"/>
    <cellStyle name="Normal 37 3 3" xfId="6534" xr:uid="{00000000-0005-0000-0000-000095070000}"/>
    <cellStyle name="Normal 37 3 4" xfId="5825" xr:uid="{00000000-0005-0000-0000-0000E4070000}"/>
    <cellStyle name="Normal 37 3 4 2" xfId="22683" xr:uid="{42CABB35-663D-4BE0-A229-AAE8D9A090CB}"/>
    <cellStyle name="Normal 37 3 4 3" xfId="33140" xr:uid="{A535BC23-259A-4707-827B-3C708A90C855}"/>
    <cellStyle name="Normal 37 3 5" xfId="3766" xr:uid="{00000000-0005-0000-0000-000095070000}"/>
    <cellStyle name="Normal 37 3 5 2" xfId="22684" xr:uid="{2F8D8ED0-1312-490E-B033-FE73FE5E7A2F}"/>
    <cellStyle name="Normal 37 3 5 3" xfId="33141" xr:uid="{83C44838-74CD-45AA-969F-BB3E47C992B9}"/>
    <cellStyle name="Normal 37 3 6" xfId="22685" xr:uid="{09D2C9D9-57A3-43FA-A7BF-421B7D5D817C}"/>
    <cellStyle name="Normal 37 3 7" xfId="22680" xr:uid="{A981C902-8A01-4F9A-A450-1992403E299E}"/>
    <cellStyle name="Normal 37 4" xfId="1178" xr:uid="{00000000-0005-0000-0000-0000BA000000}"/>
    <cellStyle name="Normal 37 4 2" xfId="22687" xr:uid="{F2ACE087-7373-4B41-A846-01910B332BC6}"/>
    <cellStyle name="Normal 37 4 3" xfId="22686" xr:uid="{24EFBED4-7264-4074-9D3D-25231630D777}"/>
    <cellStyle name="Normal 37 5" xfId="22688" xr:uid="{8D0FB2AD-0701-4654-A2CD-048A4D23C663}"/>
    <cellStyle name="Normal 37 5 2" xfId="22689" xr:uid="{4C95B97E-FDB0-41D1-8D1E-A6D0E3193AA5}"/>
    <cellStyle name="Normal 37 5 3" xfId="22690" xr:uid="{3BDB441F-1C21-438F-B5C8-D9F7A55BE4B6}"/>
    <cellStyle name="Normal 37 6" xfId="22691" xr:uid="{A08E54CA-3317-4ADD-931C-61E663985837}"/>
    <cellStyle name="Normal 37 6 2" xfId="22692" xr:uid="{3D809884-7188-4F07-A0EA-55C2B9F70A7B}"/>
    <cellStyle name="Normal 37 7" xfId="22693" xr:uid="{BC056476-165F-4091-92E3-B6FCC8E364A0}"/>
    <cellStyle name="Normal 37 8" xfId="22694" xr:uid="{400276B9-7A53-47A4-A72B-BCBA9D708E81}"/>
    <cellStyle name="Normal 37 9" xfId="22695" xr:uid="{6605D1C1-DB68-4893-90EA-9B7CAD5B77F5}"/>
    <cellStyle name="Normal 37_Present_M" xfId="6826" xr:uid="{A13B7020-EBE3-46B3-89C9-8BA12C5618CA}"/>
    <cellStyle name="Normal 370" xfId="22696" xr:uid="{0970BA77-073C-487D-B857-6B2C31581A9B}"/>
    <cellStyle name="Normal 370 2" xfId="22697" xr:uid="{4D3D2700-AC50-4620-BDC1-CC21C41596F6}"/>
    <cellStyle name="Normal 371" xfId="22698" xr:uid="{07F5CD20-7FFE-4216-A450-BB0B375DA4F0}"/>
    <cellStyle name="Normal 371 2" xfId="22699" xr:uid="{93E872A4-B4A3-412D-BC22-A8E2296481DA}"/>
    <cellStyle name="Normal 372" xfId="22700" xr:uid="{F389D47D-793F-478A-888C-6A5B0A4C6756}"/>
    <cellStyle name="Normal 372 2" xfId="22701" xr:uid="{DCA766E4-51DF-4667-A8F6-C7EAC040FE5B}"/>
    <cellStyle name="Normal 373" xfId="22702" xr:uid="{947B175F-D5F6-4ADA-B864-9B413600C939}"/>
    <cellStyle name="Normal 373 2" xfId="22703" xr:uid="{8EE9CA9B-739F-438D-8174-864CAEDFBA2C}"/>
    <cellStyle name="Normal 374" xfId="22704" xr:uid="{06E79616-FB54-4DCA-8CAC-9C1DD2ECDFDE}"/>
    <cellStyle name="Normal 374 2" xfId="22705" xr:uid="{D87ABF97-D71B-49F2-BD06-11AE4555FF5F}"/>
    <cellStyle name="Normal 375" xfId="22706" xr:uid="{6498220A-3B76-4871-8A63-B9102B3DD3A3}"/>
    <cellStyle name="Normal 375 2" xfId="22707" xr:uid="{978058FB-BB67-4121-A018-D61C7EB5A1FA}"/>
    <cellStyle name="Normal 376" xfId="22708" xr:uid="{26E632C6-6529-4A08-8CE8-DD3D000D6366}"/>
    <cellStyle name="Normal 376 2" xfId="22709" xr:uid="{2CFCED1F-C8EB-4A92-A054-87B54CF03676}"/>
    <cellStyle name="Normal 377" xfId="22710" xr:uid="{EC26B476-DF71-4ECF-93A1-778A88DE3447}"/>
    <cellStyle name="Normal 377 2" xfId="22711" xr:uid="{3A2E3FB4-1174-4593-A4C0-D42C3C51BE15}"/>
    <cellStyle name="Normal 378" xfId="22712" xr:uid="{62FAF103-53D7-4346-B2B7-EA4E6E5B33AB}"/>
    <cellStyle name="Normal 378 2" xfId="22713" xr:uid="{C3188CC7-B2B7-4D61-B6F3-C4AFC1295B39}"/>
    <cellStyle name="Normal 379" xfId="22714" xr:uid="{06452588-F4B7-4A0B-9503-96FC8E002144}"/>
    <cellStyle name="Normal 379 2" xfId="22715" xr:uid="{30292253-E17A-440F-9ED8-ECDC36FFF104}"/>
    <cellStyle name="Normal 38" xfId="548" xr:uid="{00000000-0005-0000-0000-00001C020000}"/>
    <cellStyle name="Normal 38 10" xfId="22717" xr:uid="{F5BA0CB2-8C5B-4F5F-AC85-C88FDAC1FE7D}"/>
    <cellStyle name="Normal 38 11" xfId="22718" xr:uid="{3331489D-A8EC-4B54-9CA8-C24B450E6F9E}"/>
    <cellStyle name="Normal 38 12" xfId="22716" xr:uid="{4729785D-7D06-4CAD-934E-6E21C9BA4BE6}"/>
    <cellStyle name="Normal 38 13" xfId="6827" xr:uid="{E5C1007E-0A2C-4E55-AC21-91AED6004BE2}"/>
    <cellStyle name="Normal 38 2" xfId="1479" xr:uid="{00000000-0005-0000-0000-00001C020000}"/>
    <cellStyle name="Normal 38 2 2" xfId="6145" xr:uid="{00000000-0005-0000-0000-0000CA000000}"/>
    <cellStyle name="Normal 38 2 2 2" xfId="22720" xr:uid="{B15751DE-8647-45BB-80DD-BEA2350FF962}"/>
    <cellStyle name="Normal 38 2 2 3" xfId="22721" xr:uid="{AA64A10E-8120-48F6-A627-818A35F1A564}"/>
    <cellStyle name="Normal 38 2 2 4" xfId="22719" xr:uid="{D7E06869-6778-4ABC-AF8D-DD84355637D6}"/>
    <cellStyle name="Normal 38 2 3" xfId="5826" xr:uid="{00000000-0005-0000-0000-0000E6070000}"/>
    <cellStyle name="Normal 38 2 4" xfId="1941" xr:uid="{00000000-0005-0000-0000-0000CD000000}"/>
    <cellStyle name="Normal 38 3" xfId="1106" xr:uid="{00000000-0005-0000-0000-000052010000}"/>
    <cellStyle name="Normal 38 3 2" xfId="6535" xr:uid="{00000000-0005-0000-0000-000096070000}"/>
    <cellStyle name="Normal 38 3 3" xfId="6122" xr:uid="{00000000-0005-0000-0000-0000AF000000}"/>
    <cellStyle name="Normal 38 3 3 2" xfId="22722" xr:uid="{556949F3-2CE4-4C7A-8A49-CEDA58A12FC3}"/>
    <cellStyle name="Normal 38 3 4" xfId="3767" xr:uid="{00000000-0005-0000-0000-000096070000}"/>
    <cellStyle name="Normal 38 3 4 2" xfId="22723" xr:uid="{A11A1292-BE48-4349-AD60-D32729C311DF}"/>
    <cellStyle name="Normal 38 3 5" xfId="22724" xr:uid="{A8B62CE0-2D81-4F47-824C-0B3386F947E9}"/>
    <cellStyle name="Normal 38 4" xfId="5437" xr:uid="{00000000-0005-0000-0000-0000AF000000}"/>
    <cellStyle name="Normal 38 4 2" xfId="6630" xr:uid="{00000000-0005-0000-0000-0000AF000000}"/>
    <cellStyle name="Normal 38 4 2 2" xfId="22725" xr:uid="{7D79F1FF-46D2-4CED-8100-C3DCBD683C43}"/>
    <cellStyle name="Normal 38 4 3" xfId="6084" xr:uid="{00000000-0005-0000-0000-0000CA000000}"/>
    <cellStyle name="Normal 38 4 4" xfId="22726" xr:uid="{95B391C4-7ABF-456E-861A-77E9BE2C24E1}"/>
    <cellStyle name="Normal 38 4 5" xfId="22727" xr:uid="{2E32A214-06ED-4093-BD80-82D909C8F6CB}"/>
    <cellStyle name="Normal 38 5" xfId="6096" xr:uid="{00000000-0005-0000-0000-000052010000}"/>
    <cellStyle name="Normal 38 5 2" xfId="22728" xr:uid="{24A70D5C-ABD3-48BC-A010-DE8C1B704EEA}"/>
    <cellStyle name="Normal 38 6" xfId="22729" xr:uid="{BB4EF4EA-E8D9-4538-8038-9B915AEF0E42}"/>
    <cellStyle name="Normal 38 6 2" xfId="22730" xr:uid="{079AAB83-D34B-474C-8D6D-42EE01B47AF4}"/>
    <cellStyle name="Normal 38 6 3" xfId="33142" xr:uid="{D11C459E-450E-4084-9FBD-A82DAFCDD4C1}"/>
    <cellStyle name="Normal 38 7" xfId="22731" xr:uid="{B634A9BB-F671-45E9-9BD0-055113D94C96}"/>
    <cellStyle name="Normal 38 7 2" xfId="22732" xr:uid="{22299379-BEEA-4F63-B74F-D2FB35F72084}"/>
    <cellStyle name="Normal 38 8" xfId="22733" xr:uid="{6718B3F7-598A-425A-862D-4978A2718D9F}"/>
    <cellStyle name="Normal 38 9" xfId="22734" xr:uid="{F239936E-186D-45D2-BD58-584FF07FA8B5}"/>
    <cellStyle name="Normal 380" xfId="22735" xr:uid="{15A90813-3B70-4A16-8D3C-6261EE953BC5}"/>
    <cellStyle name="Normal 380 2" xfId="22736" xr:uid="{86A9654B-60D5-423D-8A88-0DC31C104209}"/>
    <cellStyle name="Normal 381" xfId="22737" xr:uid="{486AB081-F908-45E4-A26B-805A750522FD}"/>
    <cellStyle name="Normal 381 2" xfId="22738" xr:uid="{4DE9F7AB-8CA5-451C-B45A-98DA68FA7ECD}"/>
    <cellStyle name="Normal 382" xfId="22739" xr:uid="{C62EA2DB-3298-416A-BB54-1F96CD2B1A50}"/>
    <cellStyle name="Normal 382 2" xfId="22740" xr:uid="{7DB31468-A4A0-4160-9EEE-780499AAA9A5}"/>
    <cellStyle name="Normal 383" xfId="22741" xr:uid="{F2333006-E75C-431A-B2B3-6B06884E80AC}"/>
    <cellStyle name="Normal 383 2" xfId="22742" xr:uid="{ED4FB000-EE39-4D36-83E2-159B04AA7D17}"/>
    <cellStyle name="Normal 384" xfId="22743" xr:uid="{A9005FB0-6F47-4179-A205-A3BF5C3D792B}"/>
    <cellStyle name="Normal 384 2" xfId="22744" xr:uid="{1984C4E0-7D67-41FD-BA82-D1ED8FFE732C}"/>
    <cellStyle name="Normal 385" xfId="22745" xr:uid="{3BA33B47-A952-4D78-9D0E-A8A1795A6CD1}"/>
    <cellStyle name="Normal 385 2" xfId="22746" xr:uid="{0B9A809B-174D-4E8B-8692-F42C7B4C2CD4}"/>
    <cellStyle name="Normal 386" xfId="22747" xr:uid="{4F7A32B2-E0BC-44C1-B02F-211D332ED667}"/>
    <cellStyle name="Normal 386 2" xfId="22748" xr:uid="{FE2FB82C-F2BF-41CF-A528-9FA0308527FE}"/>
    <cellStyle name="Normal 387" xfId="22749" xr:uid="{89FA57A0-82B3-449E-ACA0-ADB9809FD79C}"/>
    <cellStyle name="Normal 387 2" xfId="22750" xr:uid="{907BDB29-4400-46F7-8A1D-5434A11C94D2}"/>
    <cellStyle name="Normal 388" xfId="22751" xr:uid="{3E0489E8-EBBA-4AF9-A47C-2EC0B0C6B3A9}"/>
    <cellStyle name="Normal 388 2" xfId="22752" xr:uid="{9D71E161-7794-4474-96D6-08360A6099D4}"/>
    <cellStyle name="Normal 389" xfId="22753" xr:uid="{B4A5FF6D-69F6-4DA2-8C6B-57FEE5AED97E}"/>
    <cellStyle name="Normal 389 2" xfId="22754" xr:uid="{14A14598-26B8-4E56-9098-332FAB9FBC5B}"/>
    <cellStyle name="Normal 39" xfId="976" xr:uid="{00000000-0005-0000-0000-000039020000}"/>
    <cellStyle name="Normal 39 10" xfId="22756" xr:uid="{58BBF0BB-65D3-4039-9B5C-72950C92AFEC}"/>
    <cellStyle name="Normal 39 11" xfId="22757" xr:uid="{505445A5-3C59-4CCB-B51C-26154612B726}"/>
    <cellStyle name="Normal 39 12" xfId="22758" xr:uid="{504501CE-2604-4367-9C0A-0EA497F350D9}"/>
    <cellStyle name="Normal 39 13" xfId="22759" xr:uid="{BB635A21-00CC-4570-8EDB-11D7F8C0D124}"/>
    <cellStyle name="Normal 39 14" xfId="22755" xr:uid="{187F686F-789E-4E88-9158-AEE3C1D9240A}"/>
    <cellStyle name="Normal 39 15" xfId="6828" xr:uid="{BFA1A7D7-9352-4774-A451-48C0D3A4A7A0}"/>
    <cellStyle name="Normal 39 2" xfId="1561" xr:uid="{00000000-0005-0000-0000-000039020000}"/>
    <cellStyle name="Normal 39 2 2" xfId="6536" xr:uid="{00000000-0005-0000-0000-000097070000}"/>
    <cellStyle name="Normal 39 2 2 2" xfId="22762" xr:uid="{A83150CF-D137-4C45-8D46-6B6A8099745A}"/>
    <cellStyle name="Normal 39 2 2 3" xfId="22763" xr:uid="{656BB89E-1E6A-48BB-9E09-C87C4C8A2F07}"/>
    <cellStyle name="Normal 39 2 2 4" xfId="22761" xr:uid="{70773369-E213-4BE6-99AA-A1E436AC1AAB}"/>
    <cellStyle name="Normal 39 2 3" xfId="6127" xr:uid="{00000000-0005-0000-0000-0000E3000000}"/>
    <cellStyle name="Normal 39 2 4" xfId="3768" xr:uid="{00000000-0005-0000-0000-000097070000}"/>
    <cellStyle name="Normal 39 2 4 2" xfId="22764" xr:uid="{8C2320B8-4897-45C3-8731-C78790137716}"/>
    <cellStyle name="Normal 39 2 5" xfId="22765" xr:uid="{37DF6258-31AF-49D0-BEC3-D97E00E917C5}"/>
    <cellStyle name="Normal 39 2 6" xfId="22760" xr:uid="{C9EBA3C4-A4A5-4D52-8C45-8E84411DF64C}"/>
    <cellStyle name="Normal 39 3" xfId="1595" xr:uid="{00000000-0005-0000-0000-000043020000}"/>
    <cellStyle name="Normal 39 3 2" xfId="5934" xr:uid="{00000000-0005-0000-0000-0000E3000000}"/>
    <cellStyle name="Normal 39 3 2 2" xfId="22767" xr:uid="{747A15AF-1845-4194-ABBA-E2729C7E9108}"/>
    <cellStyle name="Normal 39 3 3" xfId="22768" xr:uid="{9E56E286-424A-47DD-A8FD-D15C30E1123C}"/>
    <cellStyle name="Normal 39 3 4" xfId="22766" xr:uid="{0380B37B-1494-4421-A603-718F4ACA72DA}"/>
    <cellStyle name="Normal 39 4" xfId="1803" xr:uid="{00000000-0005-0000-0000-000046020000}"/>
    <cellStyle name="Normal 39 4 2" xfId="22769" xr:uid="{2C37C516-B4D8-4A9A-9353-11B432969779}"/>
    <cellStyle name="Normal 39 5" xfId="1302" xr:uid="{00000000-0005-0000-0000-000046020000}"/>
    <cellStyle name="Normal 39 5 2" xfId="22771" xr:uid="{34215662-B499-42DC-897C-92AF6A545D13}"/>
    <cellStyle name="Normal 39 5 3" xfId="22770" xr:uid="{28EABFEF-EA11-42E7-ACE0-846BA077EC37}"/>
    <cellStyle name="Normal 39 6" xfId="22772" xr:uid="{1503EC50-F9C9-40A7-B310-ED4191C9E500}"/>
    <cellStyle name="Normal 39 7" xfId="22773" xr:uid="{52DEB6EB-41BE-42DB-B2B4-848511AC66E4}"/>
    <cellStyle name="Normal 39 8" xfId="22774" xr:uid="{31ACFABF-5100-4F0D-A7A8-A93420623459}"/>
    <cellStyle name="Normal 39 9" xfId="22775" xr:uid="{31FC204F-11EF-4258-B80E-C026F3079A1A}"/>
    <cellStyle name="Normal 390" xfId="22776" xr:uid="{09469A8B-A6BE-41D4-AEF3-6760A817C8FC}"/>
    <cellStyle name="Normal 390 2" xfId="22777" xr:uid="{14D5963A-D729-414B-9883-EE4D07D7F5A6}"/>
    <cellStyle name="Normal 391" xfId="22778" xr:uid="{1333F8DD-0733-43C1-B701-6F54FFA222EF}"/>
    <cellStyle name="Normal 391 2" xfId="22779" xr:uid="{76092569-409F-4F4F-924B-CBC4CA089F10}"/>
    <cellStyle name="Normal 392" xfId="22780" xr:uid="{004289AD-98FE-496A-8396-31F7FA1C0CBC}"/>
    <cellStyle name="Normal 392 2" xfId="22781" xr:uid="{4122CDB1-7527-4DA4-A164-E96C36365B9D}"/>
    <cellStyle name="Normal 393" xfId="22782" xr:uid="{A8125B12-7C6C-421B-9CA9-00F3DBC8B8EA}"/>
    <cellStyle name="Normal 393 2" xfId="22783" xr:uid="{E751EE47-0789-41A1-9381-CEE1FF311F39}"/>
    <cellStyle name="Normal 394" xfId="22784" xr:uid="{CF0A7D18-5F3A-4F9E-A748-5ADEF28588D8}"/>
    <cellStyle name="Normal 394 2" xfId="22785" xr:uid="{3F89B21F-141B-4074-BF69-A8C8506A60E7}"/>
    <cellStyle name="Normal 395" xfId="22786" xr:uid="{486907AF-A1D6-4599-8541-9354DE4A4EE7}"/>
    <cellStyle name="Normal 395 2" xfId="22787" xr:uid="{4F504C32-06FE-4431-9E35-4119B6D87AF1}"/>
    <cellStyle name="Normal 396" xfId="22788" xr:uid="{34C1B6AB-635A-4300-A4EF-436C43DAD6FF}"/>
    <cellStyle name="Normal 396 2" xfId="22789" xr:uid="{15D1A315-711B-4F6C-824C-F2A8D12F44EE}"/>
    <cellStyle name="Normal 397" xfId="22790" xr:uid="{F51DC154-5920-400A-9183-AD27ADDE9FE9}"/>
    <cellStyle name="Normal 397 2" xfId="22791" xr:uid="{B6A1ADD6-A2AF-4F05-9501-A3BF047D7FE0}"/>
    <cellStyle name="Normal 398" xfId="22792" xr:uid="{3715D80B-BE12-438A-A990-8E68D3F895C2}"/>
    <cellStyle name="Normal 398 2" xfId="22793" xr:uid="{8DC16FC3-643C-4E0A-9663-3B45E4758806}"/>
    <cellStyle name="Normal 399" xfId="22794" xr:uid="{7C1C477C-D492-434B-B435-6BDA5BA30C46}"/>
    <cellStyle name="Normal 399 2" xfId="22795" xr:uid="{4F9CF138-89AA-4865-9A96-2864BB782388}"/>
    <cellStyle name="Normal 4" xfId="46" xr:uid="{00000000-0005-0000-0000-00001D020000}"/>
    <cellStyle name="Normal 4 10" xfId="22797" xr:uid="{48237292-A6AB-41E0-936A-BFD52248F860}"/>
    <cellStyle name="Normal 4 11" xfId="22796" xr:uid="{60C1D63E-D18C-4CA2-830E-215E9F4C57DE}"/>
    <cellStyle name="Normal 4 12" xfId="6990" xr:uid="{74E68FCA-BC39-46B4-9477-EDE7BD154A58}"/>
    <cellStyle name="Normal 4 13" xfId="6829" xr:uid="{63429BB8-CE8B-4936-B3E9-68A9D43FBBF9}"/>
    <cellStyle name="Normal 4 2" xfId="73" xr:uid="{00000000-0005-0000-0000-00001E020000}"/>
    <cellStyle name="Normal 4 2 10" xfId="6830" xr:uid="{180A38B0-5867-4440-99A5-112B300F392E}"/>
    <cellStyle name="Normal 4 2 11" xfId="6671" xr:uid="{FFCADFAF-2345-4612-8A1B-5F679ED4D4DF}"/>
    <cellStyle name="Normal 4 2 2" xfId="550" xr:uid="{00000000-0005-0000-0000-00001F020000}"/>
    <cellStyle name="Normal 4 2 2 2" xfId="3771" xr:uid="{00000000-0005-0000-0000-00009B070000}"/>
    <cellStyle name="Normal 4 2 2 2 2" xfId="22800" xr:uid="{C72BD48E-0B06-44F8-9481-DFDF9FA4A835}"/>
    <cellStyle name="Normal 4 2 2 3" xfId="3772" xr:uid="{00000000-0005-0000-0000-00009C070000}"/>
    <cellStyle name="Normal 4 2 2 3 2" xfId="22801" xr:uid="{697DA4AD-0CD8-454C-B448-1B46E5A7C28C}"/>
    <cellStyle name="Normal 4 2 2 3 2 2" xfId="22802" xr:uid="{953236C9-1DE1-4FB4-B7DE-567B65104CB9}"/>
    <cellStyle name="Normal 4 2 2 3 3" xfId="22803" xr:uid="{ED372B8D-7D16-4639-ACC3-6F6A64B8033D}"/>
    <cellStyle name="Normal 4 2 2 4" xfId="3770" xr:uid="{00000000-0005-0000-0000-00009A070000}"/>
    <cellStyle name="Normal 4 2 2 4 2" xfId="22804" xr:uid="{067AFB3A-F814-4029-BE8B-013B7A720C89}"/>
    <cellStyle name="Normal 4 2 2 5" xfId="6148" xr:uid="{00000000-0005-0000-0000-0000BD000000}"/>
    <cellStyle name="Normal 4 2 2 6" xfId="22805" xr:uid="{8A3E1600-1978-4EAA-A751-B7D10F5E32F1}"/>
    <cellStyle name="Normal 4 2 2 7" xfId="22799" xr:uid="{C0F01A7C-E92A-4BA6-9AA9-BF5D73531743}"/>
    <cellStyle name="Normal 4 2 3" xfId="1344" xr:uid="{00000000-0005-0000-0000-00001E020000}"/>
    <cellStyle name="Normal 4 2 3 2" xfId="3774" xr:uid="{00000000-0005-0000-0000-00009E070000}"/>
    <cellStyle name="Normal 4 2 3 2 2" xfId="22807" xr:uid="{6E205769-4115-4D36-9664-2E1E44D36CB9}"/>
    <cellStyle name="Normal 4 2 3 3" xfId="3773" xr:uid="{00000000-0005-0000-0000-00009D070000}"/>
    <cellStyle name="Normal 4 2 3 4" xfId="22806" xr:uid="{178A60BF-5B2D-4B26-83FD-7760A403FF52}"/>
    <cellStyle name="Normal 4 2 4" xfId="1624" xr:uid="{00000000-0005-0000-0000-00000B000000}"/>
    <cellStyle name="Normal 4 2 4 2" xfId="3775" xr:uid="{00000000-0005-0000-0000-00009F070000}"/>
    <cellStyle name="Normal 4 2 4 3" xfId="22808" xr:uid="{306B6732-CED8-4F5E-919A-C071B460BCFD}"/>
    <cellStyle name="Normal 4 2 5" xfId="1778" xr:uid="{00000000-0005-0000-0000-00002D000000}"/>
    <cellStyle name="Normal 4 2 5 2" xfId="6537" xr:uid="{00000000-0005-0000-0000-000099070000}"/>
    <cellStyle name="Normal 4 2 5 3" xfId="6019" xr:uid="{00000000-0005-0000-0000-0000CC000000}"/>
    <cellStyle name="Normal 4 2 5 4" xfId="3769" xr:uid="{00000000-0005-0000-0000-000099070000}"/>
    <cellStyle name="Normal 4 2 5 5" xfId="22809" xr:uid="{346C7D58-DA42-4A06-B083-5E5E6AB8A27C}"/>
    <cellStyle name="Normal 4 2 6" xfId="1071" xr:uid="{00000000-0005-0000-0000-00002D000000}"/>
    <cellStyle name="Normal 4 2 7" xfId="22810" xr:uid="{7586AFC8-A946-4C8D-B58A-2B7C5F529DA0}"/>
    <cellStyle name="Normal 4 2 8" xfId="22798" xr:uid="{18A29F64-142B-4219-BE25-454E09A1F3E6}"/>
    <cellStyle name="Normal 4 2 9" xfId="7004" xr:uid="{59C1D6BF-187B-4F47-940B-BE9C8271A663}"/>
    <cellStyle name="Normal 4 3" xfId="551" xr:uid="{00000000-0005-0000-0000-000020020000}"/>
    <cellStyle name="Normal 4 3 2" xfId="1480" xr:uid="{00000000-0005-0000-0000-000020020000}"/>
    <cellStyle name="Normal 4 3 2 2" xfId="3777" xr:uid="{00000000-0005-0000-0000-0000A1070000}"/>
    <cellStyle name="Normal 4 3 2 2 2" xfId="22812" xr:uid="{6FC0AC8D-3673-4FE0-BF75-D95284D37430}"/>
    <cellStyle name="Normal 4 3 2 3" xfId="22811" xr:uid="{6CB707A4-F25B-4C7E-8F14-84AC8B5F2FFB}"/>
    <cellStyle name="Normal 4 3 3" xfId="1236" xr:uid="{00000000-0005-0000-0000-0000BE000000}"/>
    <cellStyle name="Normal 4 3 3 2" xfId="3778" xr:uid="{00000000-0005-0000-0000-0000A2070000}"/>
    <cellStyle name="Normal 4 3 3 3" xfId="22813" xr:uid="{815DE327-E10A-4C9D-B161-A13AC29817E8}"/>
    <cellStyle name="Normal 4 3 4" xfId="3776" xr:uid="{00000000-0005-0000-0000-0000A0070000}"/>
    <cellStyle name="Normal 4 3 4 2" xfId="6538" xr:uid="{00000000-0005-0000-0000-0000A0070000}"/>
    <cellStyle name="Normal 4 3 4 3" xfId="6027" xr:uid="{00000000-0005-0000-0000-0000CD000000}"/>
    <cellStyle name="Normal 4 3 4 4" xfId="22814" xr:uid="{4D42FE03-9F29-4BBB-AF14-4A516F607164}"/>
    <cellStyle name="Normal 4 3 5" xfId="22815" xr:uid="{954736AF-67AD-46D3-B794-117EE1115436}"/>
    <cellStyle name="Normal 4 3 6" xfId="33143" xr:uid="{BE3C6AAF-74BB-47F1-809F-ACD24A0192D8}"/>
    <cellStyle name="Normal 4 4" xfId="552" xr:uid="{00000000-0005-0000-0000-000021020000}"/>
    <cellStyle name="Normal 4 4 2" xfId="1605" xr:uid="{00000000-0005-0000-0000-0000BC000000}"/>
    <cellStyle name="Normal 4 4 2 2" xfId="22817" xr:uid="{EE7A7C20-A580-4788-8865-23FA65D8929B}"/>
    <cellStyle name="Normal 4 4 3" xfId="1843" xr:uid="{00000000-0005-0000-0000-000021020000}"/>
    <cellStyle name="Normal 4 4 4" xfId="3779" xr:uid="{00000000-0005-0000-0000-0000A3070000}"/>
    <cellStyle name="Normal 4 4 5" xfId="22816" xr:uid="{33CD2399-32DF-4CD6-B535-C5BFC6B35797}"/>
    <cellStyle name="Normal 4 5" xfId="553" xr:uid="{00000000-0005-0000-0000-000022020000}"/>
    <cellStyle name="Normal 4 5 2" xfId="3780" xr:uid="{00000000-0005-0000-0000-0000A4070000}"/>
    <cellStyle name="Normal 4 5 2 2" xfId="22819" xr:uid="{2E85F416-4294-4127-BC67-EB7E241B8109}"/>
    <cellStyle name="Normal 4 5 3" xfId="22818" xr:uid="{6EA3BBE6-1794-4E53-8211-A47AEC466E2B}"/>
    <cellStyle name="Normal 4 6" xfId="549" xr:uid="{00000000-0005-0000-0000-000023020000}"/>
    <cellStyle name="Normal 4 6 2" xfId="3781" xr:uid="{00000000-0005-0000-0000-0000A5070000}"/>
    <cellStyle name="Normal 4 6 3" xfId="22820" xr:uid="{A2AADB41-1266-4A2C-BF3A-55C98A5D7419}"/>
    <cellStyle name="Normal 4 7" xfId="1326" xr:uid="{00000000-0005-0000-0000-00001D020000}"/>
    <cellStyle name="Normal 4 7 2" xfId="3782" xr:uid="{00000000-0005-0000-0000-0000A6070000}"/>
    <cellStyle name="Normal 4 7 2 2" xfId="22822" xr:uid="{D1465CEA-F4EB-4BE1-8FA9-242D71E460EB}"/>
    <cellStyle name="Normal 4 7 2 2 2" xfId="22823" xr:uid="{96BB527A-720C-433A-B83B-29D7754E0E99}"/>
    <cellStyle name="Normal 4 7 2 3" xfId="22824" xr:uid="{806B746F-D518-4940-9E39-89E620CF130C}"/>
    <cellStyle name="Normal 4 7 3" xfId="22821" xr:uid="{CF33F0C0-E780-4490-9AEF-3CCA6A66EF2F}"/>
    <cellStyle name="Normal 4 8" xfId="1728" xr:uid="{00000000-0005-0000-0000-00003B000000}"/>
    <cellStyle name="Normal 4 8 2" xfId="6621" xr:uid="{00000000-0005-0000-0000-00000B000000}"/>
    <cellStyle name="Normal 4 8 3" xfId="5928" xr:uid="{00000000-0005-0000-0000-00002D000000}"/>
    <cellStyle name="Normal 4 8 4" xfId="5330" xr:uid="{00000000-0005-0000-0000-00000B000000}"/>
    <cellStyle name="Normal 4 8 4 2" xfId="22825" xr:uid="{881382B1-6623-47BA-B5FC-1CD59B475815}"/>
    <cellStyle name="Normal 4 9" xfId="22826" xr:uid="{8A345034-6AE0-4F81-8F80-278DCD75EAEE}"/>
    <cellStyle name="Normal 4 9 2" xfId="22827" xr:uid="{D03A4EFF-ABD4-42E4-9042-0153A3A90AAA}"/>
    <cellStyle name="Normal 4_Deetalk" xfId="1224" xr:uid="{00000000-0005-0000-0000-0000BF000000}"/>
    <cellStyle name="Normal 40" xfId="924" xr:uid="{00000000-0005-0000-0000-000042020000}"/>
    <cellStyle name="Normal 40 10" xfId="22829" xr:uid="{C23502F0-B535-4D01-80DE-043937FA2FE6}"/>
    <cellStyle name="Normal 40 11" xfId="22830" xr:uid="{F3361F4F-B215-4DFB-A40A-AAAA553B5568}"/>
    <cellStyle name="Normal 40 12" xfId="22831" xr:uid="{25FC55CD-AF54-45FF-B5C4-B1C76CB26234}"/>
    <cellStyle name="Normal 40 13" xfId="22828" xr:uid="{B7609024-5201-4CBC-8957-1C63E7F8B314}"/>
    <cellStyle name="Normal 40 14" xfId="6831" xr:uid="{BE54F840-53C4-48CE-9D80-1956590F09D0}"/>
    <cellStyle name="Normal 40 2" xfId="1559" xr:uid="{00000000-0005-0000-0000-000042020000}"/>
    <cellStyle name="Normal 40 2 2" xfId="6129" xr:uid="{00000000-0005-0000-0000-000022020000}"/>
    <cellStyle name="Normal 40 2 2 2" xfId="22834" xr:uid="{948D3B8C-8FBA-4CD9-A504-BF8DB0AC9039}"/>
    <cellStyle name="Normal 40 2 2 3" xfId="22833" xr:uid="{F59BB1B7-162F-467D-8AC1-3492368A2AB8}"/>
    <cellStyle name="Normal 40 2 3" xfId="6539" xr:uid="{00000000-0005-0000-0000-0000A8070000}"/>
    <cellStyle name="Normal 40 2 4" xfId="5760" xr:uid="{00000000-0005-0000-0000-0000F9070000}"/>
    <cellStyle name="Normal 40 2 4 2" xfId="22835" xr:uid="{667E980E-5B88-46D0-8F43-F6AAD6733B92}"/>
    <cellStyle name="Normal 40 2 5" xfId="3783" xr:uid="{00000000-0005-0000-0000-0000A8070000}"/>
    <cellStyle name="Normal 40 2 6" xfId="22832" xr:uid="{0BD47242-EB83-44AC-B147-B1CB65A31B06}"/>
    <cellStyle name="Normal 40 3" xfId="1667" xr:uid="{00000000-0005-0000-0000-00004B020000}"/>
    <cellStyle name="Normal 40 3 2" xfId="5952" xr:uid="{00000000-0005-0000-0000-000022020000}"/>
    <cellStyle name="Normal 40 4" xfId="1806" xr:uid="{00000000-0005-0000-0000-000060020000}"/>
    <cellStyle name="Normal 40 4 2" xfId="22836" xr:uid="{532D9281-7D89-4CD9-BDBC-57ADFAC14019}"/>
    <cellStyle name="Normal 40 5" xfId="1306" xr:uid="{00000000-0005-0000-0000-000060020000}"/>
    <cellStyle name="Normal 40 5 2" xfId="22838" xr:uid="{D696DE6A-40A3-41BA-A02A-B2FD6548FCB2}"/>
    <cellStyle name="Normal 40 5 3" xfId="22837" xr:uid="{011F1307-8B83-4BB9-B6E9-5B7EBA7EBF44}"/>
    <cellStyle name="Normal 40 6" xfId="22839" xr:uid="{956E9BCF-3F79-4476-AD73-0281E8EC1957}"/>
    <cellStyle name="Normal 40 7" xfId="22840" xr:uid="{7F1D323C-4FA0-489A-BBEA-1D1DB2D7BE4E}"/>
    <cellStyle name="Normal 40 8" xfId="22841" xr:uid="{6A3FC164-BE74-48D8-A2CF-34504C53F9FE}"/>
    <cellStyle name="Normal 40 9" xfId="22842" xr:uid="{7E6C3F78-F44B-46A2-A0B8-82FDE2E9B945}"/>
    <cellStyle name="Normal 400" xfId="22843" xr:uid="{1E4ABC54-75A4-4F7F-8F22-0132486480E3}"/>
    <cellStyle name="Normal 400 2" xfId="22844" xr:uid="{F85EB6A4-FE0E-4BD0-AE66-AC67D95DD521}"/>
    <cellStyle name="Normal 401" xfId="22845" xr:uid="{DD835060-5538-4CC1-867F-966D002E9DAA}"/>
    <cellStyle name="Normal 401 2" xfId="22846" xr:uid="{C2E68B73-F3EE-4748-A03A-3CEBFC7829B9}"/>
    <cellStyle name="Normal 402" xfId="22847" xr:uid="{12FA9502-7F62-47BF-B313-486DA3DA6AED}"/>
    <cellStyle name="Normal 402 2" xfId="22848" xr:uid="{BD501427-D259-4E09-8DFA-4F0E32A4E69D}"/>
    <cellStyle name="Normal 403" xfId="22849" xr:uid="{4A31D971-0D5A-4DEA-9060-436D30FC2300}"/>
    <cellStyle name="Normal 403 2" xfId="22850" xr:uid="{3F69B151-BA6F-4839-A888-114CC4029B39}"/>
    <cellStyle name="Normal 403 2 2" xfId="22851" xr:uid="{54E32443-6F86-4B3D-AC55-6AF817BA2B59}"/>
    <cellStyle name="Normal 403 3" xfId="22852" xr:uid="{9C1F4153-740A-4225-B8B0-8F0218CDF384}"/>
    <cellStyle name="Normal 404" xfId="22853" xr:uid="{2C305359-DD20-4262-A2BA-09A1DE12A4F0}"/>
    <cellStyle name="Normal 404 2" xfId="22854" xr:uid="{C20719EE-2ACC-44C8-B44C-415F673DD2E5}"/>
    <cellStyle name="Normal 405" xfId="22855" xr:uid="{67CD0FE1-747A-481C-B196-A8C5230B2959}"/>
    <cellStyle name="Normal 405 2" xfId="22856" xr:uid="{A2FEC220-7E34-4318-8C7C-815AE11909A9}"/>
    <cellStyle name="Normal 406" xfId="22857" xr:uid="{C72D0A4E-481F-45C1-AC79-D1117A5A1C4B}"/>
    <cellStyle name="Normal 406 2" xfId="22858" xr:uid="{0CF98857-B6EF-4094-A122-356A42A20128}"/>
    <cellStyle name="Normal 407" xfId="22859" xr:uid="{11915618-902B-4486-9561-17A7EFCFC95E}"/>
    <cellStyle name="Normal 407 2" xfId="22860" xr:uid="{71C3D307-D048-46F3-B5D9-DE8BC591DC62}"/>
    <cellStyle name="Normal 408" xfId="22861" xr:uid="{F40C9269-907C-484C-B095-4BDC1A253388}"/>
    <cellStyle name="Normal 408 2" xfId="22862" xr:uid="{F735E533-0CF5-4F91-8FD2-74E3AF880C8C}"/>
    <cellStyle name="Normal 409" xfId="22863" xr:uid="{F785C3F5-9268-463F-BCBA-74957F425082}"/>
    <cellStyle name="Normal 409 2" xfId="22864" xr:uid="{55BF6B16-0344-4B43-9C2F-E32FB98F993D}"/>
    <cellStyle name="Normal 41" xfId="969" xr:uid="{00000000-0005-0000-0000-000043020000}"/>
    <cellStyle name="Normal 41 10" xfId="22866" xr:uid="{30F88BE3-54C2-45A8-AD8B-FDF1EAC6B531}"/>
    <cellStyle name="Normal 41 11" xfId="22867" xr:uid="{19A71E71-87EF-474D-9986-BBF97EDBDD04}"/>
    <cellStyle name="Normal 41 12" xfId="22865" xr:uid="{566E1DA3-DBAE-46F0-B6F7-76300657DA06}"/>
    <cellStyle name="Normal 41 13" xfId="6832" xr:uid="{65FD3684-47FC-44F1-9E68-0276A02F0CA8}"/>
    <cellStyle name="Normal 41 2" xfId="1560" xr:uid="{00000000-0005-0000-0000-000043020000}"/>
    <cellStyle name="Normal 41 2 2" xfId="3784" xr:uid="{00000000-0005-0000-0000-0000A9070000}"/>
    <cellStyle name="Normal 41 2 2 2" xfId="22870" xr:uid="{ECED6573-1696-4DA1-ADA6-1C83BD0534DE}"/>
    <cellStyle name="Normal 41 2 2 3" xfId="22871" xr:uid="{FED84D99-BB57-40D8-A4DA-A626E01A80E0}"/>
    <cellStyle name="Normal 41 2 2 4" xfId="22869" xr:uid="{73211F0E-9F0D-4879-8E9C-6221F2C8472C}"/>
    <cellStyle name="Normal 41 2 3" xfId="22868" xr:uid="{036C2CC8-C134-46AC-8102-0D1A1C1452D2}"/>
    <cellStyle name="Normal 41 3" xfId="1680" xr:uid="{00000000-0005-0000-0000-00004E020000}"/>
    <cellStyle name="Normal 41 3 2" xfId="6094" xr:uid="{00000000-0005-0000-0000-00000C020000}"/>
    <cellStyle name="Normal 41 3 2 2" xfId="22873" xr:uid="{75635DD7-3EAD-4CC8-A19C-2AD4D3451B0B}"/>
    <cellStyle name="Normal 41 3 3" xfId="22874" xr:uid="{3724B82E-7F70-4D2B-A979-FFE431C67622}"/>
    <cellStyle name="Normal 41 3 4" xfId="22872" xr:uid="{8F99DB73-6018-4194-91F6-B0D4BC6D18B2}"/>
    <cellStyle name="Normal 41 4" xfId="1807" xr:uid="{00000000-0005-0000-0000-000063020000}"/>
    <cellStyle name="Normal 41 4 2" xfId="22875" xr:uid="{49470822-9876-4A3E-B026-18C3FB5DAD3C}"/>
    <cellStyle name="Normal 41 5" xfId="1307" xr:uid="{00000000-0005-0000-0000-000063020000}"/>
    <cellStyle name="Normal 41 5 2" xfId="22876" xr:uid="{BD2D23C9-FC10-47A8-A43D-7D2BD8CF0952}"/>
    <cellStyle name="Normal 41 6" xfId="22877" xr:uid="{3CBAACBF-11C2-46A9-9D4D-80622936618B}"/>
    <cellStyle name="Normal 41 7" xfId="22878" xr:uid="{73B29D5E-224A-4F2C-95EC-6852AB7AB2BB}"/>
    <cellStyle name="Normal 41 8" xfId="22879" xr:uid="{7F8D58BD-9F8A-470A-A3AD-64A69ACD1FF1}"/>
    <cellStyle name="Normal 41 9" xfId="22880" xr:uid="{D5183609-F7D9-4A44-924C-E9EFDCB107D7}"/>
    <cellStyle name="Normal 410" xfId="22881" xr:uid="{4CF900AA-0DF3-487E-B95F-60F611225B9C}"/>
    <cellStyle name="Normal 410 2" xfId="22882" xr:uid="{AB6C5BB0-473F-4B49-896C-187EBE7BFE6D}"/>
    <cellStyle name="Normal 411" xfId="22883" xr:uid="{9CEFBBA4-4A16-44F4-A9BC-60A57438266F}"/>
    <cellStyle name="Normal 411 2" xfId="22884" xr:uid="{74AC556C-3985-41D2-88F0-8AF4487C40A9}"/>
    <cellStyle name="Normal 412" xfId="22885" xr:uid="{3E1FD634-8257-4540-ACDE-06933DDB91D3}"/>
    <cellStyle name="Normal 412 2" xfId="22886" xr:uid="{85639132-6BCE-4E5E-AD20-A1BA5292DFE5}"/>
    <cellStyle name="Normal 413" xfId="22887" xr:uid="{0AB02956-3ABA-41CC-A5B9-56963A2C47CB}"/>
    <cellStyle name="Normal 413 2" xfId="22888" xr:uid="{2AA09662-3CA7-4309-8EC4-C54BEBCA16A1}"/>
    <cellStyle name="Normal 414" xfId="22889" xr:uid="{5FB48C7E-A917-4F27-B145-9F5E403F06E3}"/>
    <cellStyle name="Normal 414 2" xfId="22890" xr:uid="{892C97AE-9F25-42AF-8FE2-50B4D6840B72}"/>
    <cellStyle name="Normal 415" xfId="22891" xr:uid="{616C24B9-0352-444A-9AED-4910AA9D7451}"/>
    <cellStyle name="Normal 415 2" xfId="22892" xr:uid="{2C94D54F-C232-4B73-9E0E-91870B09F0A7}"/>
    <cellStyle name="Normal 416" xfId="22893" xr:uid="{512E9404-1E6D-4030-ACD3-A3AE6DCC4ADC}"/>
    <cellStyle name="Normal 416 2" xfId="22894" xr:uid="{37E21D1B-2756-40AD-935F-403F163085C4}"/>
    <cellStyle name="Normal 417" xfId="22895" xr:uid="{28168AA2-D713-475F-8CD0-F0345409EE84}"/>
    <cellStyle name="Normal 417 2" xfId="22896" xr:uid="{5D84FB27-A43B-43D2-B83B-1E70DDA2A97C}"/>
    <cellStyle name="Normal 418" xfId="22897" xr:uid="{61638EFF-C429-4687-AE03-9AA119753281}"/>
    <cellStyle name="Normal 418 2" xfId="22898" xr:uid="{AF5EB09C-676B-4F7A-A89B-BC30B6959A70}"/>
    <cellStyle name="Normal 419" xfId="22899" xr:uid="{74FD7B6D-1610-4571-8556-92AF9EF1966B}"/>
    <cellStyle name="Normal 419 2" xfId="22900" xr:uid="{F40FCCCF-3254-44CB-A491-6480130C8458}"/>
    <cellStyle name="Normal 42" xfId="931" xr:uid="{00000000-0005-0000-0000-000044020000}"/>
    <cellStyle name="Normal 42 10" xfId="22902" xr:uid="{A91D267E-FB22-45DC-A9EB-6E1FB50E2BC8}"/>
    <cellStyle name="Normal 42 11" xfId="22903" xr:uid="{9E7FE34D-EBAA-4688-BFEB-F2104B3197FE}"/>
    <cellStyle name="Normal 42 12" xfId="22901" xr:uid="{2F6517BD-08FC-45F5-ABCD-1FD6557C27D2}"/>
    <cellStyle name="Normal 42 13" xfId="6833" xr:uid="{E4A415E9-D3EA-4898-BFA4-9C57CE114788}"/>
    <cellStyle name="Normal 42 2" xfId="1588" xr:uid="{00000000-0005-0000-0000-000051020000}"/>
    <cellStyle name="Normal 42 2 2" xfId="5828" xr:uid="{00000000-0005-0000-0000-0000FE070000}"/>
    <cellStyle name="Normal 42 2 2 2" xfId="22905" xr:uid="{6250DB45-A07F-416A-9D51-FBBDE9C391B5}"/>
    <cellStyle name="Normal 42 2 2 2 2" xfId="33144" xr:uid="{5561786F-0867-496F-9F27-0B775BF37980}"/>
    <cellStyle name="Normal 42 2 2 3" xfId="22904" xr:uid="{22C2B0ED-3CFE-4377-ADEA-88B04773D57A}"/>
    <cellStyle name="Normal 42 2 3" xfId="6540" xr:uid="{00000000-0005-0000-0000-0000AA070000}"/>
    <cellStyle name="Normal 42 2 4" xfId="5827" xr:uid="{00000000-0005-0000-0000-0000FD070000}"/>
    <cellStyle name="Normal 42 2 4 2" xfId="22906" xr:uid="{34441E90-8D76-4E15-A92E-157AEA0F1103}"/>
    <cellStyle name="Normal 42 2 4 3" xfId="33145" xr:uid="{E5DADF5E-DA49-4E24-B773-3E29C947DB5F}"/>
    <cellStyle name="Normal 42 2 5" xfId="3785" xr:uid="{00000000-0005-0000-0000-0000AA070000}"/>
    <cellStyle name="Normal 42 2 5 2" xfId="22907" xr:uid="{B90DD2D8-1D0E-4819-876C-AE03F0DB3D22}"/>
    <cellStyle name="Normal 42 2 5 3" xfId="33146" xr:uid="{DDCC8D1D-2B29-455D-A388-601E37FC27DB}"/>
    <cellStyle name="Normal 42 2 6" xfId="22908" xr:uid="{184A9008-78A7-4B39-B257-6549A55756AD}"/>
    <cellStyle name="Normal 42 3" xfId="1867" xr:uid="{00000000-0005-0000-0000-000044020000}"/>
    <cellStyle name="Normal 42 3 2" xfId="5512" xr:uid="{00000000-0005-0000-0000-000010020000}"/>
    <cellStyle name="Normal 42 3 2 2" xfId="22910" xr:uid="{70322FE4-767A-4505-8784-E2B305244487}"/>
    <cellStyle name="Normal 42 3 3" xfId="22911" xr:uid="{3C7375D1-FF30-4FA1-9B63-F0AACEC04503}"/>
    <cellStyle name="Normal 42 3 4" xfId="22909" xr:uid="{80B6D408-AB23-4E6B-98F2-0061A15BC30F}"/>
    <cellStyle name="Normal 42 4" xfId="6165" xr:uid="{00000000-0005-0000-0000-000051020000}"/>
    <cellStyle name="Normal 42 4 2" xfId="22912" xr:uid="{C50F2D3F-492A-4950-893F-19A9E0E93AB5}"/>
    <cellStyle name="Normal 42 4 3" xfId="22913" xr:uid="{F563B7B1-7ECE-4DB9-882D-268DA8B54D82}"/>
    <cellStyle name="Normal 42 5" xfId="1889" xr:uid="{00000000-0005-0000-0000-000051020000}"/>
    <cellStyle name="Normal 42 5 2" xfId="22914" xr:uid="{97E48795-56FC-4156-8482-7221AEF3B366}"/>
    <cellStyle name="Normal 42 5 3" xfId="22915" xr:uid="{97FCC879-2099-4970-A8AF-8DF4DA325084}"/>
    <cellStyle name="Normal 42 6" xfId="22916" xr:uid="{28423D1D-6E53-476C-8DA2-ADE673585BC0}"/>
    <cellStyle name="Normal 42 7" xfId="22917" xr:uid="{013DD05F-E39A-4CE3-8DFA-A06BF53879A6}"/>
    <cellStyle name="Normal 42 8" xfId="22918" xr:uid="{A69F14DB-0FF6-4AA0-B4E2-4CDA93C6CD00}"/>
    <cellStyle name="Normal 42 9" xfId="22919" xr:uid="{98A45BE8-F86D-412F-854A-921FA19C84DB}"/>
    <cellStyle name="Normal 420" xfId="22920" xr:uid="{232F28DC-B7DE-4155-9779-63B0E02DB5C3}"/>
    <cellStyle name="Normal 420 2" xfId="22921" xr:uid="{2425CC82-B828-4D07-8420-337CF9A88698}"/>
    <cellStyle name="Normal 421" xfId="22922" xr:uid="{A8669B88-3B86-479C-A75D-514FEE67E867}"/>
    <cellStyle name="Normal 421 2" xfId="22923" xr:uid="{0CBE08C8-4109-41EB-9786-9D7FDB4464CF}"/>
    <cellStyle name="Normal 422" xfId="22924" xr:uid="{2FEC2B46-E6CB-44BE-8CE3-02222C4D8C0E}"/>
    <cellStyle name="Normal 422 2" xfId="22925" xr:uid="{D9B5D872-B536-450B-8846-CE563B530C72}"/>
    <cellStyle name="Normal 423" xfId="22926" xr:uid="{0234C29E-D16A-494B-8F66-E80C293D51C8}"/>
    <cellStyle name="Normal 423 2" xfId="22927" xr:uid="{945103BB-2755-4C5C-A6D0-256216D9246E}"/>
    <cellStyle name="Normal 424" xfId="22928" xr:uid="{CC841F63-B065-4862-9710-10762C8B601D}"/>
    <cellStyle name="Normal 424 2" xfId="22929" xr:uid="{6B40DA27-C2D3-4F6E-A1E6-A4C300CB5F7B}"/>
    <cellStyle name="Normal 425" xfId="22930" xr:uid="{DFB7A014-B5D3-4093-88FA-051AD20D48BC}"/>
    <cellStyle name="Normal 425 2" xfId="22931" xr:uid="{2AC22C5B-16FE-456A-A6F8-4954190917EC}"/>
    <cellStyle name="Normal 426" xfId="22932" xr:uid="{5007DB5E-65FD-4603-AEBE-CA83E7505EED}"/>
    <cellStyle name="Normal 426 2" xfId="22933" xr:uid="{817C1260-1917-4ABC-B4C1-375D0538D869}"/>
    <cellStyle name="Normal 427" xfId="22934" xr:uid="{BDA41A74-6A57-44F1-A222-3A9B926AAEBB}"/>
    <cellStyle name="Normal 427 2" xfId="22935" xr:uid="{FCAB098A-BF42-407D-A197-043BCF41BB2E}"/>
    <cellStyle name="Normal 428" xfId="22936" xr:uid="{A94A5907-C079-497B-A833-DA8EE1323ED8}"/>
    <cellStyle name="Normal 428 2" xfId="22937" xr:uid="{02F8DF10-AD6F-4A93-AB46-19F2CBD89220}"/>
    <cellStyle name="Normal 429" xfId="22938" xr:uid="{C6071E41-25F9-43DE-849F-A208B7481A9A}"/>
    <cellStyle name="Normal 429 2" xfId="22939" xr:uid="{88267A5B-560C-4A80-AD6E-62EA8FAF7F07}"/>
    <cellStyle name="Normal 43" xfId="960" xr:uid="{00000000-0005-0000-0000-000045020000}"/>
    <cellStyle name="Normal 43 10" xfId="22941" xr:uid="{C7579D60-E7A5-492F-9A13-12D4899E18BC}"/>
    <cellStyle name="Normal 43 11" xfId="22942" xr:uid="{2F94A8E6-26F5-40CB-8951-165B94398FE7}"/>
    <cellStyle name="Normal 43 12" xfId="22943" xr:uid="{132A9873-638B-432C-A692-26C67BD29D28}"/>
    <cellStyle name="Normal 43 13" xfId="22940" xr:uid="{1E76A7A4-44C1-405D-B9FA-C24E994566AC}"/>
    <cellStyle name="Normal 43 14" xfId="6834" xr:uid="{07C059C2-CC37-4962-B401-164BF3EF9DCF}"/>
    <cellStyle name="Normal 43 2" xfId="1586" xr:uid="{00000000-0005-0000-0000-000054020000}"/>
    <cellStyle name="Normal 43 2 10" xfId="22944" xr:uid="{3689A3FA-C47D-451A-A6F4-21362467B863}"/>
    <cellStyle name="Normal 43 2 2" xfId="5830" xr:uid="{00000000-0005-0000-0000-000001080000}"/>
    <cellStyle name="Normal 43 2 2 2" xfId="5831" xr:uid="{00000000-0005-0000-0000-000002080000}"/>
    <cellStyle name="Normal 43 2 2 2 2" xfId="22947" xr:uid="{80999A59-6640-4449-91EA-52BD7AD1E8C4}"/>
    <cellStyle name="Normal 43 2 2 2 2 2" xfId="33147" xr:uid="{8A3D1A0C-44B0-4D93-AC41-BC95E25F5779}"/>
    <cellStyle name="Normal 43 2 2 2 3" xfId="22946" xr:uid="{8BE2917A-E509-4962-B5F2-1E51FF4B4924}"/>
    <cellStyle name="Normal 43 2 2 3" xfId="22948" xr:uid="{3C71FD46-48F3-4C68-B5F4-E1D861C8D686}"/>
    <cellStyle name="Normal 43 2 2 3 2" xfId="33148" xr:uid="{EDE6D119-F74A-4C44-80D5-C0BB35242A94}"/>
    <cellStyle name="Normal 43 2 2 4" xfId="22945" xr:uid="{18116537-6EA5-4509-B2A4-C29B53AC4DC4}"/>
    <cellStyle name="Normal 43 2 3" xfId="5832" xr:uid="{00000000-0005-0000-0000-000003080000}"/>
    <cellStyle name="Normal 43 2 3 2" xfId="5833" xr:uid="{00000000-0005-0000-0000-000004080000}"/>
    <cellStyle name="Normal 43 2 3 2 2" xfId="22951" xr:uid="{EDE76C63-C73E-4344-AF3A-2C0E2C14A492}"/>
    <cellStyle name="Normal 43 2 3 2 2 2" xfId="33149" xr:uid="{69E86EC3-7436-4152-90E7-AB1ED44953A9}"/>
    <cellStyle name="Normal 43 2 3 2 3" xfId="5834" xr:uid="{00000000-0005-0000-0000-000005080000}"/>
    <cellStyle name="Normal 43 2 3 2 3 2" xfId="22952" xr:uid="{25D22E9F-EF8C-4ECD-90EF-601D776B384E}"/>
    <cellStyle name="Normal 43 2 3 2 4" xfId="22950" xr:uid="{98B48C66-06D3-4BE6-8783-B8BC1A00938E}"/>
    <cellStyle name="Normal 43 2 3 3" xfId="5835" xr:uid="{00000000-0005-0000-0000-000006080000}"/>
    <cellStyle name="Normal 43 2 3 3 2" xfId="5836" xr:uid="{00000000-0005-0000-0000-000007080000}"/>
    <cellStyle name="Normal 43 2 3 3 2 2" xfId="22955" xr:uid="{1732FBFC-6A5F-4267-AE33-333F12800039}"/>
    <cellStyle name="Normal 43 2 3 3 2 2 2" xfId="33150" xr:uid="{6ED8EBAB-95C9-4961-85A1-84774C0B073D}"/>
    <cellStyle name="Normal 43 2 3 3 2 3" xfId="22954" xr:uid="{9C2934C1-C9C1-4931-90A1-AD599FE776C1}"/>
    <cellStyle name="Normal 43 2 3 3 3" xfId="22956" xr:uid="{C52C01D3-F514-49D4-A99B-A4F18743548F}"/>
    <cellStyle name="Normal 43 2 3 3 3 2" xfId="33151" xr:uid="{8C903C7F-853D-4B95-BCAB-00A8D4884BC2}"/>
    <cellStyle name="Normal 43 2 3 3 4" xfId="5837" xr:uid="{00000000-0005-0000-0000-000008080000}"/>
    <cellStyle name="Normal 43 2 3 3 4 2" xfId="22958" xr:uid="{65A3E1ED-C4AD-4C64-AEDF-9E8FF9221EA7}"/>
    <cellStyle name="Normal 43 2 3 3 4 2 2" xfId="33152" xr:uid="{2C5B579E-B7ED-4688-AEF0-D7CAA5B7F5EC}"/>
    <cellStyle name="Normal 43 2 3 3 4 3" xfId="22957" xr:uid="{1A2A3DEC-171A-48AF-B342-1B8B37D04700}"/>
    <cellStyle name="Normal 43 2 3 3 5" xfId="22953" xr:uid="{5916964F-5977-480A-96D4-907A33D4B504}"/>
    <cellStyle name="Normal 43 2 3 4" xfId="22959" xr:uid="{17AD9D5F-CBB3-40DD-8800-12CE81A18E7E}"/>
    <cellStyle name="Normal 43 2 3 4 2" xfId="33153" xr:uid="{1560FF85-89B3-46A3-A32C-BAB016226B13}"/>
    <cellStyle name="Normal 43 2 3 5" xfId="22949" xr:uid="{B20DCDB7-BFE0-44CE-B193-F273B96D635A}"/>
    <cellStyle name="Normal 43 2 4" xfId="5838" xr:uid="{00000000-0005-0000-0000-000009080000}"/>
    <cellStyle name="Normal 43 2 4 2" xfId="5839" xr:uid="{00000000-0005-0000-0000-00000A080000}"/>
    <cellStyle name="Normal 43 2 4 2 2" xfId="22962" xr:uid="{F55D369A-AE35-4F6B-9C82-19897596CAEB}"/>
    <cellStyle name="Normal 43 2 4 2 2 2" xfId="33154" xr:uid="{4D9F40E7-1D3F-4F48-AE45-FE306B8217C5}"/>
    <cellStyle name="Normal 43 2 4 2 3" xfId="5840" xr:uid="{00000000-0005-0000-0000-00000B080000}"/>
    <cellStyle name="Normal 43 2 4 2 3 2" xfId="5841" xr:uid="{00000000-0005-0000-0000-00000C080000}"/>
    <cellStyle name="Normal 43 2 4 2 3 2 2" xfId="22965" xr:uid="{0C892962-C168-4653-8D7C-3E45D4E4E31E}"/>
    <cellStyle name="Normal 43 2 4 2 3 2 2 2" xfId="33155" xr:uid="{4FFF0746-8487-48BE-8885-33C2C2E81A00}"/>
    <cellStyle name="Normal 43 2 4 2 3 2 3" xfId="22964" xr:uid="{34F1BEE3-5C92-433A-A61F-C3FE0189B99E}"/>
    <cellStyle name="Normal 43 2 4 2 3 3" xfId="22963" xr:uid="{765CF722-5031-4623-BF72-83DB2189A15E}"/>
    <cellStyle name="Normal 43 2 4 2 4" xfId="22961" xr:uid="{121BDF3E-3567-4E67-B05F-7A00A75DC004}"/>
    <cellStyle name="Normal 43 2 4 3" xfId="5842" xr:uid="{00000000-0005-0000-0000-00000D080000}"/>
    <cellStyle name="Normal 43 2 4 3 2" xfId="22967" xr:uid="{9BE39455-5BF1-419C-8019-C232D9473CEB}"/>
    <cellStyle name="Normal 43 2 4 3 2 2" xfId="33156" xr:uid="{B775596A-5B4C-4EBD-9703-F34E8A088D80}"/>
    <cellStyle name="Normal 43 2 4 3 3" xfId="22966" xr:uid="{7A4318E3-E1B3-4C7E-9CC0-BA58D4AA0D09}"/>
    <cellStyle name="Normal 43 2 4 4" xfId="22968" xr:uid="{42654796-6C48-4F67-B126-FD0C17067CF0}"/>
    <cellStyle name="Normal 43 2 4 4 2" xfId="33157" xr:uid="{EA882F6C-F5AC-4ADB-88FC-98A1BB14FF3E}"/>
    <cellStyle name="Normal 43 2 4 5" xfId="22960" xr:uid="{568AF5E1-621D-4DBD-BB5E-D3119ADC4D4E}"/>
    <cellStyle name="Normal 43 2 5" xfId="5843" xr:uid="{00000000-0005-0000-0000-00000E080000}"/>
    <cellStyle name="Normal 43 2 5 2" xfId="22970" xr:uid="{963719D0-8F7A-4C34-BC58-FAAC2974BD71}"/>
    <cellStyle name="Normal 43 2 5 2 2" xfId="33158" xr:uid="{4ABB9D2C-8B71-4E51-9242-A4D23385B9B5}"/>
    <cellStyle name="Normal 43 2 5 3" xfId="22969" xr:uid="{7F04DC30-A33B-4386-815D-AC54491C5CD0}"/>
    <cellStyle name="Normal 43 2 6" xfId="6541" xr:uid="{00000000-0005-0000-0000-0000AB070000}"/>
    <cellStyle name="Normal 43 2 7" xfId="5844" xr:uid="{00000000-0005-0000-0000-00000F080000}"/>
    <cellStyle name="Normal 43 2 7 2" xfId="22972" xr:uid="{C3980502-FC94-4467-AE65-F43417031132}"/>
    <cellStyle name="Normal 43 2 7 2 2" xfId="33159" xr:uid="{624A7F51-3628-4A6C-AC29-11C46B942342}"/>
    <cellStyle name="Normal 43 2 7 3" xfId="22971" xr:uid="{0810A005-3999-40DF-8523-5D8285E8302B}"/>
    <cellStyle name="Normal 43 2 8" xfId="5829" xr:uid="{00000000-0005-0000-0000-000000080000}"/>
    <cellStyle name="Normal 43 2 8 2" xfId="22973" xr:uid="{FAB80CD8-EBEE-4D5E-87A2-A7DC82A4B90D}"/>
    <cellStyle name="Normal 43 2 8 3" xfId="33160" xr:uid="{E5A4B774-79A0-4FED-8B2F-7A2A0C14B4F4}"/>
    <cellStyle name="Normal 43 2 9" xfId="3786" xr:uid="{00000000-0005-0000-0000-0000AB070000}"/>
    <cellStyle name="Normal 43 2 9 2" xfId="22974" xr:uid="{94905875-57FC-4CF9-920B-1F69D3C8C419}"/>
    <cellStyle name="Normal 43 2 9 3" xfId="33161" xr:uid="{A8786EF9-495B-478B-B6C5-D74BB4083A69}"/>
    <cellStyle name="Normal 43 3" xfId="1870" xr:uid="{00000000-0005-0000-0000-000045020000}"/>
    <cellStyle name="Normal 43 3 2" xfId="5518" xr:uid="{00000000-0005-0000-0000-000016020000}"/>
    <cellStyle name="Normal 43 3 2 2" xfId="22976" xr:uid="{722D3C58-0C87-436B-A3E9-31E96D37EF8D}"/>
    <cellStyle name="Normal 43 3 3" xfId="22977" xr:uid="{1C089B68-E2D2-4961-BEEC-B98C352F8A2F}"/>
    <cellStyle name="Normal 43 3 4" xfId="22975" xr:uid="{0C926E74-19CF-4E14-9EC4-3BF09D6D713C}"/>
    <cellStyle name="Normal 43 4" xfId="6168" xr:uid="{00000000-0005-0000-0000-000056020000}"/>
    <cellStyle name="Normal 43 4 2" xfId="22978" xr:uid="{3D878E19-6207-4FFC-ACF4-A03AE7A77383}"/>
    <cellStyle name="Normal 43 5" xfId="22979" xr:uid="{95CDB0BC-262A-4017-952E-E701365CD7F6}"/>
    <cellStyle name="Normal 43 5 2" xfId="22980" xr:uid="{74C3D57F-FC96-471F-89BC-4F55DEBAC217}"/>
    <cellStyle name="Normal 43 6" xfId="22981" xr:uid="{BA39D47B-A808-4665-AB6A-F74314E01FD1}"/>
    <cellStyle name="Normal 43 7" xfId="22982" xr:uid="{9A48A74E-0DE2-48AB-9FD8-97CD17DD8834}"/>
    <cellStyle name="Normal 43 8" xfId="22983" xr:uid="{BC4A6DAC-23DA-4986-9A18-64F9C5F9D09F}"/>
    <cellStyle name="Normal 43 9" xfId="22984" xr:uid="{465C6314-FF94-4CD0-85D6-A887605B672C}"/>
    <cellStyle name="Normal 430" xfId="22985" xr:uid="{AE923459-933B-4234-A576-DD80FF74A425}"/>
    <cellStyle name="Normal 430 2" xfId="22986" xr:uid="{72D72072-2B9D-48BA-896C-87766EE8D138}"/>
    <cellStyle name="Normal 431" xfId="22987" xr:uid="{6F74CB14-FF28-4F30-A211-8214566AA99C}"/>
    <cellStyle name="Normal 431 2" xfId="22988" xr:uid="{78966CBD-65F5-4D56-B186-2F871A2443E8}"/>
    <cellStyle name="Normal 432" xfId="22989" xr:uid="{CA018CAC-4D11-4E43-9921-4F71C7A823A9}"/>
    <cellStyle name="Normal 432 2" xfId="22990" xr:uid="{4533FA2F-AB92-485A-BA2F-7767EA6713C0}"/>
    <cellStyle name="Normal 433" xfId="22991" xr:uid="{306E3A58-A03E-4FE6-A6D7-7F20027B567B}"/>
    <cellStyle name="Normal 433 2" xfId="22992" xr:uid="{DFFAD7DD-C996-478F-A750-6D1C5519D39B}"/>
    <cellStyle name="Normal 434" xfId="22993" xr:uid="{34EFBE61-1022-4975-B28C-91901E916675}"/>
    <cellStyle name="Normal 434 2" xfId="22994" xr:uid="{C34098DC-69E2-489D-8F72-8ABD31B6DDA5}"/>
    <cellStyle name="Normal 435" xfId="22995" xr:uid="{EA276191-1145-46CA-9C8D-72E7E43269C7}"/>
    <cellStyle name="Normal 435 2" xfId="22996" xr:uid="{E6072CB7-6B7C-4FE4-9D4A-A6183722027B}"/>
    <cellStyle name="Normal 436" xfId="22997" xr:uid="{8A71F348-EAFD-49B7-B6DA-42309D9AF9EB}"/>
    <cellStyle name="Normal 436 2" xfId="22998" xr:uid="{A9263AF8-BABB-4B22-9534-6981419E50AB}"/>
    <cellStyle name="Normal 437" xfId="22999" xr:uid="{AF6664FE-F394-4ECA-BCA2-C9BFE024BF04}"/>
    <cellStyle name="Normal 437 2" xfId="23000" xr:uid="{0D1EF8D2-6B1E-43F5-A887-372E993A31C4}"/>
    <cellStyle name="Normal 438" xfId="23001" xr:uid="{410A6050-5245-40BC-B936-40B5EAB89DAA}"/>
    <cellStyle name="Normal 438 2" xfId="23002" xr:uid="{D8E20EDC-9D8B-4F4C-963E-7390A2788D17}"/>
    <cellStyle name="Normal 439" xfId="23003" xr:uid="{A5313D65-D556-4AB7-9F02-6949A4BD81FD}"/>
    <cellStyle name="Normal 439 2" xfId="23004" xr:uid="{4AF13B62-D889-4118-BFB6-47186CBB9382}"/>
    <cellStyle name="Normal 44" xfId="919" xr:uid="{00000000-0005-0000-0000-000046020000}"/>
    <cellStyle name="Normal 44 10" xfId="23006" xr:uid="{60A25D0D-597D-4DF6-8581-BD8B01B85F05}"/>
    <cellStyle name="Normal 44 11" xfId="23007" xr:uid="{B224B5D2-8EAF-4942-9622-A1FB9F8559ED}"/>
    <cellStyle name="Normal 44 12" xfId="23005" xr:uid="{39FCBE8C-CE64-4B5D-80F3-F3A5ACDE16CD}"/>
    <cellStyle name="Normal 44 13" xfId="6835" xr:uid="{2F282D49-AAA0-4A98-B310-851C34917360}"/>
    <cellStyle name="Normal 44 2" xfId="1584" xr:uid="{00000000-0005-0000-0000-000057020000}"/>
    <cellStyle name="Normal 44 2 2" xfId="5846" xr:uid="{00000000-0005-0000-0000-000012080000}"/>
    <cellStyle name="Normal 44 2 2 2" xfId="23009" xr:uid="{AD96AF8C-BFA7-4164-A849-6C26CC893025}"/>
    <cellStyle name="Normal 44 2 2 2 2" xfId="33162" xr:uid="{72291172-0728-41BC-AF06-0668074F0CD1}"/>
    <cellStyle name="Normal 44 2 2 3" xfId="23008" xr:uid="{7399C910-2494-49BE-A893-972608DC3F0C}"/>
    <cellStyle name="Normal 44 2 3" xfId="6542" xr:uid="{00000000-0005-0000-0000-0000AC070000}"/>
    <cellStyle name="Normal 44 2 4" xfId="5845" xr:uid="{00000000-0005-0000-0000-000011080000}"/>
    <cellStyle name="Normal 44 2 4 2" xfId="23010" xr:uid="{F6347524-CAE7-4B91-8D36-D1C080BCE8DB}"/>
    <cellStyle name="Normal 44 2 4 3" xfId="33163" xr:uid="{0B3CBE1E-72CE-493A-8ADE-B723348E7C40}"/>
    <cellStyle name="Normal 44 2 5" xfId="3787" xr:uid="{00000000-0005-0000-0000-0000AC070000}"/>
    <cellStyle name="Normal 44 2 5 2" xfId="23011" xr:uid="{DCA52840-C62E-408A-96ED-8E73693623FC}"/>
    <cellStyle name="Normal 44 2 5 3" xfId="33164" xr:uid="{0A3C1647-5066-450E-B78F-5DAEFEC44DB0}"/>
    <cellStyle name="Normal 44 2 6" xfId="23012" xr:uid="{A9C7C46B-5E1B-4C6E-B421-084E3F9DB36B}"/>
    <cellStyle name="Normal 44 3" xfId="1864" xr:uid="{00000000-0005-0000-0000-000046020000}"/>
    <cellStyle name="Normal 44 3 2" xfId="6100" xr:uid="{00000000-0005-0000-0000-000031020000}"/>
    <cellStyle name="Normal 44 3 2 2" xfId="23014" xr:uid="{43A19F43-27CD-4138-99F4-3FD3E8F07758}"/>
    <cellStyle name="Normal 44 3 3" xfId="23015" xr:uid="{170A7530-1DF9-4FEC-A06B-A29D06D21C6B}"/>
    <cellStyle name="Normal 44 3 4" xfId="23013" xr:uid="{20792567-784E-41B0-8002-879883727048}"/>
    <cellStyle name="Normal 44 4" xfId="1899" xr:uid="{00000000-0005-0000-0000-000075020000}"/>
    <cellStyle name="Normal 44 4 2" xfId="23016" xr:uid="{47D31466-E1E1-41CC-8789-DBB3A66C1B3D}"/>
    <cellStyle name="Normal 44 5" xfId="23017" xr:uid="{9B6623F5-5036-4B6C-BC74-D9D57A31DCC5}"/>
    <cellStyle name="Normal 44 6" xfId="23018" xr:uid="{EB2D140C-BF94-4AD6-8670-210BAFE2191F}"/>
    <cellStyle name="Normal 44 7" xfId="23019" xr:uid="{275F1BC3-760D-4E13-BB67-526EE0260A26}"/>
    <cellStyle name="Normal 44 8" xfId="23020" xr:uid="{819E01A1-A7BE-40B3-BD65-743747E4F060}"/>
    <cellStyle name="Normal 44 9" xfId="23021" xr:uid="{1ED12DF1-58AF-481B-A07A-319B22D94759}"/>
    <cellStyle name="Normal 440" xfId="23022" xr:uid="{FE6C2658-8086-45D4-8927-51F1C47A4BA7}"/>
    <cellStyle name="Normal 440 2" xfId="23023" xr:uid="{07E0B657-7DCD-4EA9-B789-5953B8AD5462}"/>
    <cellStyle name="Normal 441" xfId="23024" xr:uid="{B4610E44-99C5-4F1F-9BB0-3B7794FB3CAC}"/>
    <cellStyle name="Normal 441 2" xfId="23025" xr:uid="{1A6F85BB-C97C-423C-B865-AC9E4AD5FD8B}"/>
    <cellStyle name="Normal 442" xfId="23026" xr:uid="{9B158227-0F58-4860-971D-864CCDA24EDD}"/>
    <cellStyle name="Normal 442 2" xfId="23027" xr:uid="{1553DE45-ED07-4B8A-A85B-F4DDA04E9538}"/>
    <cellStyle name="Normal 443" xfId="23028" xr:uid="{9482440A-B2D4-4989-87E7-3D1884E1D25D}"/>
    <cellStyle name="Normal 443 2" xfId="23029" xr:uid="{0C5CE1B5-A047-43BA-951B-9607FD4860B6}"/>
    <cellStyle name="Normal 444" xfId="23030" xr:uid="{F8CCAEA6-243A-4BE7-82A6-7F4A35C37CB9}"/>
    <cellStyle name="Normal 444 2" xfId="23031" xr:uid="{F14DEF82-BBE9-4137-8F2F-79F276D06354}"/>
    <cellStyle name="Normal 445" xfId="23032" xr:uid="{85DD794C-23AE-4FEC-93E2-46285FC30844}"/>
    <cellStyle name="Normal 445 2" xfId="23033" xr:uid="{BF543D57-09A9-4187-8E12-DAF61B731E1B}"/>
    <cellStyle name="Normal 446" xfId="23034" xr:uid="{B622F546-2977-4835-A988-38A8070990F3}"/>
    <cellStyle name="Normal 446 2" xfId="23035" xr:uid="{63699A12-90B0-4C8C-B386-472EDCD7F497}"/>
    <cellStyle name="Normal 447" xfId="23036" xr:uid="{3E23DC14-5C4A-4AD5-98A2-FCB9C613CA9F}"/>
    <cellStyle name="Normal 447 2" xfId="23037" xr:uid="{EAF2A99E-4E7D-43FF-B39D-41D48D446248}"/>
    <cellStyle name="Normal 448" xfId="23038" xr:uid="{17CE0402-0CF5-4A33-A876-48C476CC1962}"/>
    <cellStyle name="Normal 448 2" xfId="23039" xr:uid="{87006F76-D795-44B1-AD1F-E8C7ACE27921}"/>
    <cellStyle name="Normal 449" xfId="23040" xr:uid="{7602EE77-E20D-4CA7-8B3F-7EB7B783E8A9}"/>
    <cellStyle name="Normal 449 2" xfId="23041" xr:uid="{DC8346DF-D9B1-498D-A1D1-07DF71DB5519}"/>
    <cellStyle name="Normal 45" xfId="973" xr:uid="{00000000-0005-0000-0000-000047020000}"/>
    <cellStyle name="Normal 45 10" xfId="23043" xr:uid="{E17F64AB-0F52-4ECB-B310-07046D36F272}"/>
    <cellStyle name="Normal 45 11" xfId="23044" xr:uid="{208F8685-2E7D-4405-83B9-10082DF8EAF5}"/>
    <cellStyle name="Normal 45 12" xfId="23042" xr:uid="{616EF419-67E7-47F2-92AA-FF7870317E7A}"/>
    <cellStyle name="Normal 45 13" xfId="6836" xr:uid="{B59A4383-BEE5-48FB-8886-A93B143401D3}"/>
    <cellStyle name="Normal 45 2" xfId="1587" xr:uid="{00000000-0005-0000-0000-00005A020000}"/>
    <cellStyle name="Normal 45 2 2" xfId="6543" xr:uid="{00000000-0005-0000-0000-0000AD070000}"/>
    <cellStyle name="Normal 45 2 2 2" xfId="23046" xr:uid="{FD665A15-06E3-4D01-9329-522F8EB6FA71}"/>
    <cellStyle name="Normal 45 2 2 3" xfId="23047" xr:uid="{4625AD45-F9FC-43C2-BB9B-551F978C0CCB}"/>
    <cellStyle name="Normal 45 2 2 4" xfId="23045" xr:uid="{EB35A380-EAC0-4575-984B-D5D29537341D}"/>
    <cellStyle name="Normal 45 2 3" xfId="5847" xr:uid="{00000000-0005-0000-0000-000014080000}"/>
    <cellStyle name="Normal 45 2 3 2" xfId="23048" xr:uid="{4977A7EA-A24B-47E9-831D-1996643678DD}"/>
    <cellStyle name="Normal 45 2 3 3" xfId="33165" xr:uid="{6F8887B6-C09E-4A25-B04D-937E3DA6243E}"/>
    <cellStyle name="Normal 45 2 4" xfId="3788" xr:uid="{00000000-0005-0000-0000-0000AD070000}"/>
    <cellStyle name="Normal 45 2 4 2" xfId="23049" xr:uid="{892CF9C0-2A7B-4206-8528-DE0DC5A8F442}"/>
    <cellStyle name="Normal 45 2 4 3" xfId="33166" xr:uid="{016D04AE-1FDB-4D74-B148-3574364F0CDB}"/>
    <cellStyle name="Normal 45 2 5" xfId="23050" xr:uid="{95B927AD-7194-4E7F-AEAE-D1DBB06D0E87}"/>
    <cellStyle name="Normal 45 3" xfId="1872" xr:uid="{00000000-0005-0000-0000-000047020000}"/>
    <cellStyle name="Normal 45 3 2" xfId="6102" xr:uid="{00000000-0005-0000-0000-000034020000}"/>
    <cellStyle name="Normal 45 3 2 2" xfId="23052" xr:uid="{45BEB361-DE63-4D79-8FB3-8B65CD4B17C1}"/>
    <cellStyle name="Normal 45 3 3" xfId="23053" xr:uid="{6A4DF2A1-896D-439F-B6A2-F24DEA8FFFA4}"/>
    <cellStyle name="Normal 45 3 4" xfId="23051" xr:uid="{105F7EBE-B330-42E2-8A22-11F669BC8AE0}"/>
    <cellStyle name="Normal 45 4" xfId="1905" xr:uid="{00000000-0005-0000-0000-000092020000}"/>
    <cellStyle name="Normal 45 4 2" xfId="23054" xr:uid="{D403D35B-BDD7-4D1E-A853-C26306D27278}"/>
    <cellStyle name="Normal 45 5" xfId="23055" xr:uid="{D12728F3-A085-4950-B83F-85B606634A02}"/>
    <cellStyle name="Normal 45 6" xfId="23056" xr:uid="{95CAB142-BE96-4BE7-9D38-28EFCCA2BF39}"/>
    <cellStyle name="Normal 45 7" xfId="23057" xr:uid="{2C65E93A-E508-4CC3-AC45-B2177F75C45E}"/>
    <cellStyle name="Normal 45 8" xfId="23058" xr:uid="{A79007FB-2374-4DCD-9B44-8D3BF9EDB0C7}"/>
    <cellStyle name="Normal 45 9" xfId="23059" xr:uid="{C3292A95-8A6A-4D62-AE04-9485F6177329}"/>
    <cellStyle name="Normal 450" xfId="23060" xr:uid="{C7831A60-CEDE-4A1D-9FE5-424D0E00A14D}"/>
    <cellStyle name="Normal 450 2" xfId="23061" xr:uid="{6A0FCD39-82C8-4D7E-9A11-BDD75407B1D5}"/>
    <cellStyle name="Normal 451" xfId="23062" xr:uid="{0F9F440E-73F0-4F2E-A835-F7391264DCE1}"/>
    <cellStyle name="Normal 451 2" xfId="23063" xr:uid="{5676B92F-D38D-4CB0-B080-6747F78C936F}"/>
    <cellStyle name="Normal 452" xfId="23064" xr:uid="{72270D43-817E-46FE-8B3C-628588A61B78}"/>
    <cellStyle name="Normal 452 2" xfId="23065" xr:uid="{D4EA3337-1B36-45C7-9E74-DE0A86F3DF6C}"/>
    <cellStyle name="Normal 453" xfId="23066" xr:uid="{9D7C25A0-306A-4663-B9AC-98D5D5EF9DA0}"/>
    <cellStyle name="Normal 453 2" xfId="23067" xr:uid="{BB5881A8-5AD8-4F43-96BA-69D2434182C4}"/>
    <cellStyle name="Normal 454" xfId="23068" xr:uid="{193E5B73-954E-46C4-A5E1-875DE24C52E6}"/>
    <cellStyle name="Normal 454 2" xfId="23069" xr:uid="{8B47B16C-B76B-429E-A44A-78B9548CA70F}"/>
    <cellStyle name="Normal 455" xfId="23070" xr:uid="{8F60273A-30F2-4FCF-B6B9-C61135C3B089}"/>
    <cellStyle name="Normal 455 2" xfId="23071" xr:uid="{45484CD5-7572-4ED9-9925-C9C7064EB490}"/>
    <cellStyle name="Normal 456" xfId="23072" xr:uid="{1635C84D-5B73-45F5-8823-911B808E0774}"/>
    <cellStyle name="Normal 456 2" xfId="23073" xr:uid="{14454003-DFA1-4C99-B54C-1DFE92581BBB}"/>
    <cellStyle name="Normal 457" xfId="23074" xr:uid="{FAB6905F-0489-46EA-9B6C-6C477961B158}"/>
    <cellStyle name="Normal 457 2" xfId="23075" xr:uid="{4B1CFBB4-ECCC-4778-B6F7-6FF1C3672861}"/>
    <cellStyle name="Normal 458" xfId="23076" xr:uid="{B218BEFF-4465-4571-8B58-FA55F3F0178A}"/>
    <cellStyle name="Normal 458 2" xfId="23077" xr:uid="{6DF25034-38B1-42E0-B540-BFD44DA3B1DB}"/>
    <cellStyle name="Normal 459" xfId="23078" xr:uid="{62410F40-B5AF-45D8-9EAC-76C9E4EBDB6E}"/>
    <cellStyle name="Normal 459 2" xfId="23079" xr:uid="{925C7029-4A86-4542-9362-2ADC4E91A19C}"/>
    <cellStyle name="Normal 46" xfId="925" xr:uid="{00000000-0005-0000-0000-000048020000}"/>
    <cellStyle name="Normal 46 10" xfId="23081" xr:uid="{24A8AEDD-7631-4C34-86E2-C9A3953D6BED}"/>
    <cellStyle name="Normal 46 11" xfId="23082" xr:uid="{085C4A7F-3B72-4D6D-9879-21F0D5EC2047}"/>
    <cellStyle name="Normal 46 12" xfId="23083" xr:uid="{09260CAB-DA6D-4273-B2BB-3C9D3F2AFED7}"/>
    <cellStyle name="Normal 46 13" xfId="23080" xr:uid="{8642E1C1-7A0D-4CB7-A55A-EBA66F81F71C}"/>
    <cellStyle name="Normal 46 14" xfId="6837" xr:uid="{FA615CB3-71FE-483B-BAC8-FB1F7EEB8857}"/>
    <cellStyle name="Normal 46 2" xfId="1684" xr:uid="{00000000-0005-0000-0000-000058020000}"/>
    <cellStyle name="Normal 46 2 2" xfId="6544" xr:uid="{00000000-0005-0000-0000-0000AE070000}"/>
    <cellStyle name="Normal 46 2 2 2" xfId="23085" xr:uid="{72749514-2D6A-4C38-9B49-DFA2B3D362BD}"/>
    <cellStyle name="Normal 46 2 2 3" xfId="23086" xr:uid="{1B8CF38B-34CF-450F-A5EE-519629ECD92A}"/>
    <cellStyle name="Normal 46 2 2 4" xfId="23084" xr:uid="{636BC9C7-D3E4-47D6-9448-DED5CB735851}"/>
    <cellStyle name="Normal 46 2 3" xfId="5848" xr:uid="{00000000-0005-0000-0000-000016080000}"/>
    <cellStyle name="Normal 46 2 3 2" xfId="23087" xr:uid="{34105E6B-3BD2-48ED-88CE-507752725110}"/>
    <cellStyle name="Normal 46 2 3 3" xfId="33167" xr:uid="{F395B1F3-D0F8-4D00-8901-BD4D2077B949}"/>
    <cellStyle name="Normal 46 2 4" xfId="3789" xr:uid="{00000000-0005-0000-0000-0000AE070000}"/>
    <cellStyle name="Normal 46 2 4 2" xfId="23088" xr:uid="{466D6724-9AAC-42D0-9F36-EC973A9F5344}"/>
    <cellStyle name="Normal 46 2 4 3" xfId="33168" xr:uid="{40449F36-9BFB-4E23-A803-E03F1A052AB4}"/>
    <cellStyle name="Normal 46 2 5" xfId="23089" xr:uid="{40B5ECEB-8DA2-488A-ACCD-1108A331A783}"/>
    <cellStyle name="Normal 46 3" xfId="1866" xr:uid="{00000000-0005-0000-0000-000048020000}"/>
    <cellStyle name="Normal 46 3 2" xfId="6101" xr:uid="{00000000-0005-0000-0000-000037020000}"/>
    <cellStyle name="Normal 46 3 2 2" xfId="23091" xr:uid="{DC4B6F52-C96F-4CDD-AF42-5FA086264FA1}"/>
    <cellStyle name="Normal 46 3 3" xfId="23092" xr:uid="{EF660F34-9F28-417E-87D6-83BD477745F2}"/>
    <cellStyle name="Normal 46 3 4" xfId="23090" xr:uid="{C2C5EE7F-CF3C-4FB8-A4CC-DD76B3B373BB}"/>
    <cellStyle name="Normal 46 4" xfId="1914" xr:uid="{00000000-0005-0000-0000-000095020000}"/>
    <cellStyle name="Normal 46 4 2" xfId="23093" xr:uid="{63405EC2-3734-4369-B9E9-0A40B776CBB6}"/>
    <cellStyle name="Normal 46 5" xfId="23094" xr:uid="{8DA4921F-B373-4B60-8877-DEC5C56427C0}"/>
    <cellStyle name="Normal 46 6" xfId="23095" xr:uid="{1DA5D525-8893-4E28-9CE2-E391C5C1E2AE}"/>
    <cellStyle name="Normal 46 7" xfId="23096" xr:uid="{0E9AFC5E-9DFD-462E-BAC5-DE8362E78EA8}"/>
    <cellStyle name="Normal 46 8" xfId="23097" xr:uid="{5FC4AE33-9E26-4FD8-B740-870637C4C535}"/>
    <cellStyle name="Normal 46 9" xfId="23098" xr:uid="{45F1AED3-61B5-40DC-9BCC-90120F82C8D5}"/>
    <cellStyle name="Normal 460" xfId="23099" xr:uid="{8298CC13-AF40-48D7-932D-C9559D48E28E}"/>
    <cellStyle name="Normal 460 2" xfId="23100" xr:uid="{27C92708-FBF2-40CD-979F-90D5D8CFDB89}"/>
    <cellStyle name="Normal 461" xfId="23101" xr:uid="{3AE7106A-0C7F-4C4F-8C7B-5AF42506D3EA}"/>
    <cellStyle name="Normal 461 2" xfId="23102" xr:uid="{082563B3-7F86-41F6-AFD1-4D1EA123801F}"/>
    <cellStyle name="Normal 462" xfId="23103" xr:uid="{E27DB5A2-3D66-47B6-996B-09DE76DEAA2D}"/>
    <cellStyle name="Normal 462 2" xfId="23104" xr:uid="{8D1C0FE6-157F-4205-82E5-B8477D997DB5}"/>
    <cellStyle name="Normal 463" xfId="23105" xr:uid="{73A3FBD5-878D-49E2-865D-24300CC46D28}"/>
    <cellStyle name="Normal 463 2" xfId="23106" xr:uid="{A36D2233-7C4E-42EC-87C8-3C65FA8BD8F5}"/>
    <cellStyle name="Normal 464" xfId="23107" xr:uid="{F16CD166-955A-4823-AE73-783D50322E93}"/>
    <cellStyle name="Normal 464 2" xfId="23108" xr:uid="{2016486F-F9E4-4CD7-A0FD-C25D43DB6A29}"/>
    <cellStyle name="Normal 465" xfId="23109" xr:uid="{380F477B-5CF7-44E9-B736-BEFC55081FFB}"/>
    <cellStyle name="Normal 465 2" xfId="23110" xr:uid="{D5E6E5C9-2752-4192-8876-DC3DE8FA4F9F}"/>
    <cellStyle name="Normal 466" xfId="23111" xr:uid="{93B15007-BCA7-4756-BF74-E2783D7C2132}"/>
    <cellStyle name="Normal 466 2" xfId="23112" xr:uid="{7AAB95B6-8158-4690-9970-4CB910D0D644}"/>
    <cellStyle name="Normal 467" xfId="23113" xr:uid="{F6A50F62-292C-4CA1-9A94-C696B2D83384}"/>
    <cellStyle name="Normal 467 2" xfId="23114" xr:uid="{F859BDD4-AC33-4501-8A10-ED7B2C73A3FD}"/>
    <cellStyle name="Normal 468" xfId="23115" xr:uid="{ED09948A-45C0-4FB8-8738-21774EA4B5A9}"/>
    <cellStyle name="Normal 468 2" xfId="23116" xr:uid="{4215464F-27CE-4EEE-8A45-092893990377}"/>
    <cellStyle name="Normal 469" xfId="23117" xr:uid="{954B0AF2-3336-4720-A432-DB2018A42B09}"/>
    <cellStyle name="Normal 469 2" xfId="23118" xr:uid="{C1F923B1-AF52-4E55-B1CC-343E79A563D4}"/>
    <cellStyle name="Normal 47" xfId="968" xr:uid="{00000000-0005-0000-0000-000049020000}"/>
    <cellStyle name="Normal 47 10" xfId="23120" xr:uid="{4D86F283-3F4E-4200-B58D-F839EEC9B978}"/>
    <cellStyle name="Normal 47 11" xfId="23121" xr:uid="{DBFE8029-AD81-432C-96E9-3437B181D8CD}"/>
    <cellStyle name="Normal 47 12" xfId="23122" xr:uid="{90BE45BA-3347-4697-A5CA-03D5BD77BDB1}"/>
    <cellStyle name="Normal 47 13" xfId="23119" xr:uid="{5F1E9600-87CE-477C-A114-CC67715A19D1}"/>
    <cellStyle name="Normal 47 2" xfId="1573" xr:uid="{00000000-0005-0000-0000-000060020000}"/>
    <cellStyle name="Normal 47 2 2" xfId="6545" xr:uid="{00000000-0005-0000-0000-0000AF070000}"/>
    <cellStyle name="Normal 47 2 2 2" xfId="23124" xr:uid="{9D96C103-AED3-4E4A-AE3D-8CEA9DC3645C}"/>
    <cellStyle name="Normal 47 2 2 3" xfId="23125" xr:uid="{4331FD5C-CB9D-4E04-8286-D140DD0D929C}"/>
    <cellStyle name="Normal 47 2 2 4" xfId="23123" xr:uid="{BCCB5263-BA23-4406-BF06-D049CDD642D1}"/>
    <cellStyle name="Normal 47 2 3" xfId="5849" xr:uid="{00000000-0005-0000-0000-000018080000}"/>
    <cellStyle name="Normal 47 2 3 2" xfId="23126" xr:uid="{F3D374E9-FB53-4AB3-B39C-79BFCEF69B92}"/>
    <cellStyle name="Normal 47 2 3 3" xfId="33169" xr:uid="{83E08579-A099-4EC9-9B40-CC5D71B74741}"/>
    <cellStyle name="Normal 47 2 4" xfId="3790" xr:uid="{00000000-0005-0000-0000-0000AF070000}"/>
    <cellStyle name="Normal 47 2 4 2" xfId="23127" xr:uid="{B5748116-5F5A-4ED0-9A16-A46AE7E114A0}"/>
    <cellStyle name="Normal 47 2 4 3" xfId="33170" xr:uid="{0D95A8E2-BA9B-44E6-8DAC-FF87237551B3}"/>
    <cellStyle name="Normal 47 2 5" xfId="23128" xr:uid="{7BFE30A0-1BFC-4DB1-B53C-BC53DBA9B3B9}"/>
    <cellStyle name="Normal 47 3" xfId="1871" xr:uid="{00000000-0005-0000-0000-000049020000}"/>
    <cellStyle name="Normal 47 3 2" xfId="5442" xr:uid="{00000000-0005-0000-0000-000004020000}"/>
    <cellStyle name="Normal 47 3 3" xfId="23129" xr:uid="{F35BAF93-3D78-4BED-BD0A-E14164DEB306}"/>
    <cellStyle name="Normal 47 4" xfId="6178" xr:uid="{00000000-0005-0000-0000-000098020000}"/>
    <cellStyle name="Normal 47 4 2" xfId="23131" xr:uid="{AA1BE797-F227-4940-9870-7DFB7CE29728}"/>
    <cellStyle name="Normal 47 4 3" xfId="23130" xr:uid="{99874D65-BDD4-4996-A2E2-D97DAAD61703}"/>
    <cellStyle name="Normal 47 4 4" xfId="33171" xr:uid="{F8FC5EEA-41B8-4D75-BF7E-F27B9A65E2CE}"/>
    <cellStyle name="Normal 47 5" xfId="1911" xr:uid="{00000000-0005-0000-0000-000098020000}"/>
    <cellStyle name="Normal 47 5 2" xfId="23132" xr:uid="{53CD10CE-4D78-4339-9E3C-4E2FF0DB5A78}"/>
    <cellStyle name="Normal 47 6" xfId="23133" xr:uid="{99FA845B-F019-48A2-B60B-29165FFD73A5}"/>
    <cellStyle name="Normal 47 7" xfId="23134" xr:uid="{82980C1B-6925-4863-87AA-EB32232D6F66}"/>
    <cellStyle name="Normal 47 8" xfId="23135" xr:uid="{489A00C8-FCA7-41DB-9FCF-C159370A84DA}"/>
    <cellStyle name="Normal 47 9" xfId="23136" xr:uid="{02504D00-E84E-43C6-82F8-C7CF408F6C6A}"/>
    <cellStyle name="Normal 470" xfId="23137" xr:uid="{24FF29F5-0C5D-4C36-B7DD-A57698C5988F}"/>
    <cellStyle name="Normal 470 2" xfId="23138" xr:uid="{3EF1E533-665B-488A-9086-BD1B86EDB97C}"/>
    <cellStyle name="Normal 471" xfId="23139" xr:uid="{12915729-66B1-40DC-8CC4-20B295E4E222}"/>
    <cellStyle name="Normal 471 2" xfId="23140" xr:uid="{2B124CAD-9201-4401-B593-ED7180AAFBAC}"/>
    <cellStyle name="Normal 472" xfId="23141" xr:uid="{966023DC-4427-4BEE-92CC-7F2AFC1E3332}"/>
    <cellStyle name="Normal 472 2" xfId="23142" xr:uid="{052032EB-BAB1-4C48-A36D-C2E01B939702}"/>
    <cellStyle name="Normal 473" xfId="23143" xr:uid="{8569826C-6032-4C4B-8A43-134037FF066E}"/>
    <cellStyle name="Normal 473 2" xfId="23144" xr:uid="{0A4BBF7B-B779-4FF6-8CB6-957856220F93}"/>
    <cellStyle name="Normal 474" xfId="23145" xr:uid="{39FBEB42-89F5-4173-A37C-739276ED7D64}"/>
    <cellStyle name="Normal 474 2" xfId="23146" xr:uid="{B88F2608-3B73-4CFC-8DDD-EF40F8039D0E}"/>
    <cellStyle name="Normal 475" xfId="23147" xr:uid="{BE0047B8-34A4-4AD4-92B6-61A7A50DD360}"/>
    <cellStyle name="Normal 475 2" xfId="23148" xr:uid="{2562F570-0FA1-4298-945F-E28F75C60339}"/>
    <cellStyle name="Normal 476" xfId="23149" xr:uid="{2FA75C5D-D2A2-4D8A-A23C-DE1B9AEF325B}"/>
    <cellStyle name="Normal 476 2" xfId="23150" xr:uid="{D3F89F0E-0D5E-46A3-A9F8-35BC3766AAD9}"/>
    <cellStyle name="Normal 477" xfId="23151" xr:uid="{9141BDCE-294E-4168-8469-5F1D55D738A4}"/>
    <cellStyle name="Normal 477 2" xfId="23152" xr:uid="{12B279AD-C578-450D-B1BD-BC606EE9147E}"/>
    <cellStyle name="Normal 477 2 2" xfId="23153" xr:uid="{1676A1A4-6B71-4DF4-8699-3DD1660991BE}"/>
    <cellStyle name="Normal 477 3" xfId="23154" xr:uid="{84251B6E-4C54-4771-88C2-A8540FE9755C}"/>
    <cellStyle name="Normal 477 3 2" xfId="23155" xr:uid="{6EB1FBA1-CA8B-4587-868A-F0EFE0F9B925}"/>
    <cellStyle name="Normal 477 3 2 2" xfId="23156" xr:uid="{7AC2573D-8337-4C9A-83AB-CF59FFFE058E}"/>
    <cellStyle name="Normal 477 3 3" xfId="23157" xr:uid="{CE4A0E22-B5BD-441E-973E-F6D78D7622E8}"/>
    <cellStyle name="Normal 477 3 3 2" xfId="23158" xr:uid="{BF345CB3-87FA-46F9-A338-D336C7293F20}"/>
    <cellStyle name="Normal 477 3 4" xfId="23159" xr:uid="{4E297A8D-B100-48FF-9774-CDD61C2BB4D7}"/>
    <cellStyle name="Normal 477 4" xfId="23160" xr:uid="{9F4376BD-EF34-4324-8F5D-711EED0A043B}"/>
    <cellStyle name="Normal 478" xfId="23161" xr:uid="{85897ED2-BBBB-4DA1-871C-6AFFC2070728}"/>
    <cellStyle name="Normal 478 2" xfId="23162" xr:uid="{216A3BE2-3A0F-4047-8751-A9C6ACEA3B0B}"/>
    <cellStyle name="Normal 479" xfId="23163" xr:uid="{0862DD49-46ED-448C-AE5A-49CCFF771A55}"/>
    <cellStyle name="Normal 479 2" xfId="23164" xr:uid="{DCC00730-562E-428F-9F97-B67F4B1A5D62}"/>
    <cellStyle name="Normal 479 2 2" xfId="23165" xr:uid="{904DE9DC-9996-4642-8976-B4F5778ACE4C}"/>
    <cellStyle name="Normal 479 3" xfId="23166" xr:uid="{1AEE7527-57F2-4DAF-88A2-813C7D74A919}"/>
    <cellStyle name="Normal 479 3 2" xfId="23167" xr:uid="{076591CA-C166-4B87-85C3-4E45E640F95A}"/>
    <cellStyle name="Normal 479 4" xfId="23168" xr:uid="{3156794F-8FEA-46F1-B08E-70A6956616D6}"/>
    <cellStyle name="Normal 48" xfId="932" xr:uid="{00000000-0005-0000-0000-00004A020000}"/>
    <cellStyle name="Normal 48 10" xfId="23170" xr:uid="{91732664-DC80-4620-A108-2FE90EAF0007}"/>
    <cellStyle name="Normal 48 11" xfId="23171" xr:uid="{72C82186-9235-438E-845A-F72C7DCB67B8}"/>
    <cellStyle name="Normal 48 12" xfId="23172" xr:uid="{A21DAFD4-2D54-474B-BD11-6E2110A0D801}"/>
    <cellStyle name="Normal 48 13" xfId="23169" xr:uid="{4CBFACA7-F9DE-4BE9-B177-56D6CA0F1B71}"/>
    <cellStyle name="Normal 48 14" xfId="6838" xr:uid="{5886A539-1EEF-4A6F-94F3-506499943875}"/>
    <cellStyle name="Normal 48 2" xfId="3791" xr:uid="{00000000-0005-0000-0000-0000B0070000}"/>
    <cellStyle name="Normal 48 2 2" xfId="23173" xr:uid="{0458CD47-E0FE-45D7-B291-93E22D62B76E}"/>
    <cellStyle name="Normal 48 3" xfId="6103" xr:uid="{00000000-0005-0000-0000-00002A020000}"/>
    <cellStyle name="Normal 48 3 2" xfId="23174" xr:uid="{BD12AD8A-1EBA-4CD0-B53B-9F78153DA5C9}"/>
    <cellStyle name="Normal 48 4" xfId="6185" xr:uid="{00000000-0005-0000-0000-00009C020000}"/>
    <cellStyle name="Normal 48 4 2" xfId="23176" xr:uid="{33D0415A-A3D1-4BCD-8455-B9B499778929}"/>
    <cellStyle name="Normal 48 4 3" xfId="23175" xr:uid="{854BE10D-166D-4F13-98CF-CE21E45AD5C6}"/>
    <cellStyle name="Normal 48 4 4" xfId="33172" xr:uid="{68784310-FB37-4DE3-98F9-7A6EE8B572F5}"/>
    <cellStyle name="Normal 48 5" xfId="1924" xr:uid="{00000000-0005-0000-0000-00009C020000}"/>
    <cellStyle name="Normal 48 5 2" xfId="23177" xr:uid="{04ECB024-4BFE-436E-957F-067BF85EFE26}"/>
    <cellStyle name="Normal 48 6" xfId="23178" xr:uid="{4A2F6F05-528C-4CF0-B419-185E2C5B3CA6}"/>
    <cellStyle name="Normal 48 7" xfId="23179" xr:uid="{21B9EDC0-2FCD-4B49-BCD9-CF13BFCBA386}"/>
    <cellStyle name="Normal 48 8" xfId="23180" xr:uid="{3A699C8F-1960-4CF4-8656-9CD8255EAB4E}"/>
    <cellStyle name="Normal 48 9" xfId="23181" xr:uid="{7807B502-653F-45CE-BFFE-2A2D66B8904A}"/>
    <cellStyle name="Normal 480" xfId="23182" xr:uid="{6D25F2C1-F8EF-4F74-8365-85F531099378}"/>
    <cellStyle name="Normal 480 2" xfId="23183" xr:uid="{B949FBEC-0DED-4AE8-8832-1E1D964ACA9A}"/>
    <cellStyle name="Normal 480 2 2" xfId="23184" xr:uid="{7C26913C-6D60-44A0-804B-E7C0427CABD9}"/>
    <cellStyle name="Normal 480 3" xfId="23185" xr:uid="{9DFF5AFC-B1F9-48D9-A97A-F60E9FE5ED79}"/>
    <cellStyle name="Normal 480 3 2" xfId="23186" xr:uid="{FC7515D5-A84A-437F-A50D-DFC1CDD1FBFE}"/>
    <cellStyle name="Normal 480 4" xfId="23187" xr:uid="{B153F111-97BB-420B-907D-BC98C3E1157D}"/>
    <cellStyle name="Normal 481" xfId="23188" xr:uid="{04A73E9B-2BD8-4936-9D8B-943DBBA900B2}"/>
    <cellStyle name="Normal 481 2" xfId="23189" xr:uid="{7E799A85-0B2B-4A56-9516-3D8AD8049FAC}"/>
    <cellStyle name="Normal 481 2 2" xfId="23190" xr:uid="{51B8AB44-320A-4038-907C-04647DB8FBDC}"/>
    <cellStyle name="Normal 481 3" xfId="23191" xr:uid="{6EB2CC54-AC40-477C-970E-483B93A979AB}"/>
    <cellStyle name="Normal 481 3 2" xfId="23192" xr:uid="{E5901955-7AF8-4E6C-A33F-996ACAA1E02C}"/>
    <cellStyle name="Normal 481 4" xfId="23193" xr:uid="{1849499C-FB74-4EC9-A776-D6047B4B3833}"/>
    <cellStyle name="Normal 482" xfId="23194" xr:uid="{183691D5-1664-4816-AB34-2B690AF79109}"/>
    <cellStyle name="Normal 482 2" xfId="23195" xr:uid="{4FE40EEA-7441-4A6C-8EF3-001DFEF0E2C8}"/>
    <cellStyle name="Normal 482 2 2" xfId="23196" xr:uid="{8304DA95-A76E-48DC-ACAF-7056428AC936}"/>
    <cellStyle name="Normal 482 3" xfId="23197" xr:uid="{6B950738-0C65-49D5-BB60-0F6CF634C6AA}"/>
    <cellStyle name="Normal 482 3 2" xfId="23198" xr:uid="{F5E2BE4D-CCF7-4110-BF77-C68BD7970F99}"/>
    <cellStyle name="Normal 482 4" xfId="23199" xr:uid="{FCD1586C-51E7-4539-B724-DCF62530CBC6}"/>
    <cellStyle name="Normal 483" xfId="23200" xr:uid="{7945EDDF-67F1-450C-9429-3CB46D6A059D}"/>
    <cellStyle name="Normal 483 2" xfId="23201" xr:uid="{8D418759-C28C-4129-85C3-6BC6D674797D}"/>
    <cellStyle name="Normal 483 2 2" xfId="23202" xr:uid="{992B3E88-EC62-4428-970B-CB95681AC1AB}"/>
    <cellStyle name="Normal 483 3" xfId="23203" xr:uid="{C15DB2E4-F37C-4C61-8465-10FA47668A47}"/>
    <cellStyle name="Normal 483 3 2" xfId="23204" xr:uid="{CBC95482-24B5-403E-989B-1B4323DC46B1}"/>
    <cellStyle name="Normal 483 4" xfId="23205" xr:uid="{D6D1A9FC-8AE4-4375-A156-78C83BDA7FA5}"/>
    <cellStyle name="Normal 484" xfId="23206" xr:uid="{62C6267A-D1C4-43E6-8FF1-2ACF5899A463}"/>
    <cellStyle name="Normal 484 2" xfId="23207" xr:uid="{70F07169-8F1E-4BA1-9D87-4CE71FD4DAF1}"/>
    <cellStyle name="Normal 484 2 2" xfId="23208" xr:uid="{ED976E24-3D90-428A-8B8C-03A467747FFC}"/>
    <cellStyle name="Normal 484 3" xfId="23209" xr:uid="{7B037151-5719-4FB6-976B-3B17A081D133}"/>
    <cellStyle name="Normal 484 3 2" xfId="23210" xr:uid="{CC5744A7-B682-4609-84F3-23DB478DC0CA}"/>
    <cellStyle name="Normal 484 4" xfId="23211" xr:uid="{57429A1F-4F70-4B2E-A6CF-6E2F5E930E45}"/>
    <cellStyle name="Normal 485" xfId="23212" xr:uid="{4CD6183C-1920-436B-AD96-647F52792D02}"/>
    <cellStyle name="Normal 485 2" xfId="23213" xr:uid="{26FF1F7D-7ACD-472B-870C-4406426B4A37}"/>
    <cellStyle name="Normal 486" xfId="23214" xr:uid="{ECD15CF3-6C7A-4E42-8FA0-BA2217C68414}"/>
    <cellStyle name="Normal 486 2" xfId="23215" xr:uid="{7EE78F19-0DC8-41B5-8E4E-38D4415034A1}"/>
    <cellStyle name="Normal 486 2 2" xfId="23216" xr:uid="{FACC7021-D407-46AE-994F-EF04A93DD30A}"/>
    <cellStyle name="Normal 486 3" xfId="23217" xr:uid="{09BBC61B-262E-41E2-95FA-79252BFC634C}"/>
    <cellStyle name="Normal 486 3 2" xfId="23218" xr:uid="{2FFD2591-852F-4679-A490-D13DB368214A}"/>
    <cellStyle name="Normal 486 4" xfId="23219" xr:uid="{5605F5BA-6DB6-4DBD-A9B5-7E623530CF10}"/>
    <cellStyle name="Normal 487" xfId="23220" xr:uid="{DEAF3CD5-7B14-4466-A798-5D29A076085B}"/>
    <cellStyle name="Normal 487 2" xfId="23221" xr:uid="{7AA523BE-B70C-44CC-A38E-4BEB90ED72D8}"/>
    <cellStyle name="Normal 487 2 2" xfId="23222" xr:uid="{022DCB68-A8F0-4821-8905-F29F4A0CB166}"/>
    <cellStyle name="Normal 487 3" xfId="23223" xr:uid="{43609CF3-D87A-495C-BE14-AB6FB90B0208}"/>
    <cellStyle name="Normal 487 3 2" xfId="23224" xr:uid="{049180B0-7F2F-45F8-BF55-0371CC06C86E}"/>
    <cellStyle name="Normal 487 4" xfId="23225" xr:uid="{C7963CF0-2F16-40B4-919E-108B94233719}"/>
    <cellStyle name="Normal 488" xfId="23226" xr:uid="{7D21232C-657F-4394-A75D-A0DF7DB46E8B}"/>
    <cellStyle name="Normal 488 2" xfId="23227" xr:uid="{1C8982CC-ED03-40CB-904D-29D9623BF21A}"/>
    <cellStyle name="Normal 488 2 2" xfId="23228" xr:uid="{AE5C0F13-20D1-4094-A08C-E3B6BE5404C1}"/>
    <cellStyle name="Normal 488 3" xfId="23229" xr:uid="{BC8F2593-DCFC-4DA6-B0E1-16C8C6CAA644}"/>
    <cellStyle name="Normal 488 3 2" xfId="23230" xr:uid="{6CB92E2A-5536-4C99-B469-AB9F94BF6A25}"/>
    <cellStyle name="Normal 488 4" xfId="23231" xr:uid="{20B08837-BA0B-422F-89A1-3E117AE445E9}"/>
    <cellStyle name="Normal 489" xfId="23232" xr:uid="{E7A8822F-1116-4697-AF33-CA09C346D0E6}"/>
    <cellStyle name="Normal 489 2" xfId="23233" xr:uid="{90F354B9-0ED3-437A-A427-620A5555192A}"/>
    <cellStyle name="Normal 489 2 2" xfId="23234" xr:uid="{090541D8-C70F-4E0E-AC62-D3AC861379B7}"/>
    <cellStyle name="Normal 489 3" xfId="23235" xr:uid="{564CA2A1-CC45-4057-8A8B-C4523506A9A6}"/>
    <cellStyle name="Normal 489 3 2" xfId="23236" xr:uid="{AD956738-5A50-4E75-91D0-B1C7E08DFD36}"/>
    <cellStyle name="Normal 489 4" xfId="23237" xr:uid="{F8EE777F-6113-418B-9233-E225ED3FDDFD}"/>
    <cellStyle name="Normal 49" xfId="959" xr:uid="{00000000-0005-0000-0000-00004B020000}"/>
    <cellStyle name="Normal 49 10" xfId="23238" xr:uid="{9F15C376-D048-4FFE-9D07-0A5F5357009D}"/>
    <cellStyle name="Normal 49 11" xfId="23239" xr:uid="{F8354E43-C6C5-42A9-8BA9-D74577F5770C}"/>
    <cellStyle name="Normal 49 12" xfId="23240" xr:uid="{8483710D-6432-48CD-A7DA-85F2C9D13A3D}"/>
    <cellStyle name="Normal 49 13" xfId="6674" xr:uid="{6D0D7704-E5DC-42EF-A0A4-B86902568FD2}"/>
    <cellStyle name="Normal 49 2" xfId="3792" xr:uid="{00000000-0005-0000-0000-0000B1070000}"/>
    <cellStyle name="Normal 49 2 2" xfId="23242" xr:uid="{D3369E70-CEBD-4E9C-9080-D416ECE9EDE4}"/>
    <cellStyle name="Normal 49 2 2 2" xfId="23243" xr:uid="{73B515D3-6100-435A-8769-55746182F942}"/>
    <cellStyle name="Normal 49 2 2 3" xfId="23244" xr:uid="{498ECA79-7116-4CBC-B8AA-D38FCE771F17}"/>
    <cellStyle name="Normal 49 2 3" xfId="23241" xr:uid="{BB6D002D-4FBB-4208-962A-DB83824B76AB}"/>
    <cellStyle name="Normal 49 3" xfId="6113" xr:uid="{00000000-0005-0000-0000-000073020000}"/>
    <cellStyle name="Normal 49 3 2" xfId="23246" xr:uid="{632C3C73-9990-4DDC-9879-AACCCCBB2669}"/>
    <cellStyle name="Normal 49 3 3" xfId="23247" xr:uid="{C1745A36-D14C-4ECA-B54D-65F26C7FFBDA}"/>
    <cellStyle name="Normal 49 3 4" xfId="23245" xr:uid="{710814E8-AB78-4C4B-95B6-9E184E1BF09F}"/>
    <cellStyle name="Normal 49 4" xfId="6204" xr:uid="{00000000-0005-0000-0000-0000A1020000}"/>
    <cellStyle name="Normal 49 4 2" xfId="23248" xr:uid="{19C6D832-BEC0-47A2-B906-5FC801901773}"/>
    <cellStyle name="Normal 49 4 3" xfId="23249" xr:uid="{49112587-0D80-48A8-8290-182DB8326680}"/>
    <cellStyle name="Normal 49 5" xfId="1961" xr:uid="{00000000-0005-0000-0000-0000A1020000}"/>
    <cellStyle name="Normal 49 5 2" xfId="23250" xr:uid="{463A163D-8E8B-4795-8EBD-12282F965B2E}"/>
    <cellStyle name="Normal 49 5 3" xfId="23251" xr:uid="{E56CF4F4-7314-4FFA-9C83-3A4CF622E1CD}"/>
    <cellStyle name="Normal 49 6" xfId="23252" xr:uid="{AFC03741-1A46-48BF-A004-C55E6428B164}"/>
    <cellStyle name="Normal 49 7" xfId="23253" xr:uid="{E24F6E30-15AA-4413-8A94-D7D58DEBA9C2}"/>
    <cellStyle name="Normal 49 8" xfId="23254" xr:uid="{06E2AECD-9A77-49A0-9E9E-0E9B0CD9B9EA}"/>
    <cellStyle name="Normal 49 9" xfId="23255" xr:uid="{9A9765DA-2932-4C1D-8434-9EAEBAC347E3}"/>
    <cellStyle name="Normal 490" xfId="23256" xr:uid="{E90103E6-08BD-4B0F-96D2-2F53B4E6B773}"/>
    <cellStyle name="Normal 490 2" xfId="23257" xr:uid="{E36B9632-0C78-4EAA-A3B6-F5B4F2C253E6}"/>
    <cellStyle name="Normal 490 2 2" xfId="23258" xr:uid="{B4CF87DA-F971-4DDA-8A60-DCDCD1C1F487}"/>
    <cellStyle name="Normal 490 3" xfId="23259" xr:uid="{753F2ECB-E1A4-4E5A-A232-269AE7EE433D}"/>
    <cellStyle name="Normal 490 3 2" xfId="23260" xr:uid="{82F803BB-29AD-4179-AD27-7D1EA6E25E35}"/>
    <cellStyle name="Normal 490 4" xfId="23261" xr:uid="{6D3ABB8A-EE43-4CBE-98AD-314F2BD1DF86}"/>
    <cellStyle name="Normal 491" xfId="23262" xr:uid="{18A015DD-2B85-4810-92AA-FDB6E4DD3567}"/>
    <cellStyle name="Normal 491 2" xfId="23263" xr:uid="{B8071B31-58BC-41F8-BE28-B13FB5E5A629}"/>
    <cellStyle name="Normal 492" xfId="23264" xr:uid="{8A4240DB-BD4A-47DF-914C-B6E177F02B5E}"/>
    <cellStyle name="Normal 492 2" xfId="23265" xr:uid="{7B76CC4F-7700-4422-B883-523EBFFDD192}"/>
    <cellStyle name="Normal 493" xfId="23266" xr:uid="{9BD74F1A-82B8-41A2-853F-F5D7AA703387}"/>
    <cellStyle name="Normal 493 2" xfId="23267" xr:uid="{61810C0E-51CC-4416-A317-F55FB0F7F19F}"/>
    <cellStyle name="Normal 494" xfId="23268" xr:uid="{2DA3C752-1AC0-4403-9A3D-DDA2D10964CC}"/>
    <cellStyle name="Normal 494 2" xfId="23269" xr:uid="{0C51806D-9E2F-4CB3-ABD0-B336B3C23962}"/>
    <cellStyle name="Normal 494 2 2" xfId="23270" xr:uid="{E4D11CBB-7AAB-48AE-9629-2CD801E5E9B0}"/>
    <cellStyle name="Normal 494 3" xfId="23271" xr:uid="{BD8DCE5D-1793-4E63-A2AE-A754B4FA7FD4}"/>
    <cellStyle name="Normal 494 3 2" xfId="23272" xr:uid="{A81456EA-6E64-4501-A5AF-8F9A75C84712}"/>
    <cellStyle name="Normal 494 3 2 2" xfId="23273" xr:uid="{D1306DE8-6C2F-40CC-A221-4280A06D38AB}"/>
    <cellStyle name="Normal 494 3 3" xfId="23274" xr:uid="{580AD865-FF84-43E9-9BE6-5EB3E3A4EE0B}"/>
    <cellStyle name="Normal 494 3 3 2" xfId="23275" xr:uid="{978E50F2-0A04-4AB0-BEB4-298E3500AC7F}"/>
    <cellStyle name="Normal 494 3 3 2 2" xfId="23276" xr:uid="{64032726-3A29-42AD-B1A1-4D18077549EE}"/>
    <cellStyle name="Normal 494 3 3 3" xfId="23277" xr:uid="{D3D65C45-FCF1-4102-AF89-22A2ED95CD00}"/>
    <cellStyle name="Normal 494 3 4" xfId="23278" xr:uid="{AD24F737-DBEC-47EE-82BA-15FA08258E55}"/>
    <cellStyle name="Normal 494 4" xfId="23279" xr:uid="{09D15C90-8EB5-4534-8242-85D266647548}"/>
    <cellStyle name="Normal 495" xfId="23280" xr:uid="{74073F9F-181B-4CA3-983C-102E03F7CEA9}"/>
    <cellStyle name="Normal 495 2" xfId="23281" xr:uid="{5CB254B4-F21F-4C10-9F84-BCB6DCBF6128}"/>
    <cellStyle name="Normal 495 2 2" xfId="23282" xr:uid="{C5C059B7-6CEB-4881-B3BC-BA2DE142125F}"/>
    <cellStyle name="Normal 495 3" xfId="23283" xr:uid="{8EC0467D-2579-475E-BB99-F9C216F57BFF}"/>
    <cellStyle name="Normal 495 3 2" xfId="23284" xr:uid="{CB07B0E0-E37F-4FD5-822C-1CA6036E587F}"/>
    <cellStyle name="Normal 495 3 2 2" xfId="23285" xr:uid="{01582AC3-3569-4C11-AE7A-9B6B327C6A5F}"/>
    <cellStyle name="Normal 495 3 3" xfId="23286" xr:uid="{3D9FEF36-3769-48D2-B3E9-BF87A1EF086C}"/>
    <cellStyle name="Normal 495 3 3 2" xfId="23287" xr:uid="{E67B4A4F-7714-4256-B3A3-1DA034AB8D2D}"/>
    <cellStyle name="Normal 495 3 3 2 2" xfId="23288" xr:uid="{40CA6F99-D425-427E-9660-2D951CF02742}"/>
    <cellStyle name="Normal 495 3 3 3" xfId="23289" xr:uid="{B9285552-5544-4EB2-AED0-204B1FAD3C83}"/>
    <cellStyle name="Normal 495 3 4" xfId="23290" xr:uid="{A583C65B-5687-4094-8D75-147559B1DD73}"/>
    <cellStyle name="Normal 495 4" xfId="23291" xr:uid="{B8C7A62D-67EC-4388-A343-B0AD9AD9C3E6}"/>
    <cellStyle name="Normal 496" xfId="23292" xr:uid="{0768CC22-11EE-4FE8-99AE-82FE46053C90}"/>
    <cellStyle name="Normal 496 2" xfId="23293" xr:uid="{C74E0183-A6F9-49A5-82E5-6DFA06492311}"/>
    <cellStyle name="Normal 496 2 2" xfId="23294" xr:uid="{B426CCB7-0CFE-42C0-8AFD-51D7233B7293}"/>
    <cellStyle name="Normal 496 3" xfId="23295" xr:uid="{4C9AF2A3-04C9-4580-8480-B74CAE592593}"/>
    <cellStyle name="Normal 496 3 2" xfId="23296" xr:uid="{282266BC-3B01-450C-A6F4-2227734D3F55}"/>
    <cellStyle name="Normal 496 3 2 2" xfId="23297" xr:uid="{2913AE3F-9D66-40C4-8E7F-13A10AE32619}"/>
    <cellStyle name="Normal 496 3 3" xfId="23298" xr:uid="{249BCCEF-1A5E-488E-A9F8-E46FAFF4414D}"/>
    <cellStyle name="Normal 496 3 3 2" xfId="23299" xr:uid="{D55C69B1-D640-4D97-8340-78FD8F5799DA}"/>
    <cellStyle name="Normal 496 3 3 2 2" xfId="23300" xr:uid="{FE8305B2-8D7F-4C00-AE60-01DF73C03579}"/>
    <cellStyle name="Normal 496 3 3 3" xfId="23301" xr:uid="{F0BC5F5A-C8D5-4A35-BA73-D26756C5D42C}"/>
    <cellStyle name="Normal 496 3 4" xfId="23302" xr:uid="{0F4AAC47-DE93-403B-B8DB-915EC09E31C2}"/>
    <cellStyle name="Normal 496 4" xfId="23303" xr:uid="{1BEBE86C-2784-4C33-A4A7-41B1624009C5}"/>
    <cellStyle name="Normal 497" xfId="23304" xr:uid="{06B5F514-96DF-4FFF-95A1-8D40D6F0D57F}"/>
    <cellStyle name="Normal 497 2" xfId="23305" xr:uid="{289D0789-0F2E-4828-AD48-9D304E2C530C}"/>
    <cellStyle name="Normal 498" xfId="23306" xr:uid="{B876EA1D-5002-4E07-AFBD-4C52BD7C9F79}"/>
    <cellStyle name="Normal 498 2" xfId="23307" xr:uid="{9525633D-BCF1-48DF-A0F9-D6AF5C03D3C7}"/>
    <cellStyle name="Normal 499" xfId="23308" xr:uid="{266A8451-58DD-416B-B6AF-62043FAEE98A}"/>
    <cellStyle name="Normal 499 2" xfId="23309" xr:uid="{B389188F-23D0-473C-9313-CBA44BCE9A57}"/>
    <cellStyle name="Normal 499 3" xfId="23310" xr:uid="{9F51E89A-477A-47C8-809C-22112932DCE4}"/>
    <cellStyle name="Normal 499 3 2" xfId="23311" xr:uid="{B432DCE4-C4F3-4BED-8FA6-C12C52A83ADE}"/>
    <cellStyle name="Normal 499 3 2 2" xfId="23312" xr:uid="{75D56B46-2EF3-4920-8259-B67A6E6977F5}"/>
    <cellStyle name="Normal 499 3 3" xfId="23313" xr:uid="{33CA274C-C5EA-4BB7-BA6C-06B01BF859EA}"/>
    <cellStyle name="Normal 499 3 3 2" xfId="23314" xr:uid="{7D7A1475-A489-4344-B14C-0587BED1C624}"/>
    <cellStyle name="Normal 499 3 3 2 2" xfId="23315" xr:uid="{9A9840A9-12AD-405C-AAAF-1BD56A6124FC}"/>
    <cellStyle name="Normal 499 3 3 3" xfId="23316" xr:uid="{1D577973-5997-46D6-BABE-D45648410311}"/>
    <cellStyle name="Normal 499 3 4" xfId="23317" xr:uid="{96EF8D56-0EF7-4246-B5FD-E6CBE556B8A6}"/>
    <cellStyle name="Normal 5" xfId="74" xr:uid="{00000000-0005-0000-0000-000025020000}"/>
    <cellStyle name="Normal 5 10" xfId="23318" xr:uid="{1ECF5398-8101-4495-A6E9-66068F85B0C4}"/>
    <cellStyle name="Normal 5 11" xfId="23319" xr:uid="{4778AFFA-3802-4774-A6CF-98E5ADBEFC92}"/>
    <cellStyle name="Normal 5 12" xfId="23320" xr:uid="{428007AE-121D-4865-BCE0-E05ECE4FBE25}"/>
    <cellStyle name="Normal 5 12 2" xfId="23321" xr:uid="{E6227791-0F3F-43CA-97A2-6BB5A471DB7F}"/>
    <cellStyle name="Normal 5 12 3" xfId="23322" xr:uid="{935D9F0C-19E0-4B32-AF43-8EFFD64C4C7C}"/>
    <cellStyle name="Normal 5 13" xfId="6999" xr:uid="{ECC6CE21-7E97-4869-99C1-E8F5C08E1B41}"/>
    <cellStyle name="Normal 5 14" xfId="6839" xr:uid="{70162D10-1B60-45A6-8F9E-91D11B10BFB7}"/>
    <cellStyle name="Normal 5 2" xfId="555" xr:uid="{00000000-0005-0000-0000-000026020000}"/>
    <cellStyle name="Normal 5 2 2" xfId="556" xr:uid="{00000000-0005-0000-0000-000027020000}"/>
    <cellStyle name="Normal 5 2 2 2" xfId="3796" xr:uid="{00000000-0005-0000-0000-0000B5070000}"/>
    <cellStyle name="Normal 5 2 2 2 2" xfId="23325" xr:uid="{EA212438-BC20-4450-9F39-5C6FDB46A3FD}"/>
    <cellStyle name="Normal 5 2 2 3" xfId="3797" xr:uid="{00000000-0005-0000-0000-0000B6070000}"/>
    <cellStyle name="Normal 5 2 2 3 2" xfId="3798" xr:uid="{00000000-0005-0000-0000-0000B7070000}"/>
    <cellStyle name="Normal 5 2 2 3 3" xfId="23326" xr:uid="{889E179D-0AD1-4A9C-828E-DC4646C1A5EB}"/>
    <cellStyle name="Normal 5 2 2 4" xfId="3799" xr:uid="{00000000-0005-0000-0000-0000B8070000}"/>
    <cellStyle name="Normal 5 2 2 5" xfId="3795" xr:uid="{00000000-0005-0000-0000-0000B4070000}"/>
    <cellStyle name="Normal 5 2 2 6" xfId="23324" xr:uid="{2FBAC14B-B9FF-4076-868D-FBCCC5A5ECEC}"/>
    <cellStyle name="Normal 5 2 3" xfId="557" xr:uid="{00000000-0005-0000-0000-000028020000}"/>
    <cellStyle name="Normal 5 2 3 2" xfId="3800" xr:uid="{00000000-0005-0000-0000-0000B9070000}"/>
    <cellStyle name="Normal 5 2 3 3" xfId="23327" xr:uid="{9DE93DE5-9A19-4650-8198-314175A790D0}"/>
    <cellStyle name="Normal 5 2 4" xfId="558" xr:uid="{00000000-0005-0000-0000-000029020000}"/>
    <cellStyle name="Normal 5 2 4 2" xfId="23329" xr:uid="{4D1A6F79-A93E-44EF-92EC-BDFFEDBC8EB1}"/>
    <cellStyle name="Normal 5 2 4 2 2" xfId="23330" xr:uid="{75FA94B8-6512-4125-9B32-F445C4FAB40E}"/>
    <cellStyle name="Normal 5 2 4 3" xfId="23328" xr:uid="{CAA7BBEB-389B-4EA5-AC3B-A7EA4BE22232}"/>
    <cellStyle name="Normal 5 2 5" xfId="1481" xr:uid="{00000000-0005-0000-0000-000026020000}"/>
    <cellStyle name="Normal 5 2 5 2" xfId="6547" xr:uid="{00000000-0005-0000-0000-0000B3070000}"/>
    <cellStyle name="Normal 5 2 5 2 2" xfId="23331" xr:uid="{8ADBCD3D-1317-436E-B0D1-7DA53424DCD0}"/>
    <cellStyle name="Normal 5 2 5 3" xfId="6128" xr:uid="{00000000-0005-0000-0000-0000CF000000}"/>
    <cellStyle name="Normal 5 2 5 4" xfId="3794" xr:uid="{00000000-0005-0000-0000-0000B3070000}"/>
    <cellStyle name="Normal 5 2 6" xfId="1625" xr:uid="{00000000-0005-0000-0000-00000D000000}"/>
    <cellStyle name="Normal 5 2 7" xfId="1800" xr:uid="{00000000-0005-0000-0000-0000C0000000}"/>
    <cellStyle name="Normal 5 2 8" xfId="1154" xr:uid="{00000000-0005-0000-0000-0000C0000000}"/>
    <cellStyle name="Normal 5 2 8 2" xfId="23323" xr:uid="{7F53E273-9D7D-4267-8B38-51968E45C3F6}"/>
    <cellStyle name="Normal 5 2 9" xfId="6840" xr:uid="{A08AA87D-1732-4C61-B25F-81F413599CC0}"/>
    <cellStyle name="Normal 5 3" xfId="559" xr:uid="{00000000-0005-0000-0000-00002A020000}"/>
    <cellStyle name="Normal 5 3 2" xfId="1482" xr:uid="{00000000-0005-0000-0000-00002A020000}"/>
    <cellStyle name="Normal 5 3 2 2" xfId="1506" xr:uid="{00000000-0005-0000-0000-0000C1000000}"/>
    <cellStyle name="Normal 5 3 2 2 2" xfId="3804" xr:uid="{00000000-0005-0000-0000-0000BE070000}"/>
    <cellStyle name="Normal 5 3 2 2 2 2" xfId="6551" xr:uid="{00000000-0005-0000-0000-0000BE070000}"/>
    <cellStyle name="Normal 5 3 2 2 2 2 2" xfId="23335" xr:uid="{E55759E5-938B-402E-9A06-6571055BD9AF}"/>
    <cellStyle name="Normal 5 3 2 2 2 2 3" xfId="33175" xr:uid="{31910CDF-EFA9-4CB4-A225-F69835F8F0A9}"/>
    <cellStyle name="Normal 5 3 2 2 2 3" xfId="5701" xr:uid="{00000000-0005-0000-0000-000029080000}"/>
    <cellStyle name="Normal 5 3 2 2 2 3 2" xfId="23336" xr:uid="{617624E8-9D85-4B09-B499-DFB84387A367}"/>
    <cellStyle name="Normal 5 3 2 2 2 3 3" xfId="33176" xr:uid="{3816FE56-9280-4D81-9F30-09772025CAAA}"/>
    <cellStyle name="Normal 5 3 2 2 2 4" xfId="23337" xr:uid="{84165846-8D80-45B2-A1FC-DDEC117AB1BB}"/>
    <cellStyle name="Normal 5 3 2 2 2 4 2" xfId="33177" xr:uid="{5A4046B2-DA6C-4CA3-9A7E-4AB33DF6F3FB}"/>
    <cellStyle name="Normal 5 3 2 2 2 5" xfId="23334" xr:uid="{CEC835AE-B08E-4DCB-8801-20084370D412}"/>
    <cellStyle name="Normal 5 3 2 2 2 6" xfId="33174" xr:uid="{DB3BC989-552B-41C2-BB1A-536B9824D7C4}"/>
    <cellStyle name="Normal 5 3 2 2 3" xfId="6550" xr:uid="{00000000-0005-0000-0000-0000BD070000}"/>
    <cellStyle name="Normal 5 3 2 2 3 2" xfId="23338" xr:uid="{EA452C49-C1E9-4227-8683-6D065EE57368}"/>
    <cellStyle name="Normal 5 3 2 2 3 3" xfId="33178" xr:uid="{7D08BD9B-8C37-4EB5-B723-808137CEFC1F}"/>
    <cellStyle name="Normal 5 3 2 2 4" xfId="5700" xr:uid="{00000000-0005-0000-0000-000028080000}"/>
    <cellStyle name="Normal 5 3 2 2 4 2" xfId="23339" xr:uid="{216CA2A2-1798-40C9-A4EC-9B2FA57B7CD3}"/>
    <cellStyle name="Normal 5 3 2 2 4 3" xfId="33179" xr:uid="{CB603594-6AC4-4867-B8E2-9A4F43B66332}"/>
    <cellStyle name="Normal 5 3 2 2 5" xfId="3803" xr:uid="{00000000-0005-0000-0000-0000BD070000}"/>
    <cellStyle name="Normal 5 3 2 2 5 2" xfId="23340" xr:uid="{B8356461-814D-42C4-90D5-7B98D8DED6BE}"/>
    <cellStyle name="Normal 5 3 2 2 5 3" xfId="33180" xr:uid="{CF378786-9610-44F9-99C8-D0B8BAB70BBC}"/>
    <cellStyle name="Normal 5 3 2 2 6" xfId="23333" xr:uid="{5EF8C7EB-0D77-46E8-A62F-BEB5F1AD3D14}"/>
    <cellStyle name="Normal 5 3 2 2 7" xfId="33173" xr:uid="{8FF02A53-EAD4-4845-A4E0-3C4E4B5A2D39}"/>
    <cellStyle name="Normal 5 3 2 3" xfId="1844" xr:uid="{00000000-0005-0000-0000-00002A020000}"/>
    <cellStyle name="Normal 5 3 2 3 2" xfId="6552" xr:uid="{00000000-0005-0000-0000-0000BF070000}"/>
    <cellStyle name="Normal 5 3 2 3 2 2" xfId="23342" xr:uid="{74DAF54D-EC04-4107-8274-FD814DEF771A}"/>
    <cellStyle name="Normal 5 3 2 3 2 3" xfId="33182" xr:uid="{21A41AF2-009B-47E8-B6AD-DCAD9DA5E3DE}"/>
    <cellStyle name="Normal 5 3 2 3 3" xfId="5702" xr:uid="{00000000-0005-0000-0000-00002A080000}"/>
    <cellStyle name="Normal 5 3 2 3 3 2" xfId="23343" xr:uid="{AB020780-816C-4621-A005-6D26D97F4CFC}"/>
    <cellStyle name="Normal 5 3 2 3 3 3" xfId="33183" xr:uid="{EA217934-4AD1-49DD-AD72-678FC739E0D7}"/>
    <cellStyle name="Normal 5 3 2 3 4" xfId="3805" xr:uid="{00000000-0005-0000-0000-0000BF070000}"/>
    <cellStyle name="Normal 5 3 2 3 4 2" xfId="23344" xr:uid="{A21BCAFD-259D-4FD8-9972-929890C75C25}"/>
    <cellStyle name="Normal 5 3 2 3 4 3" xfId="33184" xr:uid="{21E41FE0-E037-4668-9CE6-7B86A78652B6}"/>
    <cellStyle name="Normal 5 3 2 3 5" xfId="23341" xr:uid="{C47FE30F-7369-4381-A647-C68AAB9DC3FA}"/>
    <cellStyle name="Normal 5 3 2 3 6" xfId="33181" xr:uid="{2D3624DD-6369-4B06-950A-A7CE1CD8651F}"/>
    <cellStyle name="Normal 5 3 2 4" xfId="6549" xr:uid="{00000000-0005-0000-0000-0000BC070000}"/>
    <cellStyle name="Normal 5 3 2 4 2" xfId="23345" xr:uid="{2AC37CF6-E714-4B95-869A-278CB8979028}"/>
    <cellStyle name="Normal 5 3 2 4 3" xfId="33185" xr:uid="{DE5BD02A-FF5E-4DF0-AE00-90AD48CCE7CE}"/>
    <cellStyle name="Normal 5 3 2 5" xfId="5699" xr:uid="{00000000-0005-0000-0000-000027080000}"/>
    <cellStyle name="Normal 5 3 2 5 2" xfId="23346" xr:uid="{AB521F0B-5891-4ECA-A5CA-F37A6C0769D3}"/>
    <cellStyle name="Normal 5 3 2 5 3" xfId="33186" xr:uid="{11E9F640-C4F4-47AD-B61F-3E063DBFC4AD}"/>
    <cellStyle name="Normal 5 3 2 6" xfId="3802" xr:uid="{00000000-0005-0000-0000-0000BC070000}"/>
    <cellStyle name="Normal 5 3 2 6 2" xfId="23347" xr:uid="{E9D26380-3DCB-4C9A-8BC4-DDC346A31E82}"/>
    <cellStyle name="Normal 5 3 2 6 3" xfId="33187" xr:uid="{B8C51A5B-0B50-4884-8432-298B7C55D593}"/>
    <cellStyle name="Normal 5 3 2 7" xfId="23332" xr:uid="{838673C2-A7BF-40BE-A221-BF61AE7ABA27}"/>
    <cellStyle name="Normal 5 3 3" xfId="1623" xr:uid="{00000000-0005-0000-0000-00000C000000}"/>
    <cellStyle name="Normal 5 3 3 2" xfId="3806" xr:uid="{00000000-0005-0000-0000-0000C0070000}"/>
    <cellStyle name="Normal 5 3 3 3" xfId="23348" xr:uid="{8EF3AB43-F36B-4C6D-8F96-7112BEEA7914}"/>
    <cellStyle name="Normal 5 3 4" xfId="1179" xr:uid="{00000000-0005-0000-0000-0000C1000000}"/>
    <cellStyle name="Normal 5 3 4 2" xfId="6548" xr:uid="{00000000-0005-0000-0000-0000BB070000}"/>
    <cellStyle name="Normal 5 3 4 3" xfId="5977" xr:uid="{00000000-0005-0000-0000-0000D0000000}"/>
    <cellStyle name="Normal 5 3 4 4" xfId="3801" xr:uid="{00000000-0005-0000-0000-0000BB070000}"/>
    <cellStyle name="Normal 5 3 5" xfId="23349" xr:uid="{5A373300-C212-4B7B-9CF3-8784D5A961A0}"/>
    <cellStyle name="Normal 5 4" xfId="560" xr:uid="{00000000-0005-0000-0000-00002B020000}"/>
    <cellStyle name="Normal 5 4 2" xfId="1662" xr:uid="{00000000-0005-0000-0000-0000C0000000}"/>
    <cellStyle name="Normal 5 4 2 2" xfId="6107" xr:uid="{00000000-0005-0000-0000-0000B4000000}"/>
    <cellStyle name="Normal 5 4 2 2 2" xfId="23352" xr:uid="{84E5EF4F-EA26-47AF-BDB6-30D657A9FF2F}"/>
    <cellStyle name="Normal 5 4 2 3" xfId="23353" xr:uid="{E3279EA0-F295-4FAF-AD1E-E09195035114}"/>
    <cellStyle name="Normal 5 4 2 4" xfId="23351" xr:uid="{EDE6BCD5-0E05-41C2-A5F5-409366887BC7}"/>
    <cellStyle name="Normal 5 4 3" xfId="1845" xr:uid="{00000000-0005-0000-0000-00002B020000}"/>
    <cellStyle name="Normal 5 4 4" xfId="3807" xr:uid="{00000000-0005-0000-0000-0000C1070000}"/>
    <cellStyle name="Normal 5 4 5" xfId="23350" xr:uid="{AE75B976-1850-4739-A7FD-428F5586F316}"/>
    <cellStyle name="Normal 5 5" xfId="554" xr:uid="{00000000-0005-0000-0000-00002C020000}"/>
    <cellStyle name="Normal 5 5 2" xfId="3809" xr:uid="{00000000-0005-0000-0000-0000C3070000}"/>
    <cellStyle name="Normal 5 5 2 2" xfId="3810" xr:uid="{00000000-0005-0000-0000-0000C4070000}"/>
    <cellStyle name="Normal 5 5 2 2 2" xfId="6555" xr:uid="{00000000-0005-0000-0000-0000C4070000}"/>
    <cellStyle name="Normal 5 5 2 2 2 2" xfId="23357" xr:uid="{A54F9040-7E45-4326-A2D1-42604F6A3869}"/>
    <cellStyle name="Normal 5 5 2 2 2 3" xfId="33190" xr:uid="{EDC8CF12-5DC0-4B71-9368-3A22C130CE67}"/>
    <cellStyle name="Normal 5 5 2 2 3" xfId="5705" xr:uid="{00000000-0005-0000-0000-00002F080000}"/>
    <cellStyle name="Normal 5 5 2 2 3 2" xfId="23358" xr:uid="{1FE9C6A1-19E4-47D3-9619-6DE1ED24588C}"/>
    <cellStyle name="Normal 5 5 2 2 3 3" xfId="33191" xr:uid="{8A8FC343-7F1E-4A3D-BBD7-D4BF6CEE2209}"/>
    <cellStyle name="Normal 5 5 2 2 4" xfId="23359" xr:uid="{442DA170-3D2D-4308-BE2D-E18B3732F93E}"/>
    <cellStyle name="Normal 5 5 2 2 4 2" xfId="33192" xr:uid="{5F4BD9E9-0E95-484E-92D1-CEF6B879EF33}"/>
    <cellStyle name="Normal 5 5 2 2 5" xfId="23356" xr:uid="{98370BC2-F2E6-478F-886F-B576BB9ED2A5}"/>
    <cellStyle name="Normal 5 5 2 2 6" xfId="33189" xr:uid="{B21400E5-629F-4DC5-98E6-B0EEC9986B9C}"/>
    <cellStyle name="Normal 5 5 2 3" xfId="6554" xr:uid="{00000000-0005-0000-0000-0000C3070000}"/>
    <cellStyle name="Normal 5 5 2 3 2" xfId="23360" xr:uid="{C425176E-B4B4-4258-B94C-A78FC81A0D54}"/>
    <cellStyle name="Normal 5 5 2 3 3" xfId="33193" xr:uid="{6069C51B-9D3C-47E6-BF29-0F31DA83B5DF}"/>
    <cellStyle name="Normal 5 5 2 4" xfId="5704" xr:uid="{00000000-0005-0000-0000-00002E080000}"/>
    <cellStyle name="Normal 5 5 2 4 2" xfId="23361" xr:uid="{540AA07D-B3C0-4762-93BD-40A8F56A7C70}"/>
    <cellStyle name="Normal 5 5 2 4 3" xfId="33194" xr:uid="{91566940-BBDA-467E-BCA2-E69AAB50CBC5}"/>
    <cellStyle name="Normal 5 5 2 5" xfId="23362" xr:uid="{6F3C2BC1-2744-4023-9DE1-CCB5F82B3499}"/>
    <cellStyle name="Normal 5 5 2 5 2" xfId="33195" xr:uid="{3928C006-13C9-4E4D-8918-B42F4A90DF00}"/>
    <cellStyle name="Normal 5 5 2 6" xfId="23355" xr:uid="{8496061F-1215-4CBB-89DA-C109BE15A8ED}"/>
    <cellStyle name="Normal 5 5 2 7" xfId="33188" xr:uid="{9C0A95A6-254F-4674-A4E5-F4D40A7B75F0}"/>
    <cellStyle name="Normal 5 5 3" xfId="3811" xr:uid="{00000000-0005-0000-0000-0000C5070000}"/>
    <cellStyle name="Normal 5 5 3 2" xfId="6556" xr:uid="{00000000-0005-0000-0000-0000C5070000}"/>
    <cellStyle name="Normal 5 5 3 2 2" xfId="23364" xr:uid="{13660F14-D136-460A-B612-8D291BD0DBB5}"/>
    <cellStyle name="Normal 5 5 3 2 3" xfId="33197" xr:uid="{6C8EF152-E1CE-4355-BD9A-57C4AB5281CB}"/>
    <cellStyle name="Normal 5 5 3 3" xfId="5706" xr:uid="{00000000-0005-0000-0000-000030080000}"/>
    <cellStyle name="Normal 5 5 3 3 2" xfId="23365" xr:uid="{B9936B75-0147-40E7-AD64-4A15CFD824D3}"/>
    <cellStyle name="Normal 5 5 3 3 3" xfId="33198" xr:uid="{F3AA3CDC-04AB-4D48-9449-EE880836AFEC}"/>
    <cellStyle name="Normal 5 5 3 4" xfId="23366" xr:uid="{FFF80BD6-520E-4977-8C02-8E348808BB25}"/>
    <cellStyle name="Normal 5 5 3 4 2" xfId="33199" xr:uid="{12462210-450C-4CAE-9D98-00D485C56AA5}"/>
    <cellStyle name="Normal 5 5 3 5" xfId="23363" xr:uid="{FAAE1179-051C-4C93-BB5C-419C900A9177}"/>
    <cellStyle name="Normal 5 5 3 6" xfId="33196" xr:uid="{F1442A8B-8262-42E8-8A66-1502004107F5}"/>
    <cellStyle name="Normal 5 5 4" xfId="6553" xr:uid="{00000000-0005-0000-0000-0000C2070000}"/>
    <cellStyle name="Normal 5 5 4 2" xfId="23367" xr:uid="{8A17E5B7-E048-452F-B732-47114244C764}"/>
    <cellStyle name="Normal 5 5 4 3" xfId="33200" xr:uid="{D000B01E-B5BD-4D84-991C-7F2E32A5D654}"/>
    <cellStyle name="Normal 5 5 5" xfId="5703" xr:uid="{00000000-0005-0000-0000-00002D080000}"/>
    <cellStyle name="Normal 5 5 5 2" xfId="23368" xr:uid="{50523A35-E04C-4728-BBAC-29E167267529}"/>
    <cellStyle name="Normal 5 5 5 3" xfId="33201" xr:uid="{C357939A-DE6B-4EA0-8134-1E16CDFD64C2}"/>
    <cellStyle name="Normal 5 5 6" xfId="3808" xr:uid="{00000000-0005-0000-0000-0000C2070000}"/>
    <cellStyle name="Normal 5 5 6 2" xfId="23369" xr:uid="{73E3875A-0E3C-46BF-ACC9-BA506F8DA95C}"/>
    <cellStyle name="Normal 5 5 6 3" xfId="33202" xr:uid="{6B6A91AB-2D7D-4566-B804-33D63A26A235}"/>
    <cellStyle name="Normal 5 5 7" xfId="23354" xr:uid="{6AC8CEA7-2288-4927-B6CE-C9A4C821A974}"/>
    <cellStyle name="Normal 5 6" xfId="1650" xr:uid="{00000000-0005-0000-0000-000064000000}"/>
    <cellStyle name="Normal 5 6 2" xfId="3813" xr:uid="{00000000-0005-0000-0000-0000C7070000}"/>
    <cellStyle name="Normal 5 6 2 2" xfId="6558" xr:uid="{00000000-0005-0000-0000-0000C7070000}"/>
    <cellStyle name="Normal 5 6 2 2 2" xfId="23371" xr:uid="{DB95A741-076E-4CBA-9806-C58C30D2C6AE}"/>
    <cellStyle name="Normal 5 6 2 2 3" xfId="33204" xr:uid="{D757C21B-F9D5-49B1-BF65-AA5EF9131666}"/>
    <cellStyle name="Normal 5 6 2 3" xfId="5708" xr:uid="{00000000-0005-0000-0000-000032080000}"/>
    <cellStyle name="Normal 5 6 2 3 2" xfId="23372" xr:uid="{357FD40D-EA4F-4FA4-AEE8-DAD5B3E6D621}"/>
    <cellStyle name="Normal 5 6 2 3 3" xfId="33205" xr:uid="{377DFA13-E561-417B-BC9D-980203659EE0}"/>
    <cellStyle name="Normal 5 6 2 4" xfId="23373" xr:uid="{63DDA72F-ECB2-41D1-8C37-6754FCFA7A50}"/>
    <cellStyle name="Normal 5 6 2 4 2" xfId="33206" xr:uid="{EEC6ADAA-7341-4A80-9F0D-393973ED1527}"/>
    <cellStyle name="Normal 5 6 2 5" xfId="23370" xr:uid="{4A0828D3-6AE4-4ED0-BD74-9469E82A3E7A}"/>
    <cellStyle name="Normal 5 6 2 6" xfId="33203" xr:uid="{C0116C8F-0275-4A3E-8632-FBEEF1E22932}"/>
    <cellStyle name="Normal 5 6 3" xfId="6557" xr:uid="{00000000-0005-0000-0000-0000C6070000}"/>
    <cellStyle name="Normal 5 6 3 2" xfId="23374" xr:uid="{3CE78106-09C5-430A-AD55-723B7CF46E81}"/>
    <cellStyle name="Normal 5 6 3 3" xfId="33207" xr:uid="{14F5F302-0BA5-4018-AA35-498E9FAB8DAA}"/>
    <cellStyle name="Normal 5 6 4" xfId="5707" xr:uid="{00000000-0005-0000-0000-000031080000}"/>
    <cellStyle name="Normal 5 6 4 2" xfId="23375" xr:uid="{73B442AF-CEBF-4752-A7C3-35EFF4906B81}"/>
    <cellStyle name="Normal 5 6 4 3" xfId="33208" xr:uid="{7577D1B7-7C29-4CC7-A376-8F7DE79A241C}"/>
    <cellStyle name="Normal 5 6 5" xfId="3812" xr:uid="{00000000-0005-0000-0000-0000C6070000}"/>
    <cellStyle name="Normal 5 6 5 2" xfId="23376" xr:uid="{66941439-0533-40F7-8340-DD6722027D29}"/>
    <cellStyle name="Normal 5 6 5 3" xfId="33209" xr:uid="{AAF24A98-14B6-46BB-9FB8-AC47AF7C161D}"/>
    <cellStyle name="Normal 5 7" xfId="1730" xr:uid="{00000000-0005-0000-0000-0000AF000000}"/>
    <cellStyle name="Normal 5 7 2" xfId="3814" xr:uid="{00000000-0005-0000-0000-0000C8070000}"/>
    <cellStyle name="Normal 5 7 3" xfId="23377" xr:uid="{24B6885C-400D-4220-8755-8490EE0E791A}"/>
    <cellStyle name="Normal 5 8" xfId="3793" xr:uid="{00000000-0005-0000-0000-0000B2070000}"/>
    <cellStyle name="Normal 5 8 2" xfId="6546" xr:uid="{00000000-0005-0000-0000-0000B2070000}"/>
    <cellStyle name="Normal 5 8 3" xfId="5949" xr:uid="{00000000-0005-0000-0000-0000CF000000}"/>
    <cellStyle name="Normal 5 9" xfId="5329" xr:uid="{00000000-0005-0000-0000-00000C000000}"/>
    <cellStyle name="Normal 5 9 2" xfId="23379" xr:uid="{873A84E5-979E-4C71-A3A1-DD81244FC674}"/>
    <cellStyle name="Normal 5 9 3" xfId="23378" xr:uid="{FD53B41F-D7D5-404E-AD53-7EC2B8ED97AB}"/>
    <cellStyle name="Normal 5_Content Sports&amp;Byrdland" xfId="561" xr:uid="{00000000-0005-0000-0000-00002D020000}"/>
    <cellStyle name="Normal 50" xfId="937" xr:uid="{00000000-0005-0000-0000-000055020000}"/>
    <cellStyle name="Normal 50 10" xfId="23380" xr:uid="{3868CBD6-6E5A-4B0A-BF26-7CFB9C908C0C}"/>
    <cellStyle name="Normal 50 11" xfId="23381" xr:uid="{DA6A18A4-5217-4F73-B1D0-62349DB72E29}"/>
    <cellStyle name="Normal 50 12" xfId="23382" xr:uid="{2F611F1A-B9D4-4A82-B755-5F15C0EAD3F8}"/>
    <cellStyle name="Normal 50 13" xfId="6924" xr:uid="{36CFD627-6C41-434E-A344-75247DEF817D}"/>
    <cellStyle name="Normal 50 2" xfId="3815" xr:uid="{00000000-0005-0000-0000-0000CA070000}"/>
    <cellStyle name="Normal 50 2 2" xfId="23383" xr:uid="{ED2D804C-997B-4ACA-BCFE-AD0B52D38428}"/>
    <cellStyle name="Normal 50 3" xfId="6169" xr:uid="{00000000-0005-0000-0000-0000A5020000}"/>
    <cellStyle name="Normal 50 3 2" xfId="23384" xr:uid="{1CB7C5D3-E0D1-4ACC-8D66-00BAB51066BA}"/>
    <cellStyle name="Normal 50 3 2 2" xfId="23385" xr:uid="{DA6CA317-37EE-49BD-BDAE-A7A34F738270}"/>
    <cellStyle name="Normal 50 3 3" xfId="23386" xr:uid="{1D5A3C8A-F44C-4B02-93CB-230D6F512628}"/>
    <cellStyle name="Normal 50 3 4" xfId="23387" xr:uid="{41D6DE66-67CB-4F01-940C-4D604D2BF924}"/>
    <cellStyle name="Normal 50 4" xfId="1898" xr:uid="{00000000-0005-0000-0000-0000A5020000}"/>
    <cellStyle name="Normal 50 4 2" xfId="23388" xr:uid="{CDC0A0F2-C974-41EB-B243-8E44D85137A3}"/>
    <cellStyle name="Normal 50 4 3" xfId="23389" xr:uid="{A3E82EAE-4945-456B-B10F-D6FDBB8D4720}"/>
    <cellStyle name="Normal 50 5" xfId="23390" xr:uid="{6A9987B5-179F-4EC9-89B7-250915F223DC}"/>
    <cellStyle name="Normal 50 5 2" xfId="23391" xr:uid="{E6A653C4-C163-4588-8472-9719371C65CF}"/>
    <cellStyle name="Normal 50 5 3" xfId="23392" xr:uid="{B1C14B72-B29A-4801-96CF-7237B046F8F3}"/>
    <cellStyle name="Normal 50 6" xfId="23393" xr:uid="{B1730A95-D669-4376-B9B6-EA7A1BC09CFC}"/>
    <cellStyle name="Normal 50 7" xfId="23394" xr:uid="{17B04A0F-503C-45D5-A566-2D37D2B0BC26}"/>
    <cellStyle name="Normal 50 8" xfId="23395" xr:uid="{4391325F-65B4-4E7E-BBC6-2462647F31B7}"/>
    <cellStyle name="Normal 50 9" xfId="23396" xr:uid="{540CE514-EDDC-4FB1-AC40-1E41701C8094}"/>
    <cellStyle name="Normal 500" xfId="23397" xr:uid="{FA6BFC81-6F51-4D18-BAA1-4B7933F3B3E5}"/>
    <cellStyle name="Normal 500 2" xfId="23398" xr:uid="{9E93A38C-76D1-4602-9459-37FA9CC88CD1}"/>
    <cellStyle name="Normal 501" xfId="23399" xr:uid="{948D46C9-67B1-4770-8F46-621E6F23D9DD}"/>
    <cellStyle name="Normal 501 2" xfId="23400" xr:uid="{604A2877-6706-421B-85D2-FCADA7AC4BEA}"/>
    <cellStyle name="Normal 501 2 2" xfId="23401" xr:uid="{E8AFBEA8-3F8D-4292-933A-1EF84C86A185}"/>
    <cellStyle name="Normal 501 3" xfId="23402" xr:uid="{14E9E739-A085-4A47-B4CC-D745A63B7AFC}"/>
    <cellStyle name="Normal 501 3 2" xfId="23403" xr:uid="{559D0161-C7C2-4E2B-BA01-2BD120E2011F}"/>
    <cellStyle name="Normal 501 3 2 2" xfId="23404" xr:uid="{5F4862CE-9EA7-424F-9B98-B223DD8B3DDA}"/>
    <cellStyle name="Normal 501 3 3" xfId="23405" xr:uid="{37F5B707-D7F2-4723-854C-6C802AB0D637}"/>
    <cellStyle name="Normal 501 4" xfId="23406" xr:uid="{C6653F71-E6A0-4912-AB42-B14F43F0E869}"/>
    <cellStyle name="Normal 502" xfId="23407" xr:uid="{46C5F2D2-5910-486C-A641-71FE477557C5}"/>
    <cellStyle name="Normal 502 2" xfId="23408" xr:uid="{B68B1AF5-BBC4-4D74-BB3C-7CAC17E46AF9}"/>
    <cellStyle name="Normal 502 2 2" xfId="23409" xr:uid="{95451761-EB04-41D2-BF93-12BFAD7A559F}"/>
    <cellStyle name="Normal 502 3" xfId="23410" xr:uid="{F1313B7D-EAF7-4656-AEC5-27F70B822250}"/>
    <cellStyle name="Normal 502 3 2" xfId="23411" xr:uid="{C474A368-7368-486B-99B2-FAFA177D8725}"/>
    <cellStyle name="Normal 502 3 2 2" xfId="23412" xr:uid="{60492176-1EF4-4394-AE50-B781F4E1AE5B}"/>
    <cellStyle name="Normal 502 3 3" xfId="23413" xr:uid="{339E7496-710E-4F4F-A6B9-330C03B3E1D8}"/>
    <cellStyle name="Normal 502 4" xfId="23414" xr:uid="{931BDE9D-4D34-4CD3-BF08-EF35ED07A817}"/>
    <cellStyle name="Normal 503" xfId="23415" xr:uid="{45701A32-B40C-4E64-8092-FC67DD4C2D18}"/>
    <cellStyle name="Normal 503 2" xfId="23416" xr:uid="{DA57FA45-6CBE-4C28-9E4A-20F7B3DFB7FF}"/>
    <cellStyle name="Normal 503 2 2" xfId="23417" xr:uid="{F38C6A4E-E7A4-40C1-AF2A-BE78C52249CF}"/>
    <cellStyle name="Normal 503 3" xfId="23418" xr:uid="{DBA16424-C19A-4445-8161-3548F3B8C446}"/>
    <cellStyle name="Normal 503 3 2" xfId="23419" xr:uid="{A19E4AB4-6917-4CE0-B84B-9AA336F64A92}"/>
    <cellStyle name="Normal 503 3 2 2" xfId="23420" xr:uid="{9F79B8D6-1E57-4539-95D5-C050C15F9AB6}"/>
    <cellStyle name="Normal 503 3 3" xfId="23421" xr:uid="{83E437EB-0532-4B3A-9B2D-A42A2C388E26}"/>
    <cellStyle name="Normal 503 4" xfId="23422" xr:uid="{983EA4C9-C673-4072-8295-7D5DACC7DCF6}"/>
    <cellStyle name="Normal 504" xfId="23423" xr:uid="{FAFF2537-BEE9-4656-922D-722B89FB2BF5}"/>
    <cellStyle name="Normal 504 2" xfId="23424" xr:uid="{3F8A2CE3-9A98-4F67-972D-3756F9A8A39F}"/>
    <cellStyle name="Normal 504 2 2" xfId="23425" xr:uid="{E53D8C3D-05C6-42C3-BF44-0C6737A43485}"/>
    <cellStyle name="Normal 504 3" xfId="23426" xr:uid="{59A50175-472D-48CD-ACA8-77A063BB056E}"/>
    <cellStyle name="Normal 504 3 2" xfId="23427" xr:uid="{09078F4C-01B2-49B6-9530-6B4871FE601D}"/>
    <cellStyle name="Normal 504 3 2 2" xfId="23428" xr:uid="{9DC9A27E-65A8-4FEA-9292-89909FC34382}"/>
    <cellStyle name="Normal 504 3 3" xfId="23429" xr:uid="{08E12F65-35FE-4BF0-B663-5923CB372125}"/>
    <cellStyle name="Normal 504 4" xfId="23430" xr:uid="{27AA4FAD-85E8-4007-B56B-1F84C60F82F3}"/>
    <cellStyle name="Normal 505" xfId="23431" xr:uid="{A1067923-DF16-4920-87B1-2E1ED6240DDE}"/>
    <cellStyle name="Normal 505 2" xfId="23432" xr:uid="{9181FD8B-B426-48E3-987A-510C604370DB}"/>
    <cellStyle name="Normal 506" xfId="23433" xr:uid="{AD32C87D-AA66-4F9E-A563-ECA994FEDDB8}"/>
    <cellStyle name="Normal 506 2" xfId="23434" xr:uid="{FA58A9AE-9C21-432E-8D87-5B9E3B4FDEEB}"/>
    <cellStyle name="Normal 507" xfId="23435" xr:uid="{B047E9F0-9913-455E-AFDE-2AF0111D6070}"/>
    <cellStyle name="Normal 507 2" xfId="23436" xr:uid="{68E69340-7144-4E5A-BB25-E46B36E90DEA}"/>
    <cellStyle name="Normal 508" xfId="23437" xr:uid="{D31BEF2A-AF87-40D1-81B5-8A16E3F96EAB}"/>
    <cellStyle name="Normal 508 2" xfId="23438" xr:uid="{27EC8349-1838-4506-89E7-766EE87A394B}"/>
    <cellStyle name="Normal 509" xfId="23439" xr:uid="{04DE17F9-3465-4DDD-9B70-BC991E9CCA86}"/>
    <cellStyle name="Normal 51" xfId="951" xr:uid="{00000000-0005-0000-0000-000056020000}"/>
    <cellStyle name="Normal 51 10" xfId="23440" xr:uid="{156B9431-776E-46F8-A2EF-E13A5317C722}"/>
    <cellStyle name="Normal 51 11" xfId="23441" xr:uid="{979F1724-C29B-40E9-ADE6-6C5EEA883FB2}"/>
    <cellStyle name="Normal 51 12" xfId="23442" xr:uid="{96271B71-291C-4E59-81DD-C58996962F8C}"/>
    <cellStyle name="Normal 51 13" xfId="6937" xr:uid="{4460CC5C-6D72-413F-AC08-60AF3E318F02}"/>
    <cellStyle name="Normal 51 2" xfId="3816" xr:uid="{00000000-0005-0000-0000-0000CB070000}"/>
    <cellStyle name="Normal 51 2 2" xfId="23444" xr:uid="{A762B96B-516A-4E4D-996C-8C6C947B93B1}"/>
    <cellStyle name="Normal 51 2 2 2" xfId="23445" xr:uid="{F363BC48-9E40-4C37-90B9-2A621209EE68}"/>
    <cellStyle name="Normal 51 2 3" xfId="23443" xr:uid="{ECFA0060-81B2-4152-8C79-C773BAC7E684}"/>
    <cellStyle name="Normal 51 3" xfId="6207" xr:uid="{00000000-0005-0000-0000-0000A8020000}"/>
    <cellStyle name="Normal 51 3 2" xfId="23446" xr:uid="{69AE4181-D31A-4FFD-90D3-18AF0F06A878}"/>
    <cellStyle name="Normal 51 3 3" xfId="23447" xr:uid="{9C4A4AF5-C3C1-4B13-B7C5-F61DEBCCE1E8}"/>
    <cellStyle name="Normal 51 4" xfId="1965" xr:uid="{00000000-0005-0000-0000-0000A8020000}"/>
    <cellStyle name="Normal 51 4 2" xfId="23448" xr:uid="{4634C734-CD0C-4261-BF74-1ED462D0B2B3}"/>
    <cellStyle name="Normal 51 4 3" xfId="23449" xr:uid="{E3B84814-105C-48AE-BE92-3F636A15DC18}"/>
    <cellStyle name="Normal 51 5" xfId="23450" xr:uid="{E75A1B46-F9A2-4192-BC63-224545E0C77F}"/>
    <cellStyle name="Normal 51 6" xfId="23451" xr:uid="{292996AF-BC5E-4512-BC54-8B5954B46891}"/>
    <cellStyle name="Normal 51 7" xfId="23452" xr:uid="{B781906D-B276-4FFB-A146-09839E7A7E0B}"/>
    <cellStyle name="Normal 51 8" xfId="23453" xr:uid="{4B52D57C-A458-4DF0-9743-3159BB9441DC}"/>
    <cellStyle name="Normal 51 9" xfId="23454" xr:uid="{54DF151A-7EEC-44C1-B096-F5CC84827B51}"/>
    <cellStyle name="Normal 510" xfId="23455" xr:uid="{04058A0D-74D0-4A02-8D30-DF4BC4A76F2E}"/>
    <cellStyle name="Normal 510 2" xfId="23456" xr:uid="{2687FA16-E89C-419B-9B30-48C504CF1B17}"/>
    <cellStyle name="Normal 511" xfId="23457" xr:uid="{2F423437-DAFD-4D8D-A1E9-332D65A97C5B}"/>
    <cellStyle name="Normal 511 2" xfId="23458" xr:uid="{1828EA3B-B439-4717-88D2-BBF281D0C112}"/>
    <cellStyle name="Normal 512" xfId="23459" xr:uid="{2A08C75D-8C2A-41D3-8B22-F815B3D02FC0}"/>
    <cellStyle name="Normal 512 2" xfId="23460" xr:uid="{4DBD7C67-E59F-4F90-80FC-8D82D9281B47}"/>
    <cellStyle name="Normal 513" xfId="23461" xr:uid="{4609D677-1277-4FF2-A490-3BFB3BC21322}"/>
    <cellStyle name="Normal 513 2" xfId="23462" xr:uid="{F8FB41D8-667A-49FC-89FC-06AF7B81A2B1}"/>
    <cellStyle name="Normal 513 2 2" xfId="23463" xr:uid="{831F3C95-001F-4061-87EE-26CD6EFA8F11}"/>
    <cellStyle name="Normal 513 3" xfId="23464" xr:uid="{61440809-0075-413F-BEDB-9B54149BAA6F}"/>
    <cellStyle name="Normal 513 3 2" xfId="23465" xr:uid="{E0153B35-BE75-422F-AD34-D2642FEFB1FA}"/>
    <cellStyle name="Normal 513 4" xfId="23466" xr:uid="{45960C7D-DA3D-4026-8356-B075B132D8A4}"/>
    <cellStyle name="Normal 513 4 2" xfId="23467" xr:uid="{00A2B7AA-F236-45A4-8CE0-FA9396F51B80}"/>
    <cellStyle name="Normal 513 5" xfId="23468" xr:uid="{AA86B6C4-3A1B-45DC-881A-D28A6D8E4D47}"/>
    <cellStyle name="Normal 514" xfId="23469" xr:uid="{76180090-0C1A-4616-A569-5540EDA2E435}"/>
    <cellStyle name="Normal 514 2" xfId="23470" xr:uid="{0D092032-BE72-45D1-AA7B-93AF3DD1BA9D}"/>
    <cellStyle name="Normal 515" xfId="23471" xr:uid="{09634EFC-B811-4542-A140-3A8E7ACDB1A5}"/>
    <cellStyle name="Normal 515 2" xfId="23472" xr:uid="{4B3B0038-1359-4EFD-9B51-1CC6CF3E6B75}"/>
    <cellStyle name="Normal 516" xfId="23473" xr:uid="{7E10BDDA-71E3-47B8-9D85-0AF40C9CFFBD}"/>
    <cellStyle name="Normal 516 2" xfId="23474" xr:uid="{3DA0D18F-3D33-4A20-930A-9A6FEFF1E9DB}"/>
    <cellStyle name="Normal 517" xfId="23475" xr:uid="{81B7BEB4-C100-40A7-BB57-B6723167F79B}"/>
    <cellStyle name="Normal 517 2" xfId="23476" xr:uid="{A00EA751-1E02-42A8-AB45-0D5B3BCA3725}"/>
    <cellStyle name="Normal 518" xfId="23477" xr:uid="{20DE4569-B147-4210-A7F6-6C7257D6721F}"/>
    <cellStyle name="Normal 518 2" xfId="23478" xr:uid="{60E857FF-4479-4447-AC73-863FDB7F0B35}"/>
    <cellStyle name="Normal 519" xfId="23479" xr:uid="{32648A34-87B3-4B3F-A9A8-EE27AFA4F40B}"/>
    <cellStyle name="Normal 519 2" xfId="23480" xr:uid="{DD2A3D20-2798-4701-B8F3-32ED7EAD684E}"/>
    <cellStyle name="Normal 52" xfId="942" xr:uid="{00000000-0005-0000-0000-000057020000}"/>
    <cellStyle name="Normal 52 10" xfId="23481" xr:uid="{6EC69D77-0A86-44C4-A12E-00C00809AD8E}"/>
    <cellStyle name="Normal 52 11" xfId="23482" xr:uid="{1E2F24EA-ED55-46A4-B84F-57BF50E2704D}"/>
    <cellStyle name="Normal 52 12" xfId="23483" xr:uid="{3D6826B3-7663-4863-B748-C9492569D0C8}"/>
    <cellStyle name="Normal 52 13" xfId="6938" xr:uid="{5EBF9544-1B8B-489E-8BFC-C41B8F9A3C71}"/>
    <cellStyle name="Normal 52 2" xfId="3817" xr:uid="{00000000-0005-0000-0000-0000CC070000}"/>
    <cellStyle name="Normal 52 2 2" xfId="23485" xr:uid="{326CFBE7-8DA1-4B8C-967E-26413F1F2928}"/>
    <cellStyle name="Normal 52 2 2 2" xfId="23486" xr:uid="{7D5EEC1C-DF01-4141-B92C-474DF3C957B5}"/>
    <cellStyle name="Normal 52 2 3" xfId="23487" xr:uid="{21103165-0D7A-41CB-A9AF-8736442D34E2}"/>
    <cellStyle name="Normal 52 2 4" xfId="23484" xr:uid="{877FAFC5-BE46-420E-8B2B-BE4983309DF7}"/>
    <cellStyle name="Normal 52 3" xfId="6209" xr:uid="{00000000-0005-0000-0000-0000AB020000}"/>
    <cellStyle name="Normal 52 3 2" xfId="23488" xr:uid="{FE1C1A27-5CC8-414A-9DA8-5B7ACE089ADF}"/>
    <cellStyle name="Normal 52 3 3" xfId="23489" xr:uid="{5577BBB3-D16D-4C77-90AA-A82F742FBC75}"/>
    <cellStyle name="Normal 52 4" xfId="1968" xr:uid="{00000000-0005-0000-0000-0000AB020000}"/>
    <cellStyle name="Normal 52 4 2" xfId="23490" xr:uid="{6ECA532B-332A-4A85-8333-D03E75FD0C68}"/>
    <cellStyle name="Normal 52 4 3" xfId="23491" xr:uid="{B623A19B-81F7-477B-9971-41635F5E4808}"/>
    <cellStyle name="Normal 52 5" xfId="23492" xr:uid="{C23BF9FC-F585-4FDE-8CD7-8CF178F560A1}"/>
    <cellStyle name="Normal 52 6" xfId="23493" xr:uid="{B5113916-8E78-432B-8055-37D721BB45E7}"/>
    <cellStyle name="Normal 52 7" xfId="23494" xr:uid="{696FC415-3C13-4085-8E31-8D6A8A3C1457}"/>
    <cellStyle name="Normal 52 8" xfId="23495" xr:uid="{06CCD3BC-DF7B-492B-B071-05844620FBF1}"/>
    <cellStyle name="Normal 52 9" xfId="23496" xr:uid="{BD523176-4DF1-4EF7-941C-F29E3C7E83C4}"/>
    <cellStyle name="Normal 520" xfId="23497" xr:uid="{30C89443-0A14-473A-838A-2F4DE943225E}"/>
    <cellStyle name="Normal 520 2" xfId="23498" xr:uid="{6D71DFC6-D837-4598-97BD-68311ABAB8A9}"/>
    <cellStyle name="Normal 521" xfId="23499" xr:uid="{B5853C7D-CA86-42FA-9CEC-B17A76D709D0}"/>
    <cellStyle name="Normal 521 2" xfId="23500" xr:uid="{9EDAC6E6-6FA7-4587-B2ED-4209744C83C5}"/>
    <cellStyle name="Normal 521 2 2" xfId="23501" xr:uid="{BD535738-CC60-4848-BE27-49B07057ADBE}"/>
    <cellStyle name="Normal 521 3" xfId="23502" xr:uid="{90EEE564-23F8-4D93-92E2-B1E69BEAFDE8}"/>
    <cellStyle name="Normal 521 3 2" xfId="23503" xr:uid="{2DCE243B-2E6C-45A6-86E3-983465AA0273}"/>
    <cellStyle name="Normal 521 4" xfId="23504" xr:uid="{DB18514A-3361-458B-B07F-BA4D07013099}"/>
    <cellStyle name="Normal 522" xfId="23505" xr:uid="{D328279D-C301-4D77-98A6-A90DC4D45148}"/>
    <cellStyle name="Normal 522 2" xfId="23506" xr:uid="{C8F81CD4-2EDD-4362-AD94-A7AE826830FE}"/>
    <cellStyle name="Normal 522 2 2" xfId="23507" xr:uid="{DBA4DA59-6345-40AF-A444-DCCFA563A1D8}"/>
    <cellStyle name="Normal 522 2 2 2" xfId="23508" xr:uid="{BE87DDB2-DA81-4D8A-8DA4-90487D71F550}"/>
    <cellStyle name="Normal 522 2 3" xfId="23509" xr:uid="{87994C8C-7E28-4D0C-8B4B-2347B1A53CA5}"/>
    <cellStyle name="Normal 522 2 3 2" xfId="23510" xr:uid="{7E232354-1C98-4645-A16E-9C7FF8AD1EEE}"/>
    <cellStyle name="Normal 522 2 4" xfId="23511" xr:uid="{D70033A6-44F6-4C01-9BE6-728E61320B5C}"/>
    <cellStyle name="Normal 522 3" xfId="23512" xr:uid="{08326A81-32FA-4FBF-8809-9BFB7345470F}"/>
    <cellStyle name="Normal 522 3 2" xfId="23513" xr:uid="{36AC4BC0-04F5-42AC-92AF-70539680D0DF}"/>
    <cellStyle name="Normal 522 4" xfId="23514" xr:uid="{D1ECE470-2B94-44DD-9380-A498A400609B}"/>
    <cellStyle name="Normal 523" xfId="23515" xr:uid="{B55B26B1-0027-4901-BEF9-6F7BD094B25E}"/>
    <cellStyle name="Normal 523 2" xfId="23516" xr:uid="{366A1132-77E0-4AF6-BBDD-E8053CF29696}"/>
    <cellStyle name="Normal 523 2 2" xfId="23517" xr:uid="{7E56199B-9E78-4BF2-B41F-DCED8E806991}"/>
    <cellStyle name="Normal 523 2 2 2" xfId="23518" xr:uid="{1B6FB0E2-8145-4124-B599-891D6436B523}"/>
    <cellStyle name="Normal 523 2 3" xfId="23519" xr:uid="{690772EA-731E-48D5-B1F3-58EA69D44A7B}"/>
    <cellStyle name="Normal 523 2 3 2" xfId="23520" xr:uid="{45EBDD27-9B5F-4B21-ADD7-B5AD7DD66746}"/>
    <cellStyle name="Normal 523 2 4" xfId="23521" xr:uid="{423AB04B-579F-421B-9DE0-E13D8A8857B4}"/>
    <cellStyle name="Normal 523 3" xfId="23522" xr:uid="{57312309-B022-4208-AFC6-DD2D924BEA2B}"/>
    <cellStyle name="Normal 523 3 2" xfId="23523" xr:uid="{940C85ED-7934-45A0-AA91-F0A162F6DCC7}"/>
    <cellStyle name="Normal 523 4" xfId="23524" xr:uid="{D279FAA1-23E3-413A-AC42-AE9DB5DCA07C}"/>
    <cellStyle name="Normal 524" xfId="23525" xr:uid="{BA974F1E-8DD4-40DD-A751-B0A75B8E269D}"/>
    <cellStyle name="Normal 524 2" xfId="23526" xr:uid="{B04D6991-FCCB-4C3D-A7DD-B47886817E87}"/>
    <cellStyle name="Normal 524 2 2" xfId="23527" xr:uid="{2868331D-15EE-42B9-A65C-4BA6633AA421}"/>
    <cellStyle name="Normal 524 3" xfId="23528" xr:uid="{BF7C7E6B-F7C0-4A3C-9461-33A84F6F3D55}"/>
    <cellStyle name="Normal 524 3 2" xfId="23529" xr:uid="{7659EEE7-8EE7-4ADF-B67C-8E66D7D919CB}"/>
    <cellStyle name="Normal 524 4" xfId="23530" xr:uid="{EE01A5E5-FA0B-4F92-B5F1-5551BF183BDE}"/>
    <cellStyle name="Normal 525" xfId="23531" xr:uid="{F27D402D-C29D-4027-B3BF-8A97A05AF089}"/>
    <cellStyle name="Normal 525 2" xfId="23532" xr:uid="{2A07D82E-51D4-49E5-852A-375D331ED839}"/>
    <cellStyle name="Normal 525 2 2" xfId="23533" xr:uid="{DB49C046-9423-453B-BB93-0375C44DCBD2}"/>
    <cellStyle name="Normal 525 3" xfId="23534" xr:uid="{B96AFD4A-8E82-4262-B691-DA94CAC4CF91}"/>
    <cellStyle name="Normal 525 3 2" xfId="23535" xr:uid="{7FA16AE2-0304-4ECD-9C4D-761B0D06F664}"/>
    <cellStyle name="Normal 525 4" xfId="23536" xr:uid="{8B596F8D-1841-4E0A-9A4E-36C4081C87B6}"/>
    <cellStyle name="Normal 526" xfId="23537" xr:uid="{CBB26562-CB58-4828-B7AD-85F4F05EB9EB}"/>
    <cellStyle name="Normal 526 2" xfId="23538" xr:uid="{00CF82E7-A96C-4781-B3C6-59C4889B3A46}"/>
    <cellStyle name="Normal 526 2 2" xfId="23539" xr:uid="{3A7801C4-3E4C-4A61-A86B-94E54F11C963}"/>
    <cellStyle name="Normal 526 3" xfId="23540" xr:uid="{98FB4074-DE0E-4A2A-B64E-1F0525287143}"/>
    <cellStyle name="Normal 526 3 2" xfId="23541" xr:uid="{211F5C24-8011-4D6F-B037-C095C24F8AE0}"/>
    <cellStyle name="Normal 526 4" xfId="23542" xr:uid="{B9320953-4AC6-4A12-B13D-FB1D980A68C1}"/>
    <cellStyle name="Normal 527" xfId="23543" xr:uid="{E89BE054-CEC9-45CF-B673-0DCADF7BFA7C}"/>
    <cellStyle name="Normal 527 2" xfId="23544" xr:uid="{ECC38B4F-9C6D-4706-AB07-5DA50D6B1F8F}"/>
    <cellStyle name="Normal 527 2 2" xfId="23545" xr:uid="{BE033794-40A2-4522-AF99-676ECF86504C}"/>
    <cellStyle name="Normal 527 3" xfId="23546" xr:uid="{4D9001BD-6AD9-44D5-B36D-793FB0568F54}"/>
    <cellStyle name="Normal 527 3 2" xfId="23547" xr:uid="{01920489-8A49-45BF-967C-19EFD19353C4}"/>
    <cellStyle name="Normal 527 4" xfId="23548" xr:uid="{49641F97-5207-47A3-A770-A13D24A1009C}"/>
    <cellStyle name="Normal 528" xfId="23549" xr:uid="{F9D08614-93EE-4743-8803-2483CEF5A5EE}"/>
    <cellStyle name="Normal 528 2" xfId="23550" xr:uid="{996204AE-41BC-4B7C-93DE-172017472DA2}"/>
    <cellStyle name="Normal 529" xfId="23551" xr:uid="{05027A80-3DF7-4D95-A341-B0CDC76BA467}"/>
    <cellStyle name="Normal 529 2" xfId="23552" xr:uid="{2C1D9FD1-1B09-4281-B8BA-2D9E81BDF56E}"/>
    <cellStyle name="Normal 53" xfId="950" xr:uid="{00000000-0005-0000-0000-000058020000}"/>
    <cellStyle name="Normal 53 10" xfId="23553" xr:uid="{80409B31-97FF-4732-9AFE-7253DA7DE6FB}"/>
    <cellStyle name="Normal 53 11" xfId="23554" xr:uid="{523DFCCE-F062-4949-936E-4FFCC5887774}"/>
    <cellStyle name="Normal 53 12" xfId="23555" xr:uid="{CEAA073A-1662-48FB-9ACD-313DFCBC5732}"/>
    <cellStyle name="Normal 53 13" xfId="6939" xr:uid="{659D6D01-EC5F-4011-A160-2AD6404BE04A}"/>
    <cellStyle name="Normal 53 2" xfId="3818" xr:uid="{00000000-0005-0000-0000-0000CD070000}"/>
    <cellStyle name="Normal 53 2 2" xfId="23556" xr:uid="{3DF6C4D3-9806-406E-8BCD-88DD996A69B9}"/>
    <cellStyle name="Normal 53 3" xfId="6210" xr:uid="{00000000-0005-0000-0000-0000AE020000}"/>
    <cellStyle name="Normal 53 3 2" xfId="23557" xr:uid="{4CE78CA3-D8E4-4160-94E4-45328DDF933A}"/>
    <cellStyle name="Normal 53 3 3" xfId="23558" xr:uid="{4D39505B-4D85-487C-800D-4F30B15FFDD4}"/>
    <cellStyle name="Normal 53 4" xfId="1970" xr:uid="{00000000-0005-0000-0000-0000AE020000}"/>
    <cellStyle name="Normal 53 4 2" xfId="23559" xr:uid="{D9442A30-0FD9-4C79-A49B-D3A54D6D12DC}"/>
    <cellStyle name="Normal 53 4 3" xfId="23560" xr:uid="{96BC720D-AB82-4E27-A1F4-BF842555D9BD}"/>
    <cellStyle name="Normal 53 5" xfId="23561" xr:uid="{56893454-16FC-4C43-B9F3-C42ECD48FAF4}"/>
    <cellStyle name="Normal 53 6" xfId="23562" xr:uid="{070B4F6C-4491-4D64-966C-31C44EF27CC4}"/>
    <cellStyle name="Normal 53 7" xfId="23563" xr:uid="{F355AB23-B963-4316-B973-25F0FAB6AD6D}"/>
    <cellStyle name="Normal 53 8" xfId="23564" xr:uid="{DB4A83A9-A6E8-4891-BD83-56DF8A0A44F0}"/>
    <cellStyle name="Normal 53 9" xfId="23565" xr:uid="{737DC113-6102-43F5-900A-599B793FAF68}"/>
    <cellStyle name="Normal 530" xfId="23566" xr:uid="{4D1B418B-3C61-4358-A80B-974A475B9C69}"/>
    <cellStyle name="Normal 530 2" xfId="23567" xr:uid="{B8274D4C-9AD1-4802-B406-AEDD4E58109D}"/>
    <cellStyle name="Normal 531" xfId="23568" xr:uid="{256EAF86-2584-4B8B-861F-C713DE84BDA1}"/>
    <cellStyle name="Normal 531 2" xfId="23569" xr:uid="{4A10423F-9136-49F6-AA15-B4DEA18F9512}"/>
    <cellStyle name="Normal 532" xfId="23570" xr:uid="{B1BA9928-C29F-4AC2-9A50-CB913AD21B0F}"/>
    <cellStyle name="Normal 532 2" xfId="23571" xr:uid="{E076CED3-056E-40DC-A4A0-079A9F43DFCE}"/>
    <cellStyle name="Normal 533" xfId="23572" xr:uid="{A5AA0BCF-FC62-4BAB-BD83-AA71F258986F}"/>
    <cellStyle name="Normal 533 2" xfId="23573" xr:uid="{1280C47D-78D6-4C9B-A40D-CCE140C44910}"/>
    <cellStyle name="Normal 534" xfId="23574" xr:uid="{8AC264CB-7A37-4A9C-AB7D-B4396FF8135F}"/>
    <cellStyle name="Normal 534 2" xfId="23575" xr:uid="{34FD47A2-73C8-4226-86E8-535F6DD550C4}"/>
    <cellStyle name="Normal 535" xfId="23576" xr:uid="{308CA698-E51F-4D82-820F-DAD67EBF307A}"/>
    <cellStyle name="Normal 535 2" xfId="23577" xr:uid="{75841438-B974-429C-A6C7-7B0D6770B08A}"/>
    <cellStyle name="Normal 536" xfId="23578" xr:uid="{08A36B47-17C2-4DC5-9D7D-A45EB8B3FF75}"/>
    <cellStyle name="Normal 536 2" xfId="23579" xr:uid="{760A6BE1-5178-4F8E-8CCA-F36934BC2C4F}"/>
    <cellStyle name="Normal 537" xfId="23580" xr:uid="{C6270ADF-BD7A-4B80-BA7C-CC981C75DEB5}"/>
    <cellStyle name="Normal 537 2" xfId="23581" xr:uid="{B99FB287-9E5A-4704-B186-AAF4DC211CEA}"/>
    <cellStyle name="Normal 538" xfId="23582" xr:uid="{26806DE0-E0B4-4C34-BBFA-EF75DBEF1F63}"/>
    <cellStyle name="Normal 538 2" xfId="23583" xr:uid="{38310516-9DDD-499A-BC89-E16D3020CC9E}"/>
    <cellStyle name="Normal 538 2 2" xfId="23584" xr:uid="{BA59837A-4838-49DB-A783-521FAFD983F3}"/>
    <cellStyle name="Normal 538 3" xfId="23585" xr:uid="{43B31EDD-03A1-4BCA-B590-1B326DC54A8D}"/>
    <cellStyle name="Normal 538 3 2" xfId="23586" xr:uid="{B3A0E79B-C948-4739-8924-AA6582A63E5B}"/>
    <cellStyle name="Normal 538 4" xfId="23587" xr:uid="{A1A488D7-BD26-4349-AAEA-FCC7F614CCFD}"/>
    <cellStyle name="Normal 538 4 2" xfId="23588" xr:uid="{A193B293-FFC2-4F1F-81C4-099813A7B2F5}"/>
    <cellStyle name="Normal 538 5" xfId="23589" xr:uid="{87781109-AD47-4435-B837-6DEAEDA6F436}"/>
    <cellStyle name="Normal 539" xfId="23590" xr:uid="{FDAD2E1A-4D83-4623-BD77-3930A436CEAE}"/>
    <cellStyle name="Normal 539 2" xfId="23591" xr:uid="{36B68D1D-1195-4782-A859-B748F1A3ABFC}"/>
    <cellStyle name="Normal 54" xfId="952" xr:uid="{00000000-0005-0000-0000-000059020000}"/>
    <cellStyle name="Normal 54 10" xfId="23592" xr:uid="{30682896-89C6-4D28-9A20-BFAB9696042F}"/>
    <cellStyle name="Normal 54 11" xfId="23593" xr:uid="{C93C9103-884D-4F80-8FF1-ED08630AC57B}"/>
    <cellStyle name="Normal 54 12" xfId="23594" xr:uid="{E2F0FFBA-8737-4D6E-AB0A-EBEBAE44F857}"/>
    <cellStyle name="Normal 54 13" xfId="6940" xr:uid="{DDEB1564-F6C5-4D05-ACFB-635847E3D9AB}"/>
    <cellStyle name="Normal 54 2" xfId="3819" xr:uid="{00000000-0005-0000-0000-0000CE070000}"/>
    <cellStyle name="Normal 54 2 2" xfId="23595" xr:uid="{DAB12650-D834-4B91-9E9F-279E8BC06EDE}"/>
    <cellStyle name="Normal 54 3" xfId="6211" xr:uid="{00000000-0005-0000-0000-0000B1020000}"/>
    <cellStyle name="Normal 54 3 2" xfId="23596" xr:uid="{ECCA5F56-D7E7-4AE1-8FFB-067E79AD0EEB}"/>
    <cellStyle name="Normal 54 3 3" xfId="23597" xr:uid="{95342779-8706-4D16-87BD-4AE9A95F120E}"/>
    <cellStyle name="Normal 54 4" xfId="1973" xr:uid="{00000000-0005-0000-0000-0000B1020000}"/>
    <cellStyle name="Normal 54 4 2" xfId="23598" xr:uid="{A5DBAE05-82DE-47C8-AA07-B1C8D9F3A439}"/>
    <cellStyle name="Normal 54 4 3" xfId="23599" xr:uid="{36CAE319-491E-4B2A-94AD-5828382A962C}"/>
    <cellStyle name="Normal 54 5" xfId="23600" xr:uid="{F2292552-05FD-444A-A3BE-C104350649EC}"/>
    <cellStyle name="Normal 54 6" xfId="23601" xr:uid="{315E4858-7CA6-43E0-BA7E-773280A560B1}"/>
    <cellStyle name="Normal 54 7" xfId="23602" xr:uid="{369A6030-ECA4-46AB-A165-54C019381EB2}"/>
    <cellStyle name="Normal 54 8" xfId="23603" xr:uid="{198138B7-0DD8-45CF-84F3-C337AC0F57BA}"/>
    <cellStyle name="Normal 54 9" xfId="23604" xr:uid="{797E11F5-761C-47E5-B7AB-62ED7A4F2E09}"/>
    <cellStyle name="Normal 540" xfId="23605" xr:uid="{F778379A-E9E8-4866-BFAF-5392F34B9173}"/>
    <cellStyle name="Normal 540 2" xfId="23606" xr:uid="{994739CF-3038-4573-8998-1EC42E243771}"/>
    <cellStyle name="Normal 540 2 2" xfId="23607" xr:uid="{CE63C6F0-2B10-4636-B132-692A98B48730}"/>
    <cellStyle name="Normal 540 3" xfId="23608" xr:uid="{44DC5FFB-F01A-493A-A482-019C3260ACEC}"/>
    <cellStyle name="Normal 540 3 2" xfId="23609" xr:uid="{C8460919-0523-4373-AD38-C9A675BFA6A4}"/>
    <cellStyle name="Normal 540 4" xfId="23610" xr:uid="{57EA1345-0A61-406E-B407-9A57268A2C13}"/>
    <cellStyle name="Normal 540 4 2" xfId="23611" xr:uid="{7CC3C7DE-9296-4A1A-BEE2-CDA4C0C4C61D}"/>
    <cellStyle name="Normal 540 5" xfId="23612" xr:uid="{4F8E3AA5-9599-4CAA-8F0E-C2180C9E7F5D}"/>
    <cellStyle name="Normal 541" xfId="23613" xr:uid="{E326618B-DE8B-47A7-9953-982A812C6E47}"/>
    <cellStyle name="Normal 541 2" xfId="23614" xr:uid="{98C12A75-F41A-4E31-9F9A-0856625C4564}"/>
    <cellStyle name="Normal 541 2 2" xfId="23615" xr:uid="{044D12C5-A46A-465A-BFCB-084EE52E2C32}"/>
    <cellStyle name="Normal 541 3" xfId="23616" xr:uid="{0EEC60A4-88BC-4807-AFA0-441BBADB4C94}"/>
    <cellStyle name="Normal 541 3 2" xfId="23617" xr:uid="{D110F9A9-3041-4F28-BA3F-A19E725A8088}"/>
    <cellStyle name="Normal 541 4" xfId="23618" xr:uid="{405B84E7-3C0A-42C1-BE2C-D95A07EC7F91}"/>
    <cellStyle name="Normal 541 4 2" xfId="23619" xr:uid="{8531D738-DE74-4EC4-AB01-019AA46C94B3}"/>
    <cellStyle name="Normal 541 5" xfId="23620" xr:uid="{402DA206-6F34-4B73-8BDE-EC27CF8F5D82}"/>
    <cellStyle name="Normal 542" xfId="23621" xr:uid="{1AEB013D-F646-45C1-B412-BDF819AE4FCE}"/>
    <cellStyle name="Normal 542 2" xfId="23622" xr:uid="{0C551F41-0262-4B10-838A-8A3E238CED97}"/>
    <cellStyle name="Normal 543" xfId="23623" xr:uid="{C4EE4955-03A4-4F5F-823A-14CF72DDE807}"/>
    <cellStyle name="Normal 543 2" xfId="23624" xr:uid="{110018AD-8224-468E-8411-5763F6CB5898}"/>
    <cellStyle name="Normal 544" xfId="23625" xr:uid="{E4D40EE9-C793-4C18-AD3F-CC8B449F7D12}"/>
    <cellStyle name="Normal 544 2" xfId="23626" xr:uid="{BC5B94A7-EEFA-4B7D-9863-4A4C64831FD9}"/>
    <cellStyle name="Normal 545" xfId="23627" xr:uid="{38A5DB3D-1E4E-4EF8-A50C-A3D56502D5F5}"/>
    <cellStyle name="Normal 545 2" xfId="23628" xr:uid="{C5056316-A78B-466D-90CF-A8E241B9ABCE}"/>
    <cellStyle name="Normal 546" xfId="23629" xr:uid="{F7C04CEC-E1CF-4B3A-A5DD-6D88A9A3BBDC}"/>
    <cellStyle name="Normal 546 2" xfId="23630" xr:uid="{1027E548-BFFE-4864-827D-25BDE8908B0E}"/>
    <cellStyle name="Normal 547" xfId="23631" xr:uid="{B5BFB670-3484-48DC-B9B7-ED2E79B09761}"/>
    <cellStyle name="Normal 547 2" xfId="23632" xr:uid="{86450685-19C8-4A99-999D-F09C0C1A8939}"/>
    <cellStyle name="Normal 548" xfId="23633" xr:uid="{362E8AA0-3BAF-41CB-8B40-22F7B598657C}"/>
    <cellStyle name="Normal 548 2" xfId="23634" xr:uid="{5C4E49E1-D7A7-4BEF-879E-90B5CA37708C}"/>
    <cellStyle name="Normal 549" xfId="23635" xr:uid="{7F140842-68F0-4707-ABC7-1F5A0BDEEADE}"/>
    <cellStyle name="Normal 549 2" xfId="23636" xr:uid="{D0ED3B1F-E700-4451-A3AB-25764D8FFA69}"/>
    <cellStyle name="Normal 55" xfId="946" xr:uid="{00000000-0005-0000-0000-00005A020000}"/>
    <cellStyle name="Normal 55 10" xfId="23637" xr:uid="{19101042-E919-4BF1-BF92-9E87709CE93D}"/>
    <cellStyle name="Normal 55 11" xfId="23638" xr:uid="{C13C09C4-A3A5-4FC5-80B6-608D19A4E265}"/>
    <cellStyle name="Normal 55 12" xfId="23639" xr:uid="{5E8AC50F-CCD0-4FB1-819E-666DAD313A85}"/>
    <cellStyle name="Normal 55 13" xfId="6941" xr:uid="{2D3D6908-A5C3-4C4B-8EC4-0336AF060140}"/>
    <cellStyle name="Normal 55 2" xfId="3820" xr:uid="{00000000-0005-0000-0000-0000CF070000}"/>
    <cellStyle name="Normal 55 2 2" xfId="23640" xr:uid="{8D78C339-0655-47D3-A6A5-676BF30E035A}"/>
    <cellStyle name="Normal 55 3" xfId="6212" xr:uid="{00000000-0005-0000-0000-0000B4020000}"/>
    <cellStyle name="Normal 55 3 2" xfId="23641" xr:uid="{51B92B5E-A0C0-485B-ABF8-D7D08AFEE640}"/>
    <cellStyle name="Normal 55 3 3" xfId="23642" xr:uid="{FB784848-028A-49EF-BE89-BCAC6E01DB4B}"/>
    <cellStyle name="Normal 55 4" xfId="1976" xr:uid="{00000000-0005-0000-0000-0000B4020000}"/>
    <cellStyle name="Normal 55 4 2" xfId="23643" xr:uid="{D0C2C9D8-321C-44B4-A6DF-7849104C8A9D}"/>
    <cellStyle name="Normal 55 4 3" xfId="23644" xr:uid="{4C70753E-A95B-4428-8CDE-B025BACDD142}"/>
    <cellStyle name="Normal 55 5" xfId="23645" xr:uid="{5C7FD8DF-0271-4FE0-86D6-B7228258A553}"/>
    <cellStyle name="Normal 55 6" xfId="23646" xr:uid="{C97E9213-C6B2-4B02-910E-728B475FA36D}"/>
    <cellStyle name="Normal 55 7" xfId="23647" xr:uid="{FA2FD7E9-7648-433B-940E-7470482ECE54}"/>
    <cellStyle name="Normal 55 8" xfId="23648" xr:uid="{0FDCA61E-4B2D-4014-A819-ABF5F897DA99}"/>
    <cellStyle name="Normal 55 9" xfId="23649" xr:uid="{73EFDE3E-4F70-486B-A8BB-FF6C550DF450}"/>
    <cellStyle name="Normal 550" xfId="23650" xr:uid="{C9E7FB31-1061-4AFC-BB22-53D0052DDFCB}"/>
    <cellStyle name="Normal 550 2" xfId="23651" xr:uid="{DD9D76B0-AE90-4659-9CDE-FF1F727D76CD}"/>
    <cellStyle name="Normal 551" xfId="23652" xr:uid="{FD9E6F5A-D9DA-4F1B-AC81-70E4426DC5E5}"/>
    <cellStyle name="Normal 551 2" xfId="23653" xr:uid="{75ADA8FA-1CCB-4FBE-A25F-B59A0CBDA215}"/>
    <cellStyle name="Normal 552" xfId="23654" xr:uid="{7A6539E3-31CE-4DDB-B519-1063D047E069}"/>
    <cellStyle name="Normal 552 2" xfId="23655" xr:uid="{8E6C3D15-B56C-4CB2-9A4A-7A68C474D6CE}"/>
    <cellStyle name="Normal 553" xfId="23656" xr:uid="{AF46D457-BC43-4918-A74B-ADC101F80BCD}"/>
    <cellStyle name="Normal 553 2" xfId="23657" xr:uid="{15B72D26-D5CC-4B4E-AE47-A845AF6B305A}"/>
    <cellStyle name="Normal 554" xfId="23658" xr:uid="{2F02477E-4152-4EDC-908A-0C9BEC2E4032}"/>
    <cellStyle name="Normal 554 2" xfId="23659" xr:uid="{3C4AC6CD-36BD-4F4A-8F6D-D007259E7C96}"/>
    <cellStyle name="Normal 555" xfId="23660" xr:uid="{9954794B-8526-4A00-977E-C5D4D52B4498}"/>
    <cellStyle name="Normal 555 2" xfId="23661" xr:uid="{E7110A68-C3DF-473C-8F6F-AD31A5FF2740}"/>
    <cellStyle name="Normal 556" xfId="23662" xr:uid="{D04A73EF-F641-4CD0-83F7-FD94D794E274}"/>
    <cellStyle name="Normal 556 2" xfId="23663" xr:uid="{863F7A42-F728-4C88-8696-67001B9D048C}"/>
    <cellStyle name="Normal 557" xfId="23664" xr:uid="{8FB9A675-647A-43ED-A5BF-BE30A22EE15D}"/>
    <cellStyle name="Normal 557 2" xfId="23665" xr:uid="{7C752467-4D53-447A-BD65-876AF551B3F3}"/>
    <cellStyle name="Normal 558" xfId="23666" xr:uid="{836DEB50-05E8-4BA9-81E1-EB369D43EED6}"/>
    <cellStyle name="Normal 558 2" xfId="23667" xr:uid="{01727667-24B1-4385-9651-146A62A31889}"/>
    <cellStyle name="Normal 559" xfId="23668" xr:uid="{78DC2BAB-47E5-4430-B0A6-6EE52411FA83}"/>
    <cellStyle name="Normal 559 2" xfId="23669" xr:uid="{33BC1096-296D-4A68-9B9C-9D22B8129C8C}"/>
    <cellStyle name="Normal 56" xfId="948" xr:uid="{00000000-0005-0000-0000-00005B020000}"/>
    <cellStyle name="Normal 56 10" xfId="23670" xr:uid="{4D256529-86F6-45BB-85D5-CE3CD6D0F8DA}"/>
    <cellStyle name="Normal 56 11" xfId="23671" xr:uid="{74B0A573-374D-484C-BFF2-5A8E186ED633}"/>
    <cellStyle name="Normal 56 12" xfId="23672" xr:uid="{99F9F241-9193-42B2-9E83-E709EA18225B}"/>
    <cellStyle name="Normal 56 13" xfId="6942" xr:uid="{4A511482-00D5-4137-BA85-32DB6B37958C}"/>
    <cellStyle name="Normal 56 2" xfId="3821" xr:uid="{00000000-0005-0000-0000-0000D0070000}"/>
    <cellStyle name="Normal 56 2 2" xfId="23673" xr:uid="{CE299692-FD6B-4CC6-85A8-4BAD0F310D80}"/>
    <cellStyle name="Normal 56 2 3" xfId="23674" xr:uid="{5EE136DE-4A48-4B14-A162-10C82E913B6A}"/>
    <cellStyle name="Normal 56 3" xfId="6214" xr:uid="{00000000-0005-0000-0000-0000B7020000}"/>
    <cellStyle name="Normal 56 3 2" xfId="23675" xr:uid="{183C56F2-198B-42E1-8D0A-E772FCABC790}"/>
    <cellStyle name="Normal 56 3 3" xfId="23676" xr:uid="{F804585F-F8CF-4599-AEEA-F69E540467E0}"/>
    <cellStyle name="Normal 56 4" xfId="1979" xr:uid="{00000000-0005-0000-0000-0000B7020000}"/>
    <cellStyle name="Normal 56 4 2" xfId="23677" xr:uid="{E28EDFED-86C7-4C8F-93C0-22876DF71D5C}"/>
    <cellStyle name="Normal 56 4 3" xfId="23678" xr:uid="{40F3BF2E-9655-4E2B-849D-3B60D9627C68}"/>
    <cellStyle name="Normal 56 5" xfId="23679" xr:uid="{8706683B-B36A-4D94-A549-575DBBAA2C53}"/>
    <cellStyle name="Normal 56 6" xfId="23680" xr:uid="{01FB0A7E-C7FC-4C4F-9B07-573B328D8E5C}"/>
    <cellStyle name="Normal 56 7" xfId="23681" xr:uid="{A9C39188-7A11-4117-8267-BDA09918C92C}"/>
    <cellStyle name="Normal 56 8" xfId="23682" xr:uid="{D4217D82-E61D-4D8C-986C-FE198232072F}"/>
    <cellStyle name="Normal 56 9" xfId="23683" xr:uid="{EBADAA64-FADF-44B1-BD13-5B6260EA77EA}"/>
    <cellStyle name="Normal 560" xfId="23684" xr:uid="{27DF8C5E-A5DF-4912-A427-CD9ED82F9D39}"/>
    <cellStyle name="Normal 560 2" xfId="23685" xr:uid="{02BDE320-6605-4A4A-9821-B5EE23598194}"/>
    <cellStyle name="Normal 561" xfId="23686" xr:uid="{9D5CEB87-84A9-4B71-A0C6-622CFB111BD0}"/>
    <cellStyle name="Normal 561 2" xfId="23687" xr:uid="{BC605457-1203-4938-ABAB-FEDB377B5607}"/>
    <cellStyle name="Normal 562" xfId="23688" xr:uid="{34DEE64A-2B78-4387-BA51-4EF853B06367}"/>
    <cellStyle name="Normal 562 2" xfId="23689" xr:uid="{F156C43B-D485-455F-B5B7-715AE70C4001}"/>
    <cellStyle name="Normal 563" xfId="23690" xr:uid="{0FAC861A-824B-45BA-8F11-06063B78C2A1}"/>
    <cellStyle name="Normal 563 2" xfId="23691" xr:uid="{F87F513F-763F-4572-A0A5-E3825B7570DC}"/>
    <cellStyle name="Normal 564" xfId="23692" xr:uid="{97885D3C-A21B-4BF5-9851-8EE68C85CC5F}"/>
    <cellStyle name="Normal 564 2" xfId="23693" xr:uid="{39DE82C8-4F34-4EEE-B5DA-12DAEB3C905B}"/>
    <cellStyle name="Normal 565" xfId="23694" xr:uid="{63A9F78B-E794-430E-B2E4-48747AE0F120}"/>
    <cellStyle name="Normal 565 2" xfId="23695" xr:uid="{E4220829-03FA-4321-915C-3AB38D5219FA}"/>
    <cellStyle name="Normal 566" xfId="23696" xr:uid="{35168808-2AE6-49B6-AC3C-22202D1007FF}"/>
    <cellStyle name="Normal 566 2" xfId="23697" xr:uid="{92B77D46-E6F3-4B6F-8444-D104B2CF6F56}"/>
    <cellStyle name="Normal 567" xfId="23698" xr:uid="{9D75A55A-F687-4871-8486-DC0C5997DE0B}"/>
    <cellStyle name="Normal 567 2" xfId="23699" xr:uid="{3316AB90-CCA5-4172-BE35-33CB8A456661}"/>
    <cellStyle name="Normal 567 2 2" xfId="23700" xr:uid="{E9E2AE85-172C-40E8-BCD6-72A8379DA35D}"/>
    <cellStyle name="Normal 567 3" xfId="23701" xr:uid="{C360CE71-D132-4B8F-BFAB-46E7F5D59E82}"/>
    <cellStyle name="Normal 567 3 2" xfId="23702" xr:uid="{1CC4977D-026C-4F37-BDC1-59BA3AAE3C80}"/>
    <cellStyle name="Normal 567 4" xfId="23703" xr:uid="{5B040389-A335-4483-81D3-F3AAF425947D}"/>
    <cellStyle name="Normal 567 4 2" xfId="23704" xr:uid="{CC0FDAF7-68C6-4CA9-A924-1F50E00E9FA3}"/>
    <cellStyle name="Normal 567 5" xfId="23705" xr:uid="{A87EDB02-D742-4B5A-B1D9-B14CC783D7C8}"/>
    <cellStyle name="Normal 568" xfId="23706" xr:uid="{3DB085C3-86F1-4893-8D22-078FA9C4D015}"/>
    <cellStyle name="Normal 568 2" xfId="23707" xr:uid="{9B22E4CC-2DCE-4DCD-AC31-9796D6AC269F}"/>
    <cellStyle name="Normal 568 2 2" xfId="23708" xr:uid="{174CA35E-721C-4521-9EB1-FA6D84C90097}"/>
    <cellStyle name="Normal 568 3" xfId="23709" xr:uid="{260BE900-BABD-4345-8EA5-D65B20D410BB}"/>
    <cellStyle name="Normal 568 3 2" xfId="23710" xr:uid="{9D23691A-6B4B-49BE-ACE6-67DD9C72AD8E}"/>
    <cellStyle name="Normal 568 4" xfId="23711" xr:uid="{F58DDBDD-EE27-4C95-9FFB-7AE88D9EF7F5}"/>
    <cellStyle name="Normal 568 4 2" xfId="23712" xr:uid="{ED2D8721-2DF7-4042-A00D-5B105E8EC0B5}"/>
    <cellStyle name="Normal 568 5" xfId="23713" xr:uid="{915336DD-E7A1-48F5-B0DF-18B576F218E9}"/>
    <cellStyle name="Normal 569" xfId="23714" xr:uid="{F56424FD-28B5-412A-8601-AEDA0C318A87}"/>
    <cellStyle name="Normal 569 2" xfId="23715" xr:uid="{47703268-C93C-4AAE-A76B-205293DDD613}"/>
    <cellStyle name="Normal 569 2 2" xfId="23716" xr:uid="{2B74456E-4242-4E30-B40F-F3FF8A73F54B}"/>
    <cellStyle name="Normal 569 3" xfId="23717" xr:uid="{26364FB9-9670-4B22-93A9-D9707AD25586}"/>
    <cellStyle name="Normal 569 3 2" xfId="23718" xr:uid="{9A146048-732B-41C6-AE11-917D17EFAC3F}"/>
    <cellStyle name="Normal 569 4" xfId="23719" xr:uid="{EBF3B2E9-C4ED-4995-A94D-2AC148D43A63}"/>
    <cellStyle name="Normal 57" xfId="954" xr:uid="{00000000-0005-0000-0000-00005C020000}"/>
    <cellStyle name="Normal 57 10" xfId="23720" xr:uid="{188CF8F2-5BCA-47C9-94A1-B4BBDDC8E07F}"/>
    <cellStyle name="Normal 57 11" xfId="23721" xr:uid="{B8AC1D10-4288-4CDA-AF97-FED6F68BF1A7}"/>
    <cellStyle name="Normal 57 12" xfId="23722" xr:uid="{9B6AC94F-CBE9-40AE-B22F-102A1D71EC15}"/>
    <cellStyle name="Normal 57 13" xfId="6947" xr:uid="{D5B4805D-5903-40CB-A2E8-8C553A955A85}"/>
    <cellStyle name="Normal 57 2" xfId="3822" xr:uid="{00000000-0005-0000-0000-0000D1070000}"/>
    <cellStyle name="Normal 57 2 2" xfId="23723" xr:uid="{EEC7F4B4-66AD-41DB-BBEE-EC3822625126}"/>
    <cellStyle name="Normal 57 3" xfId="6216" xr:uid="{00000000-0005-0000-0000-0000B9020000}"/>
    <cellStyle name="Normal 57 3 2" xfId="23724" xr:uid="{AB31FC16-65A7-449B-859C-9763EA978A3D}"/>
    <cellStyle name="Normal 57 4" xfId="1982" xr:uid="{00000000-0005-0000-0000-0000B9020000}"/>
    <cellStyle name="Normal 57 4 2" xfId="23725" xr:uid="{C5A350C3-7530-4469-A4F3-E1E947043C2E}"/>
    <cellStyle name="Normal 57 5" xfId="23726" xr:uid="{BD2CA831-235B-4D1B-BC6E-3B7CB58C54D7}"/>
    <cellStyle name="Normal 57 6" xfId="23727" xr:uid="{D710BA45-4BD2-45D2-95A2-157FCB6AE0F2}"/>
    <cellStyle name="Normal 57 7" xfId="23728" xr:uid="{684D3DE1-769B-4DE6-A4E0-FB38C8B4E12A}"/>
    <cellStyle name="Normal 57 8" xfId="23729" xr:uid="{E630087A-957E-4F74-B79C-606689DAE12E}"/>
    <cellStyle name="Normal 57 9" xfId="23730" xr:uid="{CA62A750-91DF-4B3D-88D7-9D1D4F8AC052}"/>
    <cellStyle name="Normal 570" xfId="23731" xr:uid="{AE3739B2-33C0-4952-B22F-F20552DBA7C6}"/>
    <cellStyle name="Normal 570 2" xfId="23732" xr:uid="{A94B6241-2028-4DC7-A8E5-5B79EFAC941D}"/>
    <cellStyle name="Normal 570 2 2" xfId="23733" xr:uid="{F5BAB2D1-8D98-4657-ACF4-8A15EB2D4CF5}"/>
    <cellStyle name="Normal 570 3" xfId="23734" xr:uid="{43B4550F-6F82-42CE-BC8B-D05738DA8EE5}"/>
    <cellStyle name="Normal 571" xfId="23735" xr:uid="{4258C0C6-8F2D-403F-AA83-211C88B5E7D9}"/>
    <cellStyle name="Normal 571 2" xfId="23736" xr:uid="{32502807-DDB9-4656-99C7-CDBB52EA0CAC}"/>
    <cellStyle name="Normal 571 2 2" xfId="23737" xr:uid="{AEA54DD2-AEA3-43B5-A44D-62F9FBCF4E3A}"/>
    <cellStyle name="Normal 571 3" xfId="23738" xr:uid="{5EADCD10-9B92-42B9-8B30-41F03EB729B6}"/>
    <cellStyle name="Normal 572" xfId="23739" xr:uid="{18B93F8E-D065-47B2-A94C-CF7284B59B2A}"/>
    <cellStyle name="Normal 572 2" xfId="23740" xr:uid="{7A2DF300-541E-440A-8A21-7377E3C7CAF0}"/>
    <cellStyle name="Normal 572 2 2" xfId="23741" xr:uid="{A694FE6F-68CF-4E99-AB8F-B449B32FE7A3}"/>
    <cellStyle name="Normal 572 3" xfId="23742" xr:uid="{18D00C80-BFF9-4B67-8294-BAB796E98484}"/>
    <cellStyle name="Normal 573" xfId="23743" xr:uid="{C740C1D0-6909-46DF-A831-C2B5E29B0756}"/>
    <cellStyle name="Normal 573 2" xfId="23744" xr:uid="{83F1CA10-48B3-4C19-9B4E-D5781F86F4F3}"/>
    <cellStyle name="Normal 573 2 2" xfId="23745" xr:uid="{F24B96C8-A334-4DC8-A21C-9AE3764F8CF8}"/>
    <cellStyle name="Normal 573 3" xfId="23746" xr:uid="{189BF191-7025-4854-AA62-41292EE709BC}"/>
    <cellStyle name="Normal 574" xfId="23747" xr:uid="{ADE8F524-5790-49E9-8366-8EEA2541829C}"/>
    <cellStyle name="Normal 574 2" xfId="23748" xr:uid="{ADE1BF66-C628-4F09-9DF2-53C43979E8E0}"/>
    <cellStyle name="Normal 574 2 2" xfId="23749" xr:uid="{273459D0-3D41-4542-9F45-9D7A26412758}"/>
    <cellStyle name="Normal 574 3" xfId="23750" xr:uid="{E1DB3431-AA71-4BF4-9337-A1247A2EDD2D}"/>
    <cellStyle name="Normal 575" xfId="23751" xr:uid="{EB8B7E6C-C8A3-46DE-B945-19A98215261A}"/>
    <cellStyle name="Normal 575 2" xfId="23752" xr:uid="{32953CFE-775A-4D85-A477-11DAD6DDF0C3}"/>
    <cellStyle name="Normal 576" xfId="23753" xr:uid="{A86B1405-F53F-4FCC-A95B-BB7FB6DFC51C}"/>
    <cellStyle name="Normal 576 2" xfId="23754" xr:uid="{1E55E73C-9A14-4617-96FA-44D82D7B6E3D}"/>
    <cellStyle name="Normal 577" xfId="23755" xr:uid="{C5286EEC-9F91-413B-941E-CCDC9990595C}"/>
    <cellStyle name="Normal 577 2" xfId="23756" xr:uid="{04361D2B-A93C-4688-9763-18A816534BBF}"/>
    <cellStyle name="Normal 578" xfId="23757" xr:uid="{745C4263-9C1F-419B-BCFC-289C1EFAF5DB}"/>
    <cellStyle name="Normal 578 2" xfId="23758" xr:uid="{7BE6F0E5-D004-4739-BB25-713706A925A9}"/>
    <cellStyle name="Normal 579" xfId="23759" xr:uid="{7B9DB338-BC99-487C-883F-48D461419C18}"/>
    <cellStyle name="Normal 579 2" xfId="23760" xr:uid="{A827773E-F3D0-402A-BF36-9C98F6341F4B}"/>
    <cellStyle name="Normal 58" xfId="940" xr:uid="{00000000-0005-0000-0000-00005D020000}"/>
    <cellStyle name="Normal 58 10" xfId="23761" xr:uid="{B5729AD6-7792-49F1-A82C-41B4D8306039}"/>
    <cellStyle name="Normal 58 11" xfId="23762" xr:uid="{898133F2-43D2-4A89-9299-3C929BC5216B}"/>
    <cellStyle name="Normal 58 12" xfId="6949" xr:uid="{F2FD5973-682E-4FCB-84D5-6BF1433E4CFB}"/>
    <cellStyle name="Normal 58 2" xfId="3823" xr:uid="{00000000-0005-0000-0000-0000D2070000}"/>
    <cellStyle name="Normal 58 2 2" xfId="23763" xr:uid="{50486ED3-4CC8-4307-A14B-E3764154C232}"/>
    <cellStyle name="Normal 58 3" xfId="6246" xr:uid="{00000000-0005-0000-0000-0000BC020000}"/>
    <cellStyle name="Normal 58 3 2" xfId="23764" xr:uid="{26E2D6D2-5DE1-4243-8084-994ABEE21134}"/>
    <cellStyle name="Normal 58 4" xfId="2090" xr:uid="{00000000-0005-0000-0000-0000BC020000}"/>
    <cellStyle name="Normal 58 4 2" xfId="23765" xr:uid="{6F428E68-08B5-4A3F-888E-118DFC9A0072}"/>
    <cellStyle name="Normal 58 5" xfId="23766" xr:uid="{7B973411-057C-4426-BE72-2B1ACE098C33}"/>
    <cellStyle name="Normal 58 6" xfId="23767" xr:uid="{20569574-246A-4FEE-A01B-4AC341AB6E8E}"/>
    <cellStyle name="Normal 58 7" xfId="23768" xr:uid="{679429FF-C2C6-4A44-845A-D971D30B1DF1}"/>
    <cellStyle name="Normal 58 8" xfId="23769" xr:uid="{B93C2C23-C655-4D30-BF9B-127B58DB36D3}"/>
    <cellStyle name="Normal 58 9" xfId="23770" xr:uid="{FA362D87-0ED0-4FBF-947F-27AA7F3FBCF2}"/>
    <cellStyle name="Normal 580" xfId="23771" xr:uid="{11946500-C6E3-45BE-A47C-069707DFE1E4}"/>
    <cellStyle name="Normal 580 2" xfId="23772" xr:uid="{F24F910F-56ED-4944-8964-969C42B957CA}"/>
    <cellStyle name="Normal 581" xfId="23773" xr:uid="{9BE06DCB-66D4-46E9-B2E4-C222881D14CD}"/>
    <cellStyle name="Normal 581 2" xfId="23774" xr:uid="{0FF7F98A-453C-4D99-8D7A-4A26CC91739C}"/>
    <cellStyle name="Normal 582" xfId="23775" xr:uid="{276DBF05-BFD2-4F76-8018-0C4BAF61A790}"/>
    <cellStyle name="Normal 582 2" xfId="23776" xr:uid="{9F4146A4-5BED-473A-B979-20703C698423}"/>
    <cellStyle name="Normal 583" xfId="23777" xr:uid="{5EC3F5CB-52E5-40CF-9726-CD9AE9E0A6F5}"/>
    <cellStyle name="Normal 583 2" xfId="23778" xr:uid="{28C9EBAE-380C-400D-8D2A-3BE248BF4AAD}"/>
    <cellStyle name="Normal 584" xfId="23779" xr:uid="{4DFC39D4-2588-47B8-A01F-C796C09BFBDC}"/>
    <cellStyle name="Normal 584 2" xfId="23780" xr:uid="{8C018C3E-3267-416B-BE67-A83DFAEFADEE}"/>
    <cellStyle name="Normal 585" xfId="23781" xr:uid="{413483A1-87C6-43A3-B59A-A9E95CC73360}"/>
    <cellStyle name="Normal 585 2" xfId="23782" xr:uid="{F3E8F63C-5831-4323-812E-A40A5447717A}"/>
    <cellStyle name="Normal 586" xfId="23783" xr:uid="{C06E3EC1-39ED-498D-B16C-43A7E09F42FE}"/>
    <cellStyle name="Normal 586 2" xfId="23784" xr:uid="{AF983427-2C08-4FFB-A501-CC415EB2D6B3}"/>
    <cellStyle name="Normal 587" xfId="23785" xr:uid="{E749CCE4-1D48-47C1-A4BF-BA2AA36F2E8B}"/>
    <cellStyle name="Normal 587 2" xfId="23786" xr:uid="{5F3BEAAA-5243-4749-92E2-FA371CF65966}"/>
    <cellStyle name="Normal 588" xfId="23787" xr:uid="{C64D398C-7249-4B50-8E0E-DE10AFDD1F16}"/>
    <cellStyle name="Normal 588 2" xfId="23788" xr:uid="{B980169D-732A-48BF-A2D9-CEF9CAF8DFA6}"/>
    <cellStyle name="Normal 589" xfId="23789" xr:uid="{7CF97E61-E14E-400F-BDE9-71A4320645DD}"/>
    <cellStyle name="Normal 589 2" xfId="23790" xr:uid="{18AFF96B-7615-48F1-AECC-089297D7E121}"/>
    <cellStyle name="Normal 59" xfId="899" xr:uid="{00000000-0005-0000-0000-000003040000}"/>
    <cellStyle name="Normal 59 10" xfId="23791" xr:uid="{8464A12E-8D30-4027-895B-12B7D1BA8130}"/>
    <cellStyle name="Normal 59 11" xfId="23792" xr:uid="{68552B1C-46EB-4DD3-A40A-313C5B5482E1}"/>
    <cellStyle name="Normal 59 12" xfId="6951" xr:uid="{2D5EED86-A55D-439B-A7BE-F044A406E356}"/>
    <cellStyle name="Normal 59 2" xfId="3824" xr:uid="{00000000-0005-0000-0000-0000D3070000}"/>
    <cellStyle name="Normal 59 2 2" xfId="23793" xr:uid="{242CDFF7-5938-4C14-8159-33F9F921368C}"/>
    <cellStyle name="Normal 59 3" xfId="6259" xr:uid="{00000000-0005-0000-0000-0000BF020000}"/>
    <cellStyle name="Normal 59 3 2" xfId="23794" xr:uid="{CD58F86F-D730-42BF-9803-C8F6AE836C84}"/>
    <cellStyle name="Normal 59 4" xfId="2132" xr:uid="{00000000-0005-0000-0000-0000BF020000}"/>
    <cellStyle name="Normal 59 4 2" xfId="23795" xr:uid="{6BBA8517-8DAD-495D-8AC5-20E142A68620}"/>
    <cellStyle name="Normal 59 5" xfId="23796" xr:uid="{FB0A9634-B2DB-4942-8371-75B7C38874FC}"/>
    <cellStyle name="Normal 59 6" xfId="23797" xr:uid="{D6FC224C-F60A-4097-BA14-D51EC967AD9B}"/>
    <cellStyle name="Normal 59 7" xfId="23798" xr:uid="{AF82492E-F6AF-4C34-9FB5-F48AF3EBF91C}"/>
    <cellStyle name="Normal 59 8" xfId="23799" xr:uid="{4171AF76-7C04-414D-AA6F-E815C2DDA09F}"/>
    <cellStyle name="Normal 59 9" xfId="23800" xr:uid="{B8C5CDA7-5862-4381-884A-02BF3ECCA993}"/>
    <cellStyle name="Normal 590" xfId="23801" xr:uid="{59BDDE60-0CD6-4E72-B86E-EE20AB438CC6}"/>
    <cellStyle name="Normal 590 2" xfId="23802" xr:uid="{2B4A06A1-3065-47D5-AFAD-38F7C4146D17}"/>
    <cellStyle name="Normal 591" xfId="23803" xr:uid="{8DCFA8A9-BA98-4F8F-997F-4EACFCFA0A5F}"/>
    <cellStyle name="Normal 591 2" xfId="23804" xr:uid="{1FFE0CB7-0186-4C53-AA0B-1A663A57D14B}"/>
    <cellStyle name="Normal 592" xfId="23805" xr:uid="{D56D716C-4D84-4271-891B-74EC5C52966A}"/>
    <cellStyle name="Normal 592 2" xfId="23806" xr:uid="{550EA84E-3691-48F0-A5B1-F3C7C322A38F}"/>
    <cellStyle name="Normal 593" xfId="23807" xr:uid="{5E11C4B9-DA4C-4998-987F-A2D7DC7F2944}"/>
    <cellStyle name="Normal 593 2" xfId="23808" xr:uid="{81553638-7E4F-4331-B415-49DE35E18AE7}"/>
    <cellStyle name="Normal 594" xfId="23809" xr:uid="{CA42E544-1A5B-40C1-87A6-4F347FDDE964}"/>
    <cellStyle name="Normal 594 2" xfId="23810" xr:uid="{343EEA94-01B9-4D0D-A143-CCA6EB2A707F}"/>
    <cellStyle name="Normal 595" xfId="23811" xr:uid="{5951C091-C53C-4B2D-AA0C-91533D4AC8A2}"/>
    <cellStyle name="Normal 595 2" xfId="23812" xr:uid="{280231F0-7D7C-4F73-A340-58C23830AE68}"/>
    <cellStyle name="Normal 596" xfId="23813" xr:uid="{5EEAE525-EB1D-47D4-A077-DCDB343976E6}"/>
    <cellStyle name="Normal 596 2" xfId="23814" xr:uid="{6C2E831A-FDAD-4610-A06F-BA0B49920CBC}"/>
    <cellStyle name="Normal 597" xfId="23815" xr:uid="{12D104FA-4936-4B64-80E4-0E78956A0613}"/>
    <cellStyle name="Normal 597 2" xfId="23816" xr:uid="{CBB3FEC4-E0C9-4717-A79C-051B66800A2D}"/>
    <cellStyle name="Normal 598" xfId="23817" xr:uid="{B22E9712-3837-4191-A986-CEEBE8422738}"/>
    <cellStyle name="Normal 598 2" xfId="23818" xr:uid="{0B900EC0-201C-442A-88F6-23F2697C5441}"/>
    <cellStyle name="Normal 599" xfId="23819" xr:uid="{5F1A4188-B50B-4316-86A1-420689BD139A}"/>
    <cellStyle name="Normal 599 2" xfId="23820" xr:uid="{B1ADE9A1-8182-43DA-A697-1EBFB965F287}"/>
    <cellStyle name="Normal 6" xfId="56" xr:uid="{00000000-0005-0000-0000-00002E020000}"/>
    <cellStyle name="Normal 6 10" xfId="6841" xr:uid="{93590B92-16B6-4D7A-AE95-A2755F199980}"/>
    <cellStyle name="Normal 6 11" xfId="32079" xr:uid="{9A31421A-8AE4-4BC8-B853-C5802B909E63}"/>
    <cellStyle name="Normal 6 12" xfId="6673" xr:uid="{EEA22890-F47C-41D1-83D4-980C39C3321A}"/>
    <cellStyle name="Normal 6 2" xfId="563" xr:uid="{00000000-0005-0000-0000-00002F020000}"/>
    <cellStyle name="Normal 6 2 2" xfId="1263" xr:uid="{00000000-0005-0000-0000-0000C4000000}"/>
    <cellStyle name="Normal 6 2 2 2" xfId="3826" xr:uid="{00000000-0005-0000-0000-0000D6070000}"/>
    <cellStyle name="Normal 6 2 2 2 2" xfId="5488" xr:uid="{00000000-0005-0000-0000-0000D3000000}"/>
    <cellStyle name="Normal 6 2 2 2 2 2" xfId="23822" xr:uid="{51E57640-A5AF-4341-AA1F-8871D17B9C8A}"/>
    <cellStyle name="Normal 6 2 2 2 3" xfId="6561" xr:uid="{00000000-0005-0000-0000-0000D6070000}"/>
    <cellStyle name="Normal 6 2 2 3" xfId="6054" xr:uid="{00000000-0005-0000-0000-0000D3000000}"/>
    <cellStyle name="Normal 6 2 2 3 2" xfId="23823" xr:uid="{ADE7AF5F-0EC1-44CF-B34C-0E2CA3712DBC}"/>
    <cellStyle name="Normal 6 2 2 4" xfId="23824" xr:uid="{936F067F-A8E4-46DF-B2A8-84F384F8BB4F}"/>
    <cellStyle name="Normal 6 2 2 4 2" xfId="23825" xr:uid="{AAF24D7C-7EAC-4068-8258-1F246EBAA25A}"/>
    <cellStyle name="Normal 6 2 2 5" xfId="23826" xr:uid="{B6EDC01D-3297-437D-9C79-4574CB4E37C2}"/>
    <cellStyle name="Normal 6 2 2 6" xfId="23827" xr:uid="{C86A3BD6-8477-41A1-A24B-1D15D7210894}"/>
    <cellStyle name="Normal 6 2 3" xfId="1484" xr:uid="{00000000-0005-0000-0000-00002F020000}"/>
    <cellStyle name="Normal 6 2 3 2" xfId="1602" xr:uid="{00000000-0005-0000-0000-0000C3000000}"/>
    <cellStyle name="Normal 6 2 3 2 2" xfId="23828" xr:uid="{C52DFA10-D0B6-4BC2-9317-0A07316AECA9}"/>
    <cellStyle name="Normal 6 2 3 3" xfId="1846" xr:uid="{00000000-0005-0000-0000-00002F020000}"/>
    <cellStyle name="Normal 6 2 3 3 2" xfId="6560" xr:uid="{00000000-0005-0000-0000-0000D5070000}"/>
    <cellStyle name="Normal 6 2 3 4" xfId="3825" xr:uid="{00000000-0005-0000-0000-0000D5070000}"/>
    <cellStyle name="Normal 6 2 3 4 2" xfId="23829" xr:uid="{31A59193-54E5-4E1E-A1AD-9EC3DE188EEE}"/>
    <cellStyle name="Normal 6 2 4" xfId="1620" xr:uid="{00000000-0005-0000-0000-00000E000000}"/>
    <cellStyle name="Normal 6 2 4 10" xfId="23830" xr:uid="{89DB429B-57EB-4030-938E-B7B4A228B518}"/>
    <cellStyle name="Normal 6 2 4 11" xfId="23831" xr:uid="{88155CFE-FB08-47DB-84A1-F86D89546A51}"/>
    <cellStyle name="Normal 6 2 4 2" xfId="5987" xr:uid="{00000000-0005-0000-0000-0000D2000000}"/>
    <cellStyle name="Normal 6 2 4 2 2" xfId="23832" xr:uid="{1E39BB2A-3404-47C5-A912-7A70E51E9050}"/>
    <cellStyle name="Normal 6 2 4 3" xfId="23833" xr:uid="{56613989-97B5-4FFE-858F-DF9EB53822C6}"/>
    <cellStyle name="Normal 6 2 4 3 2" xfId="23834" xr:uid="{83CECAE6-981B-40DC-9E50-483031905585}"/>
    <cellStyle name="Normal 6 2 4 3 2 2" xfId="23835" xr:uid="{CDA34D44-78FA-4114-9E6D-DDC7A51FEF46}"/>
    <cellStyle name="Normal 6 2 4 4" xfId="23836" xr:uid="{E7B4C663-0FB3-4A33-BB28-F07AD1ACA3BF}"/>
    <cellStyle name="Normal 6 2 4 5" xfId="23837" xr:uid="{44D96803-C91C-4AA5-BE37-8A21BD65B00F}"/>
    <cellStyle name="Normal 6 2 4 6" xfId="23838" xr:uid="{5A510752-C028-4034-82AD-E55FA863441F}"/>
    <cellStyle name="Normal 6 2 4 6 2" xfId="23839" xr:uid="{F9EB03DC-730E-4391-9FAB-AD835C75BF48}"/>
    <cellStyle name="Normal 6 2 4 7" xfId="23840" xr:uid="{EB41C85D-C50D-47A9-892D-FC61FF6BC928}"/>
    <cellStyle name="Normal 6 2 4 8" xfId="23841" xr:uid="{1316F270-FFCE-482E-8106-5811F890B178}"/>
    <cellStyle name="Normal 6 2 4 9" xfId="23842" xr:uid="{8E38C6D2-DBE2-4366-BE32-86DB73EF1EAF}"/>
    <cellStyle name="Normal 6 2 5" xfId="1187" xr:uid="{00000000-0005-0000-0000-0000C3000000}"/>
    <cellStyle name="Normal 6 2 5 2" xfId="23843" xr:uid="{3253C749-C81A-46AF-886E-660F151BFBD8}"/>
    <cellStyle name="Normal 6 2 5 3" xfId="23844" xr:uid="{593A8660-A7F3-4D44-AA51-9575EB94C1DC}"/>
    <cellStyle name="Normal 6 2 6" xfId="23845" xr:uid="{B29EC336-E407-4270-9F49-15A073B7C9B6}"/>
    <cellStyle name="Normal 6 2 6 2" xfId="23846" xr:uid="{A99ABA73-8F14-4AB1-A177-56753ECF41D6}"/>
    <cellStyle name="Normal 6 2 7" xfId="23847" xr:uid="{50525CFF-2342-45AE-97A8-193815EEEDC4}"/>
    <cellStyle name="Normal 6 3" xfId="562" xr:uid="{00000000-0005-0000-0000-000030020000}"/>
    <cellStyle name="Normal 6 3 2" xfId="1483" xr:uid="{00000000-0005-0000-0000-000030020000}"/>
    <cellStyle name="Normal 6 3 2 2" xfId="5487" xr:uid="{00000000-0005-0000-0000-0000D4000000}"/>
    <cellStyle name="Normal 6 3 2 2 2" xfId="23848" xr:uid="{5653D2BE-E00B-4AA9-836D-5117690D6252}"/>
    <cellStyle name="Normal 6 3 2 3" xfId="3828" xr:uid="{00000000-0005-0000-0000-0000D8070000}"/>
    <cellStyle name="Normal 6 3 2 3 2" xfId="23849" xr:uid="{203C8E85-947C-4EAD-830E-82D5A88975B7}"/>
    <cellStyle name="Normal 6 3 2 4" xfId="23850" xr:uid="{0E59A701-A4AF-4A44-8133-B71677734BB3}"/>
    <cellStyle name="Normal 6 3 3" xfId="1262" xr:uid="{00000000-0005-0000-0000-0000C5000000}"/>
    <cellStyle name="Normal 6 3 3 2" xfId="6562" xr:uid="{00000000-0005-0000-0000-0000D7070000}"/>
    <cellStyle name="Normal 6 3 3 3" xfId="6053" xr:uid="{00000000-0005-0000-0000-0000D4000000}"/>
    <cellStyle name="Normal 6 3 3 3 2" xfId="23851" xr:uid="{EA4836C4-DEB9-4A43-90CB-361A603E6176}"/>
    <cellStyle name="Normal 6 3 3 4" xfId="3827" xr:uid="{00000000-0005-0000-0000-0000D7070000}"/>
    <cellStyle name="Normal 6 3 4" xfId="23852" xr:uid="{07088200-5453-441C-AE73-0DF3D1B3B4A7}"/>
    <cellStyle name="Normal 6 3 4 2" xfId="23853" xr:uid="{5A832751-20A1-4558-934B-21B055C356F6}"/>
    <cellStyle name="Normal 6 3 5" xfId="23854" xr:uid="{AEF5628C-8254-494A-ABED-C04C177838D2}"/>
    <cellStyle name="Normal 6 3 6" xfId="23855" xr:uid="{C087D231-CC84-4E77-8BD6-A99E21F5B928}"/>
    <cellStyle name="Normal 6 4" xfId="1166" xr:uid="{00000000-0005-0000-0000-0000C2000000}"/>
    <cellStyle name="Normal 6 4 2" xfId="3829" xr:uid="{00000000-0005-0000-0000-0000D9070000}"/>
    <cellStyle name="Normal 6 4 2 2" xfId="6563" xr:uid="{00000000-0005-0000-0000-0000D9070000}"/>
    <cellStyle name="Normal 6 4 2 3" xfId="6131" xr:uid="{00000000-0005-0000-0000-0000D1000000}"/>
    <cellStyle name="Normal 6 4 2 3 2" xfId="23857" xr:uid="{CF5F1D16-7F94-41C6-BC03-C25A84E4C9DA}"/>
    <cellStyle name="Normal 6 4 3" xfId="23858" xr:uid="{1C6F870A-B789-42FE-9926-C0E76B3BEDC0}"/>
    <cellStyle name="Normal 6 4 3 2" xfId="23859" xr:uid="{E32DA133-B832-4B2C-BFF8-FD5232EB4A0D}"/>
    <cellStyle name="Normal 6 4 4" xfId="23856" xr:uid="{40EBD661-A509-4669-A6CB-0765FC76B930}"/>
    <cellStyle name="Normal 6 5" xfId="1336" xr:uid="{00000000-0005-0000-0000-00002E020000}"/>
    <cellStyle name="Normal 6 5 2" xfId="6108" xr:uid="{00000000-0005-0000-0000-0000B6000000}"/>
    <cellStyle name="Normal 6 5 3" xfId="3830" xr:uid="{00000000-0005-0000-0000-0000DA070000}"/>
    <cellStyle name="Normal 6 5 4" xfId="23860" xr:uid="{B97ECB0E-1AA6-4B9A-A529-0270CB1C8E0E}"/>
    <cellStyle name="Normal 6 6" xfId="1063" xr:uid="{00000000-0005-0000-0000-0000BE000000}"/>
    <cellStyle name="Normal 6 6 2" xfId="6315" xr:uid="{00000000-0005-0000-0000-00000E000000}"/>
    <cellStyle name="Normal 6 6 3" xfId="5962" xr:uid="{00000000-0005-0000-0000-0000D1000000}"/>
    <cellStyle name="Normal 6 6 3 2" xfId="23861" xr:uid="{1A3CD732-8700-4BB2-83D9-1AAE93F90958}"/>
    <cellStyle name="Normal 6 6 4" xfId="2437" xr:uid="{00000000-0005-0000-0000-00000E000000}"/>
    <cellStyle name="Normal 6 6 4 2" xfId="23862" xr:uid="{6B7814B4-68F3-4EE5-8E0A-91718A82BCD3}"/>
    <cellStyle name="Normal 6 7" xfId="23863" xr:uid="{A713650E-0CED-4F2B-872F-34D228198B54}"/>
    <cellStyle name="Normal 6 8" xfId="23864" xr:uid="{B0FD5B78-356A-4D65-97F3-551E2F67D3BC}"/>
    <cellStyle name="Normal 6 9" xfId="23821" xr:uid="{7B98A186-78FF-47D5-B1D6-87D4D847C29E}"/>
    <cellStyle name="Normal 60" xfId="1180" xr:uid="{00000000-0005-0000-0000-0000C6000000}"/>
    <cellStyle name="Normal 60 10" xfId="23866" xr:uid="{DA9EDC65-AB6B-48F3-A86F-B387472FEE83}"/>
    <cellStyle name="Normal 60 11" xfId="23867" xr:uid="{DA47034B-6FE3-4FA0-89AB-F5FA420E770A}"/>
    <cellStyle name="Normal 60 12" xfId="23868" xr:uid="{A2103D91-4B41-4065-8B9A-2B1DB1D8ED90}"/>
    <cellStyle name="Normal 60 13" xfId="23865" xr:uid="{18AC172F-8B51-4BC9-A43B-AF3DF52B97E1}"/>
    <cellStyle name="Normal 60 14" xfId="6953" xr:uid="{4FDA102E-3A67-48F6-A3F6-4EDC9DE7BFF4}"/>
    <cellStyle name="Normal 60 2" xfId="1181" xr:uid="{00000000-0005-0000-0000-0000C7000000}"/>
    <cellStyle name="Normal 60 2 2" xfId="1265" xr:uid="{00000000-0005-0000-0000-0000C8000000}"/>
    <cellStyle name="Normal 60 2 2 2" xfId="5490" xr:uid="{00000000-0005-0000-0000-0000D7000000}"/>
    <cellStyle name="Normal 60 2 2 2 2" xfId="23869" xr:uid="{76D9B9A5-3798-45A7-B56D-FB64B42B3D63}"/>
    <cellStyle name="Normal 60 2 2 3" xfId="23870" xr:uid="{75A686A1-19FC-4EC2-AED3-907853E240D2}"/>
    <cellStyle name="Normal 60 2 2 3 2" xfId="23871" xr:uid="{E37C6056-7329-438A-BE60-C43CF7986FF5}"/>
    <cellStyle name="Normal 60 2 2 4" xfId="23872" xr:uid="{610EA5FC-D7A1-4556-A9C3-29713D62F9EC}"/>
    <cellStyle name="Normal 60 2 2 5" xfId="23873" xr:uid="{020D92C6-2D72-4B4D-9A28-26820B52600F}"/>
    <cellStyle name="Normal 60 2 3" xfId="5468" xr:uid="{00000000-0005-0000-0000-0000D6000000}"/>
    <cellStyle name="Normal 60 2 3 2" xfId="23874" xr:uid="{37A47A44-C968-401C-B2C6-19DD11DF5FF1}"/>
    <cellStyle name="Normal 60 2 3 3" xfId="23875" xr:uid="{CEEF1C4E-CABB-4BA2-872B-CF218E654598}"/>
    <cellStyle name="Normal 60 2 4" xfId="23876" xr:uid="{4674608E-F7F4-4BD2-8DDA-5AF0AB700518}"/>
    <cellStyle name="Normal 60 2 4 2" xfId="23877" xr:uid="{C480BADC-F1B7-42D1-8927-203CF244460D}"/>
    <cellStyle name="Normal 60 2 5" xfId="23878" xr:uid="{B0982C41-BEDA-41D5-9C88-4DE9A59689AC}"/>
    <cellStyle name="Normal 60 2 6" xfId="23879" xr:uid="{C638AB0C-A1A5-4116-8439-F6473F2BBAD5}"/>
    <cellStyle name="Normal 60 3" xfId="1264" xr:uid="{00000000-0005-0000-0000-0000C9000000}"/>
    <cellStyle name="Normal 60 3 2" xfId="5489" xr:uid="{00000000-0005-0000-0000-0000D8000000}"/>
    <cellStyle name="Normal 60 3 2 2" xfId="23880" xr:uid="{0DE12838-BBEC-414C-B9FD-0FD55F869890}"/>
    <cellStyle name="Normal 60 3 3" xfId="23881" xr:uid="{2BFF29A7-4FBD-4A20-9491-EA44B515E348}"/>
    <cellStyle name="Normal 60 3 3 2" xfId="23882" xr:uid="{60EE5EC1-DAE6-4643-B02D-C97CCA7DBAB1}"/>
    <cellStyle name="Normal 60 3 4" xfId="23883" xr:uid="{86B7CD2E-F648-4BAC-A8E1-4485F9932CF0}"/>
    <cellStyle name="Normal 60 3 5" xfId="23884" xr:uid="{2EE3DC53-D10B-46AF-968A-6F827D97A154}"/>
    <cellStyle name="Normal 60 4" xfId="3831" xr:uid="{00000000-0005-0000-0000-0000DB070000}"/>
    <cellStyle name="Normal 60 4 2" xfId="5467" xr:uid="{00000000-0005-0000-0000-0000D5000000}"/>
    <cellStyle name="Normal 60 4 2 2" xfId="23885" xr:uid="{1213A732-0331-4500-B0A6-E0FE392E0E22}"/>
    <cellStyle name="Normal 60 4 3" xfId="6564" xr:uid="{00000000-0005-0000-0000-0000DB070000}"/>
    <cellStyle name="Normal 60 4 4" xfId="23886" xr:uid="{BD266CF9-6E91-4345-A9A8-F34710B2BBD5}"/>
    <cellStyle name="Normal 60 5" xfId="23887" xr:uid="{B22A3695-0A7B-4E0A-995D-DA03B939C744}"/>
    <cellStyle name="Normal 60 5 2" xfId="23888" xr:uid="{3999119D-9C0B-48D6-9B73-65F76DA05DF6}"/>
    <cellStyle name="Normal 60 5 3" xfId="23889" xr:uid="{A246D257-9B27-4E28-919D-23C93C8CEE86}"/>
    <cellStyle name="Normal 60 6" xfId="23890" xr:uid="{5E77714C-14E7-4649-8907-B80BA2B88DF5}"/>
    <cellStyle name="Normal 60 6 2" xfId="23891" xr:uid="{396F8CDD-D0EF-49EE-B603-D0F018148BF3}"/>
    <cellStyle name="Normal 60 7" xfId="23892" xr:uid="{12711560-FAEE-4A05-AB62-445556C3655F}"/>
    <cellStyle name="Normal 60 8" xfId="23893" xr:uid="{60561346-0023-4EBA-B96F-EED0638A6C28}"/>
    <cellStyle name="Normal 60 9" xfId="23894" xr:uid="{4F2A5E96-DD21-40E5-9C71-1245E33AC2AA}"/>
    <cellStyle name="Normal 600" xfId="23895" xr:uid="{2AC0847E-9CD9-4052-A407-72B59A1436D3}"/>
    <cellStyle name="Normal 600 2" xfId="23896" xr:uid="{54B8E0CF-98F3-4F26-A90B-AE334EE3A98B}"/>
    <cellStyle name="Normal 601" xfId="23897" xr:uid="{348E328B-97B9-42A9-B576-4B2522B673C3}"/>
    <cellStyle name="Normal 601 2" xfId="23898" xr:uid="{1198A2E8-4F9B-4CEB-9F7B-DE95BC342EA2}"/>
    <cellStyle name="Normal 602" xfId="23899" xr:uid="{78BDC199-F1D6-4EA5-A827-50D2E96874F7}"/>
    <cellStyle name="Normal 602 2" xfId="23900" xr:uid="{02B5A778-4845-4B02-A444-82591FDA426B}"/>
    <cellStyle name="Normal 603" xfId="23901" xr:uid="{040B417E-DE01-4CF4-A2C5-B072C07FEE02}"/>
    <cellStyle name="Normal 603 2" xfId="23902" xr:uid="{AD029A74-9583-4683-908D-0B988116CC67}"/>
    <cellStyle name="Normal 604" xfId="23903" xr:uid="{A928609B-00C0-4FAE-9AEA-185CD754BCFE}"/>
    <cellStyle name="Normal 604 2" xfId="23904" xr:uid="{52607D30-94DF-45A5-9F20-CA12D3A979A0}"/>
    <cellStyle name="Normal 605" xfId="23905" xr:uid="{4DA1303D-5BD0-49B5-92E2-1EF334D79113}"/>
    <cellStyle name="Normal 605 2" xfId="23906" xr:uid="{BA8CC6D5-C56A-4317-8F1F-3B4651EEA155}"/>
    <cellStyle name="Normal 606" xfId="23907" xr:uid="{FFBB10D9-E0CA-4A87-AAEF-21F3A4FFD643}"/>
    <cellStyle name="Normal 606 2" xfId="23908" xr:uid="{C0CE9FFB-A71B-4210-8296-E6B8F09652DF}"/>
    <cellStyle name="Normal 607" xfId="23909" xr:uid="{C146A4E1-173C-4B1E-8952-77CBE29ED6AE}"/>
    <cellStyle name="Normal 607 2" xfId="23910" xr:uid="{2DBE6237-3DC1-4814-BC02-95B4EDF5E583}"/>
    <cellStyle name="Normal 608" xfId="23911" xr:uid="{745B3647-D964-46CD-A42B-E74AA3A8AB39}"/>
    <cellStyle name="Normal 608 2" xfId="23912" xr:uid="{B360EC8E-7BA4-4362-9C49-3C4298038E05}"/>
    <cellStyle name="Normal 609" xfId="23913" xr:uid="{6A4FA02F-0372-45A2-8669-3704EDD5D9F1}"/>
    <cellStyle name="Normal 609 2" xfId="23914" xr:uid="{EDDEC366-152F-46D6-B036-D2789B474E3F}"/>
    <cellStyle name="Normal 61" xfId="1312" xr:uid="{00000000-0005-0000-0000-00000A040000}"/>
    <cellStyle name="Normal 61 10" xfId="23915" xr:uid="{1C546313-48A1-49AB-9A74-F75428863ACA}"/>
    <cellStyle name="Normal 61 11" xfId="23916" xr:uid="{FC57BECA-DB9E-4446-918F-E89953799BDA}"/>
    <cellStyle name="Normal 61 12" xfId="6955" xr:uid="{04276EC1-B1F4-4EBC-9920-41FF66141C7E}"/>
    <cellStyle name="Normal 61 2" xfId="5850" xr:uid="{00000000-0005-0000-0000-00004E080000}"/>
    <cellStyle name="Normal 61 2 2" xfId="23918" xr:uid="{599F8919-360A-4DFA-A164-C9A88F0882A6}"/>
    <cellStyle name="Normal 61 2 2 2" xfId="33210" xr:uid="{41973A2B-5795-48AE-AECF-DAC433D9B7EE}"/>
    <cellStyle name="Normal 61 2 3" xfId="23917" xr:uid="{A3F7032B-0554-4DC2-AA9F-8BC5AE3C0CAC}"/>
    <cellStyle name="Normal 61 3" xfId="5851" xr:uid="{00000000-0005-0000-0000-00004F080000}"/>
    <cellStyle name="Normal 61 3 2" xfId="5852" xr:uid="{00000000-0005-0000-0000-000050080000}"/>
    <cellStyle name="Normal 61 3 2 2" xfId="23921" xr:uid="{7DA499F4-FD9E-418B-9871-7E7B0409598A}"/>
    <cellStyle name="Normal 61 3 2 2 2" xfId="33211" xr:uid="{38FEDF6B-8C05-4C46-B517-2A324E75A2D0}"/>
    <cellStyle name="Normal 61 3 2 3" xfId="23920" xr:uid="{EF1601A3-78BB-4D6A-A80F-4A73DC0C9AA8}"/>
    <cellStyle name="Normal 61 3 3" xfId="23922" xr:uid="{A5E19E23-8CE0-4258-9801-8BFD59BBE608}"/>
    <cellStyle name="Normal 61 3 3 2" xfId="33212" xr:uid="{42FF8DF3-C508-464F-8359-A791F45C42BA}"/>
    <cellStyle name="Normal 61 3 4" xfId="23919" xr:uid="{2A379008-2DE0-49A8-85FD-216AE614BE75}"/>
    <cellStyle name="Normal 61 4" xfId="3832" xr:uid="{00000000-0005-0000-0000-0000DC070000}"/>
    <cellStyle name="Normal 61 4 2" xfId="23923" xr:uid="{6D965240-78A4-4436-AA44-3CBE5F770175}"/>
    <cellStyle name="Normal 61 5" xfId="23924" xr:uid="{04BA5694-FF96-49F3-83D3-F1E1E420C54B}"/>
    <cellStyle name="Normal 61 6" xfId="23925" xr:uid="{F468FCA8-22FC-489A-AEB5-59B678909423}"/>
    <cellStyle name="Normal 61 7" xfId="23926" xr:uid="{77885749-ED60-453F-8080-B71D95F18BB2}"/>
    <cellStyle name="Normal 61 8" xfId="23927" xr:uid="{A353B012-2A2A-4FB8-A4B8-4F269DE25FBF}"/>
    <cellStyle name="Normal 61 9" xfId="23928" xr:uid="{15B43129-0074-4F72-A35F-A2B809386510}"/>
    <cellStyle name="Normal 610" xfId="23929" xr:uid="{1C9308FF-2D8F-497F-B209-46B3C943CF4B}"/>
    <cellStyle name="Normal 610 2" xfId="23930" xr:uid="{7DD92964-A488-42C0-9258-6C265739E9B6}"/>
    <cellStyle name="Normal 611" xfId="23931" xr:uid="{194F7CBD-BC76-464E-A3AD-43EACC5E2DAF}"/>
    <cellStyle name="Normal 611 2" xfId="23932" xr:uid="{CBEE8734-3CA3-41A1-BF78-F21C68F90D10}"/>
    <cellStyle name="Normal 612" xfId="23933" xr:uid="{D5E58D88-512E-42B6-8490-EE86CAED0787}"/>
    <cellStyle name="Normal 612 2" xfId="23934" xr:uid="{CE4F708A-87DF-4C9E-809C-0347353F306D}"/>
    <cellStyle name="Normal 613" xfId="23935" xr:uid="{8205964E-D646-4B79-BC7B-CB54D95BA83C}"/>
    <cellStyle name="Normal 613 2" xfId="23936" xr:uid="{67BE6DA6-7148-4DD7-AF16-5F28D0FBBDA3}"/>
    <cellStyle name="Normal 614" xfId="23937" xr:uid="{02D063F2-9F46-4901-8CCF-4F697B7CE97B}"/>
    <cellStyle name="Normal 614 2" xfId="23938" xr:uid="{EBC8B3AF-2035-474A-9D12-6E438D14117F}"/>
    <cellStyle name="Normal 615" xfId="23939" xr:uid="{D9F8FDD4-3680-49C7-A676-EAAFB89050B5}"/>
    <cellStyle name="Normal 615 2" xfId="23940" xr:uid="{24E34CAD-4552-4F14-BFDA-0F52D704F424}"/>
    <cellStyle name="Normal 616" xfId="23941" xr:uid="{2330051C-1487-46FB-9142-3F47FD3CBF93}"/>
    <cellStyle name="Normal 616 2" xfId="23942" xr:uid="{EF29F7B7-4F75-497F-835B-B8C0354FBB55}"/>
    <cellStyle name="Normal 617" xfId="23943" xr:uid="{D4DA6CDF-98DA-477E-A090-84FFA6DB7B08}"/>
    <cellStyle name="Normal 617 2" xfId="23944" xr:uid="{51841872-45D9-48D2-BFB6-45F07D81FED9}"/>
    <cellStyle name="Normal 618" xfId="23945" xr:uid="{1EA27C2F-37D0-4004-9E2B-63C3F64E683E}"/>
    <cellStyle name="Normal 618 2" xfId="23946" xr:uid="{E9F9CBC6-C6A1-445A-A077-3AAA0C6AD124}"/>
    <cellStyle name="Normal 619" xfId="23947" xr:uid="{DEB0E657-A4A0-4072-8810-413408D44B50}"/>
    <cellStyle name="Normal 619 2" xfId="23948" xr:uid="{88B54E73-20D8-430C-B750-A4AC0A7AB7A7}"/>
    <cellStyle name="Normal 62" xfId="1539" xr:uid="{00000000-0005-0000-0000-0000A1050000}"/>
    <cellStyle name="Normal 62 10" xfId="23949" xr:uid="{40E534DF-CC24-4A20-8D3B-FC63D04FD8CE}"/>
    <cellStyle name="Normal 62 11" xfId="23950" xr:uid="{A2C0937A-4B15-493B-85FA-6AFE1E9DEFF4}"/>
    <cellStyle name="Normal 62 12" xfId="6956" xr:uid="{22DC3914-81FA-4CBC-88F2-347C2FC62590}"/>
    <cellStyle name="Normal 62 2" xfId="5853" xr:uid="{00000000-0005-0000-0000-000052080000}"/>
    <cellStyle name="Normal 62 2 2" xfId="23952" xr:uid="{8655914A-9253-4D7A-AC59-8DF2C020A7B8}"/>
    <cellStyle name="Normal 62 2 2 2" xfId="33213" xr:uid="{1F4253AF-F470-4A8F-8DD1-F75213FD00A8}"/>
    <cellStyle name="Normal 62 2 3" xfId="23951" xr:uid="{3BCC6DA8-F846-4919-ADE8-0C61068BEABC}"/>
    <cellStyle name="Normal 62 3" xfId="5854" xr:uid="{00000000-0005-0000-0000-000053080000}"/>
    <cellStyle name="Normal 62 3 2" xfId="23954" xr:uid="{064B83F3-979C-45F1-9434-6713445257D7}"/>
    <cellStyle name="Normal 62 3 2 2" xfId="33214" xr:uid="{7A51741B-6CD2-4794-8129-E2EB9954DEFA}"/>
    <cellStyle name="Normal 62 3 3" xfId="23953" xr:uid="{2AA7F85A-4A8F-47CB-801C-34368B20F963}"/>
    <cellStyle name="Normal 62 4" xfId="3833" xr:uid="{00000000-0005-0000-0000-0000DD070000}"/>
    <cellStyle name="Normal 62 4 2" xfId="23955" xr:uid="{EDF4E2A2-5A5D-420C-BBD0-63857DA26066}"/>
    <cellStyle name="Normal 62 5" xfId="23956" xr:uid="{4229F773-5213-4C24-B873-A38AB36ED2D9}"/>
    <cellStyle name="Normal 62 6" xfId="23957" xr:uid="{649D4503-6CC6-4B31-A8FF-A18DAF46D18C}"/>
    <cellStyle name="Normal 62 7" xfId="23958" xr:uid="{E024CAD2-4207-4575-95BA-F701DC8B2CEF}"/>
    <cellStyle name="Normal 62 8" xfId="23959" xr:uid="{65093598-3959-4C60-A663-770594FEBB57}"/>
    <cellStyle name="Normal 62 9" xfId="23960" xr:uid="{9CCDAE0C-9097-45D5-890E-994BBF624392}"/>
    <cellStyle name="Normal 620" xfId="23961" xr:uid="{C5A38B70-AFF2-43FB-AC49-D93DE94AE7D8}"/>
    <cellStyle name="Normal 620 2" xfId="23962" xr:uid="{C74D067E-E858-44A1-9031-646A4FD053F6}"/>
    <cellStyle name="Normal 621" xfId="23963" xr:uid="{AEA34FEA-91EC-4F00-9782-46D01F7DE46D}"/>
    <cellStyle name="Normal 621 2" xfId="23964" xr:uid="{A24A6CA4-A9B3-4F4B-86D2-D8DEFC730DA4}"/>
    <cellStyle name="Normal 622" xfId="23965" xr:uid="{761963CC-EFFA-4739-8F60-FF0FEF462D09}"/>
    <cellStyle name="Normal 622 2" xfId="23966" xr:uid="{519A2A8A-188F-4E29-A2BA-1FFF4DB52FB7}"/>
    <cellStyle name="Normal 623" xfId="23967" xr:uid="{A255FD30-7D19-4E72-B4CD-7A308C738DF4}"/>
    <cellStyle name="Normal 623 2" xfId="23968" xr:uid="{0685ECE2-318D-406B-99FC-C339B82673EB}"/>
    <cellStyle name="Normal 624" xfId="23969" xr:uid="{DCEFEC2E-D8F0-4B11-A41B-697F3583EB0C}"/>
    <cellStyle name="Normal 624 2" xfId="23970" xr:uid="{69924B56-55E8-41B4-9302-108FAA21474E}"/>
    <cellStyle name="Normal 625" xfId="23971" xr:uid="{41435F63-F5D1-4149-862F-AF81AB5F0FAC}"/>
    <cellStyle name="Normal 625 2" xfId="23972" xr:uid="{36FD9870-C24B-45E0-B1C9-5030C050F3AE}"/>
    <cellStyle name="Normal 626" xfId="23973" xr:uid="{A38A3149-0E0C-44D4-91A9-EE32EB182537}"/>
    <cellStyle name="Normal 626 2" xfId="23974" xr:uid="{497B90D5-2352-4551-A36D-26D900FC24A2}"/>
    <cellStyle name="Normal 627" xfId="23975" xr:uid="{0D3CF00D-ED46-4514-94C7-05584D15CF1A}"/>
    <cellStyle name="Normal 627 2" xfId="23976" xr:uid="{71DF39FD-54B0-4D7C-81FB-E8759C831CF2}"/>
    <cellStyle name="Normal 628" xfId="23977" xr:uid="{0EE6CE4F-0412-485D-B979-14E1FAD6D7C2}"/>
    <cellStyle name="Normal 628 2" xfId="23978" xr:uid="{8D279FB0-E9CA-4F66-A0BD-C93F8BD6B718}"/>
    <cellStyle name="Normal 629" xfId="23979" xr:uid="{5731E240-1FB7-4FE6-B6D8-A1D26EB2EA55}"/>
    <cellStyle name="Normal 629 2" xfId="23980" xr:uid="{A79CFC06-F742-4F33-BD33-398440CCC3BC}"/>
    <cellStyle name="Normal 63" xfId="1694" xr:uid="{00000000-0005-0000-0000-0000A4050000}"/>
    <cellStyle name="Normal 63 10" xfId="23981" xr:uid="{B6BE5A36-CD27-459E-A736-987EECBE28A7}"/>
    <cellStyle name="Normal 63 11" xfId="23982" xr:uid="{54A5CFF7-1789-43E4-8D17-48E28AF28739}"/>
    <cellStyle name="Normal 63 12" xfId="23983" xr:uid="{27C66F2A-5ED7-4507-8C89-6824B4469E18}"/>
    <cellStyle name="Normal 63 13" xfId="6980" xr:uid="{91F3929A-7012-495C-BE36-039479D5496A}"/>
    <cellStyle name="Normal 63 2" xfId="3834" xr:uid="{00000000-0005-0000-0000-0000DE070000}"/>
    <cellStyle name="Normal 63 2 2" xfId="23984" xr:uid="{43A62608-6B09-444F-996B-E84DA063B225}"/>
    <cellStyle name="Normal 63 3" xfId="23985" xr:uid="{711A725F-F67F-483B-8ACC-F5E1AA65983C}"/>
    <cellStyle name="Normal 63 4" xfId="23986" xr:uid="{8864440D-312B-4FC8-B82A-89A335D2AB83}"/>
    <cellStyle name="Normal 63 5" xfId="23987" xr:uid="{6F645A2A-5972-45B9-8BA1-0EAD10253B19}"/>
    <cellStyle name="Normal 63 6" xfId="23988" xr:uid="{9C08E46E-DE08-430C-99F3-622414C20080}"/>
    <cellStyle name="Normal 63 7" xfId="23989" xr:uid="{02735E86-0372-442C-8B93-418E2753E41F}"/>
    <cellStyle name="Normal 63 8" xfId="23990" xr:uid="{CB64E597-4667-4C39-988A-CA0F7836B25B}"/>
    <cellStyle name="Normal 63 9" xfId="23991" xr:uid="{B60E92E2-AB7C-4CC9-B012-A8E687B71BF3}"/>
    <cellStyle name="Normal 630" xfId="23992" xr:uid="{4468E4DF-00E4-4010-8CC4-E77B56FB0E31}"/>
    <cellStyle name="Normal 630 2" xfId="23993" xr:uid="{6F492BDD-C89D-4875-B211-2ECB0D2BB767}"/>
    <cellStyle name="Normal 631" xfId="23994" xr:uid="{FA4797C6-CE49-48AC-A98A-0426125AF803}"/>
    <cellStyle name="Normal 631 2" xfId="23995" xr:uid="{497FE4FA-36F2-4F03-882D-81475A7B034F}"/>
    <cellStyle name="Normal 632" xfId="23996" xr:uid="{F040F31A-908C-44FB-8463-A9F828EF7E5A}"/>
    <cellStyle name="Normal 632 2" xfId="23997" xr:uid="{765A3AE9-61D9-4947-9040-8D8BED71B1F6}"/>
    <cellStyle name="Normal 633" xfId="23998" xr:uid="{43B82F47-5FE3-44B4-9A2A-63462423F922}"/>
    <cellStyle name="Normal 633 2" xfId="23999" xr:uid="{9DD754F7-3F06-4DB4-953A-AB414DC0630C}"/>
    <cellStyle name="Normal 634" xfId="24000" xr:uid="{AD944122-2D95-494B-8C8C-2F769C7B430C}"/>
    <cellStyle name="Normal 634 2" xfId="24001" xr:uid="{27735C94-9EDA-4646-AFB4-1852ABE9B178}"/>
    <cellStyle name="Normal 635" xfId="24002" xr:uid="{1F9A7F75-4DE2-4F10-8AD4-E35708DE4AE9}"/>
    <cellStyle name="Normal 635 2" xfId="24003" xr:uid="{538304A6-2632-477C-B139-E82CCC817059}"/>
    <cellStyle name="Normal 636" xfId="24004" xr:uid="{41415C34-1069-44C7-A8B1-78A0AFD6DF4B}"/>
    <cellStyle name="Normal 636 2" xfId="24005" xr:uid="{6736F573-68FA-4CF6-B9DC-F2719B0BB53C}"/>
    <cellStyle name="Normal 637" xfId="24006" xr:uid="{504B77C5-BAC5-4BDA-82D9-46CAB0D858AC}"/>
    <cellStyle name="Normal 637 2" xfId="24007" xr:uid="{160CD2EC-3536-4409-87C0-4346D5133489}"/>
    <cellStyle name="Normal 638" xfId="24008" xr:uid="{1BDA20F9-50B0-4E00-B57E-8586A15094FA}"/>
    <cellStyle name="Normal 638 2" xfId="24009" xr:uid="{A43229CD-E3A0-403A-B2D1-17984F2F805B}"/>
    <cellStyle name="Normal 639" xfId="24010" xr:uid="{005ADACA-D34F-4972-BF70-9FDA9B17BA63}"/>
    <cellStyle name="Normal 639 2" xfId="24011" xr:uid="{672A56A7-966D-4952-A8E6-19BC28D1A38B}"/>
    <cellStyle name="Normal 64" xfId="1571" xr:uid="{00000000-0005-0000-0000-0000A7050000}"/>
    <cellStyle name="Normal 64 10" xfId="24012" xr:uid="{9177B06C-6F80-458E-BD23-9BF88CF19535}"/>
    <cellStyle name="Normal 64 11" xfId="24013" xr:uid="{82665E43-6406-431F-9495-5E1D7ED37232}"/>
    <cellStyle name="Normal 64 12" xfId="6981" xr:uid="{1FF7FBE2-9D92-428C-B711-D02AE3244EB2}"/>
    <cellStyle name="Normal 64 2" xfId="24014" xr:uid="{5DCC5715-FE89-48C7-AF41-94CCA0C0C8B5}"/>
    <cellStyle name="Normal 64 3" xfId="24015" xr:uid="{6AAAF0E5-E3CE-4E3B-B085-DB5D42CA3D8B}"/>
    <cellStyle name="Normal 64 4" xfId="24016" xr:uid="{24A30ABB-C98D-4F91-8F5E-55786745910B}"/>
    <cellStyle name="Normal 64 5" xfId="24017" xr:uid="{F64B144D-A79F-44EF-BEED-B6F71A8EED5A}"/>
    <cellStyle name="Normal 64 6" xfId="24018" xr:uid="{CA16CA57-0255-442D-922F-E929B1B6ED51}"/>
    <cellStyle name="Normal 64 7" xfId="24019" xr:uid="{3368CD1E-86B9-4E4E-8455-FF16ED9DD69F}"/>
    <cellStyle name="Normal 64 8" xfId="24020" xr:uid="{4E541E09-9F8F-4A0F-9CF9-D861546F3588}"/>
    <cellStyle name="Normal 64 9" xfId="24021" xr:uid="{A19EDE6E-C6F0-4C5F-8142-809CA12CBE0A}"/>
    <cellStyle name="Normal 640" xfId="24022" xr:uid="{6CB7185A-B872-45E0-9AE1-DD2E8AC3ECA8}"/>
    <cellStyle name="Normal 640 2" xfId="24023" xr:uid="{D937CE0C-7205-4DD8-AF76-87C6F16D31EC}"/>
    <cellStyle name="Normal 641" xfId="24024" xr:uid="{4C94C4D1-4B78-43E9-ABBC-9CB1BC280D0B}"/>
    <cellStyle name="Normal 641 2" xfId="24025" xr:uid="{3B038189-7F83-41D1-963F-4DF7B97BD726}"/>
    <cellStyle name="Normal 642" xfId="24026" xr:uid="{0FBE47C1-A22B-4683-BEB1-3985AA2080D5}"/>
    <cellStyle name="Normal 642 2" xfId="24027" xr:uid="{8DC03617-1C02-4A78-918B-CDD7CFBCFCA7}"/>
    <cellStyle name="Normal 643" xfId="24028" xr:uid="{544EDC62-3ACB-4BFF-AD93-978039CC361F}"/>
    <cellStyle name="Normal 643 2" xfId="24029" xr:uid="{71A4B5AD-8EFF-44B6-B44C-ED0AFB2F7C31}"/>
    <cellStyle name="Normal 644" xfId="24030" xr:uid="{E30D5AB5-2482-4932-9047-92767E34F014}"/>
    <cellStyle name="Normal 644 2" xfId="24031" xr:uid="{82C1DE9B-6378-48FB-A5A1-CBF222AAE767}"/>
    <cellStyle name="Normal 645" xfId="24032" xr:uid="{06161E38-38C5-421F-82DE-6CD774006004}"/>
    <cellStyle name="Normal 645 2" xfId="24033" xr:uid="{9E254B8F-59D6-4232-AD40-29930AC5EBFA}"/>
    <cellStyle name="Normal 646" xfId="24034" xr:uid="{3C28CF3F-8C35-43E6-840C-AC90A74CB20C}"/>
    <cellStyle name="Normal 646 2" xfId="24035" xr:uid="{EBD94467-484F-4691-B0E5-53AEBECAE7D7}"/>
    <cellStyle name="Normal 647" xfId="24036" xr:uid="{EB61B355-4415-4887-9943-AC0D8CB79DAA}"/>
    <cellStyle name="Normal 647 2" xfId="24037" xr:uid="{5CF676C6-CFA0-4A9C-AEE6-2F76695FFACF}"/>
    <cellStyle name="Normal 648" xfId="24038" xr:uid="{4DBCEB4E-0D97-4B27-82BF-394ABE523A91}"/>
    <cellStyle name="Normal 648 2" xfId="24039" xr:uid="{0187F67C-FB8F-42E3-AB51-2E053D5FF0CB}"/>
    <cellStyle name="Normal 649" xfId="24040" xr:uid="{22C2AB01-2DC5-4CA4-A7A8-06AF99ECC6CF}"/>
    <cellStyle name="Normal 649 2" xfId="24041" xr:uid="{B07EBF5E-2EDB-42AC-ACA8-5017083395B4}"/>
    <cellStyle name="Normal 65" xfId="1661" xr:uid="{00000000-0005-0000-0000-0000CE050000}"/>
    <cellStyle name="Normal 65 10" xfId="24042" xr:uid="{13253D75-CF2B-439D-89DF-C63C26B02FB5}"/>
    <cellStyle name="Normal 65 11" xfId="24043" xr:uid="{C50BDA3B-C6BA-443F-AD14-B13FCC43AF94}"/>
    <cellStyle name="Normal 65 12" xfId="24044" xr:uid="{CD593293-D5A6-41D2-89F5-4892CBCA5A22}"/>
    <cellStyle name="Normal 65 13" xfId="6982" xr:uid="{E54AA63C-0C71-4B75-86CD-4B770F1A6914}"/>
    <cellStyle name="Normal 65 2" xfId="24045" xr:uid="{B82DF1D1-A99F-4906-B86C-7C6B64E5551C}"/>
    <cellStyle name="Normal 65 3" xfId="24046" xr:uid="{F82C54B7-87A6-4846-88B7-132A05F38F45}"/>
    <cellStyle name="Normal 65 4" xfId="24047" xr:uid="{840AD6F1-8E5E-4182-B8A3-BA91F28F1979}"/>
    <cellStyle name="Normal 65 5" xfId="24048" xr:uid="{541C0E29-F6AD-4CC6-98EA-4E9D8FF829B6}"/>
    <cellStyle name="Normal 65 6" xfId="24049" xr:uid="{D834F683-7EEA-4B5F-AD15-1935EEEC092E}"/>
    <cellStyle name="Normal 65 7" xfId="24050" xr:uid="{99B18E3E-2D28-41D4-A5EE-81260473528D}"/>
    <cellStyle name="Normal 65 8" xfId="24051" xr:uid="{7474CB12-BFEE-457E-BFF5-823C81AD653B}"/>
    <cellStyle name="Normal 65 9" xfId="24052" xr:uid="{41E935D6-9235-4908-BE3D-D989096EFE9A}"/>
    <cellStyle name="Normal 650" xfId="24053" xr:uid="{A9C92FAF-3605-4603-962E-53802800D4FE}"/>
    <cellStyle name="Normal 650 2" xfId="24054" xr:uid="{6727DF1E-A423-4D22-8115-2BBA7CC0D678}"/>
    <cellStyle name="Normal 651" xfId="24055" xr:uid="{CE3A85E2-67AF-4E14-9580-6E273BEFC6BD}"/>
    <cellStyle name="Normal 651 2" xfId="24056" xr:uid="{11C9D4E4-85BE-4A54-BA46-7548B6F82F1D}"/>
    <cellStyle name="Normal 652" xfId="24057" xr:uid="{A839ED54-7900-426C-A179-4AD710A58485}"/>
    <cellStyle name="Normal 652 2" xfId="24058" xr:uid="{F3B10C49-C4FF-474D-88EC-28E087DD1BF3}"/>
    <cellStyle name="Normal 653" xfId="24059" xr:uid="{F2F9AF81-A3D4-40FF-A56C-D3957CD9C836}"/>
    <cellStyle name="Normal 653 2" xfId="24060" xr:uid="{41615300-CBA7-4CA8-9393-464EAA1EB061}"/>
    <cellStyle name="Normal 654" xfId="24061" xr:uid="{E914DA9D-E2EA-45B0-A66A-367C03C0856B}"/>
    <cellStyle name="Normal 654 2" xfId="24062" xr:uid="{C46FD572-F32A-416C-90A5-A7D0A3525D2A}"/>
    <cellStyle name="Normal 655" xfId="24063" xr:uid="{7C5FDFE6-F746-4051-917C-CDFB317ADC3F}"/>
    <cellStyle name="Normal 655 2" xfId="24064" xr:uid="{62E32BB8-DEA1-474B-955D-22D5BA5A5BCB}"/>
    <cellStyle name="Normal 656" xfId="24065" xr:uid="{302F038A-7C83-4408-A275-407198B67AB1}"/>
    <cellStyle name="Normal 656 2" xfId="24066" xr:uid="{DD419469-D3DC-45B9-9B62-579381526457}"/>
    <cellStyle name="Normal 657" xfId="24067" xr:uid="{31A38AE7-C8C6-4658-9016-53B512B1735A}"/>
    <cellStyle name="Normal 657 2" xfId="24068" xr:uid="{BB8D9FEE-3912-4C33-B1E0-299066F56250}"/>
    <cellStyle name="Normal 658" xfId="24069" xr:uid="{A78CBC8D-7CD2-4E40-953E-63F818FE2B90}"/>
    <cellStyle name="Normal 659" xfId="24070" xr:uid="{4E4867B1-8305-4236-8FF0-A597D86A22B0}"/>
    <cellStyle name="Normal 66" xfId="1508" xr:uid="{00000000-0005-0000-0000-000025060000}"/>
    <cellStyle name="Normal 66 10" xfId="24071" xr:uid="{AB9757B7-B791-4754-AAEE-410786A27B84}"/>
    <cellStyle name="Normal 66 11" xfId="24072" xr:uid="{06B796B5-E67F-4ACE-A4B7-41138AFDEFFD}"/>
    <cellStyle name="Normal 66 12" xfId="6983" xr:uid="{91B43374-1F5D-4F87-81E2-0C9DF891498A}"/>
    <cellStyle name="Normal 66 2" xfId="24073" xr:uid="{BDF8B24F-5B4A-4A67-9A08-5C9044391C01}"/>
    <cellStyle name="Normal 66 3" xfId="24074" xr:uid="{AA07D224-786D-48EB-9E6C-5ECADD2923A2}"/>
    <cellStyle name="Normal 66 4" xfId="24075" xr:uid="{6A726418-DC4F-4340-B123-C3C53AA86FFC}"/>
    <cellStyle name="Normal 66 5" xfId="24076" xr:uid="{EBC058EF-44E6-4F2A-8215-814DA2228066}"/>
    <cellStyle name="Normal 66 6" xfId="24077" xr:uid="{92DDCB73-B3BB-454C-B4F5-6CA3876BF48F}"/>
    <cellStyle name="Normal 66 7" xfId="24078" xr:uid="{423D4610-3557-49AB-A464-F9199790F798}"/>
    <cellStyle name="Normal 66 8" xfId="24079" xr:uid="{F58FCD40-7DAD-4965-8FA6-41C9D35412DF}"/>
    <cellStyle name="Normal 66 9" xfId="24080" xr:uid="{1157189D-65F2-4D2A-A759-7142E1701801}"/>
    <cellStyle name="Normal 660" xfId="24081" xr:uid="{10B1CB32-761A-4FA4-A929-96005BD7D279}"/>
    <cellStyle name="Normal 661" xfId="24082" xr:uid="{9C476E2C-BA63-48C7-9FFE-AAD9852A14D4}"/>
    <cellStyle name="Normal 662" xfId="24083" xr:uid="{180C34D9-816B-4E28-AA74-6ED981AF267C}"/>
    <cellStyle name="Normal 663" xfId="24084" xr:uid="{4782B23E-5BAC-4427-AEF3-AC825D1F2672}"/>
    <cellStyle name="Normal 664" xfId="24085" xr:uid="{D019D89E-D459-46D0-B5C9-E097401B77CC}"/>
    <cellStyle name="Normal 665" xfId="24086" xr:uid="{8C65A8FE-0301-4BF8-A876-F8734B2B2C21}"/>
    <cellStyle name="Normal 666" xfId="24087" xr:uid="{74E0FB72-1E9F-406B-93AA-77A90A8A9288}"/>
    <cellStyle name="Normal 667" xfId="24088" xr:uid="{95E7888E-A61B-4187-AF6F-59BC32B8FF51}"/>
    <cellStyle name="Normal 668" xfId="24089" xr:uid="{FB14B98D-3511-4FD3-A9F6-C37650006692}"/>
    <cellStyle name="Normal 669" xfId="24090" xr:uid="{E04E95CF-222A-4A44-A0BC-B14331B34731}"/>
    <cellStyle name="Normal 67" xfId="1654" xr:uid="{00000000-0005-0000-0000-000028060000}"/>
    <cellStyle name="Normal 67 10" xfId="24091" xr:uid="{24BEBE55-9157-4C05-9065-F285A6F1B042}"/>
    <cellStyle name="Normal 67 11" xfId="24092" xr:uid="{B34FEAE6-A2E9-41DE-A94A-027E361D0B37}"/>
    <cellStyle name="Normal 67 12" xfId="6984" xr:uid="{13694BB6-6115-4F32-9284-5A1C48F7B2C2}"/>
    <cellStyle name="Normal 67 2" xfId="24093" xr:uid="{674DAD4F-A4AA-4DA3-82AB-9B263F1C38E1}"/>
    <cellStyle name="Normal 67 3" xfId="24094" xr:uid="{761CE6B9-1568-4B16-8204-BC618CED01A0}"/>
    <cellStyle name="Normal 67 4" xfId="24095" xr:uid="{4DC4E56A-0C9B-48FF-8E8C-910B03372B9B}"/>
    <cellStyle name="Normal 67 5" xfId="24096" xr:uid="{04A98268-CCB8-43A2-AA17-1C292C9A8FE0}"/>
    <cellStyle name="Normal 67 6" xfId="24097" xr:uid="{1077AAE7-8050-4BDA-B055-629DB047B58D}"/>
    <cellStyle name="Normal 67 7" xfId="24098" xr:uid="{EE342547-D3AF-4A80-982F-D463EB4719F9}"/>
    <cellStyle name="Normal 67 8" xfId="24099" xr:uid="{5C773E69-B722-4CEA-A7FB-96E2502094DD}"/>
    <cellStyle name="Normal 67 9" xfId="24100" xr:uid="{A9C03CC3-C14B-44D3-8D82-245881990882}"/>
    <cellStyle name="Normal 670" xfId="24101" xr:uid="{BA9C83B8-3886-4ABB-AF1F-2E02738F7EE4}"/>
    <cellStyle name="Normal 671" xfId="24102" xr:uid="{8A9E71AC-0F9D-4B1A-A75E-691BC5CEE240}"/>
    <cellStyle name="Normal 672" xfId="24103" xr:uid="{72787C2E-CCE3-4595-AACA-2C4F088D3EC0}"/>
    <cellStyle name="Normal 673" xfId="24104" xr:uid="{54A54787-EF05-4172-B783-657299FA737D}"/>
    <cellStyle name="Normal 674" xfId="24105" xr:uid="{BAEDF56D-A820-4C7C-BAF7-B1B1FCD1F341}"/>
    <cellStyle name="Normal 675" xfId="24106" xr:uid="{12EA3375-8C22-4B06-9EA0-B8619CD1A08F}"/>
    <cellStyle name="Normal 676" xfId="24107" xr:uid="{9701536F-8FB2-496E-B439-63DFBC1461D3}"/>
    <cellStyle name="Normal 677" xfId="24108" xr:uid="{CB5373B1-EA9B-4692-A36A-124B9C139BAE}"/>
    <cellStyle name="Normal 678" xfId="24109" xr:uid="{ADC0CCBA-0E44-47ED-974E-27C3FEB12026}"/>
    <cellStyle name="Normal 679" xfId="24110" xr:uid="{A07126A1-0176-4E7D-AE2C-ED9D541AC4F6}"/>
    <cellStyle name="Normal 68" xfId="1717" xr:uid="{00000000-0005-0000-0000-00002B060000}"/>
    <cellStyle name="Normal 68 10" xfId="24111" xr:uid="{FA027911-EE65-4C3B-893C-437677E4D407}"/>
    <cellStyle name="Normal 68 11" xfId="24112" xr:uid="{03272ED7-15E7-4E8D-8869-52314C077098}"/>
    <cellStyle name="Normal 68 12" xfId="6985" xr:uid="{AD61BDEA-9475-4187-8BFD-470893DB6C0B}"/>
    <cellStyle name="Normal 68 2" xfId="24113" xr:uid="{9DFB741D-8D1D-425F-AFCE-B475390478E1}"/>
    <cellStyle name="Normal 68 3" xfId="24114" xr:uid="{62F7F6EB-2727-45DA-9A28-5D26597C1C59}"/>
    <cellStyle name="Normal 68 4" xfId="24115" xr:uid="{3EF6865D-F275-431B-A79B-68E80C6FD436}"/>
    <cellStyle name="Normal 68 5" xfId="24116" xr:uid="{A3BBB346-A211-467B-B65D-700D599BD8A8}"/>
    <cellStyle name="Normal 68 6" xfId="24117" xr:uid="{F89A7619-B448-4C72-98DF-5E3280D8EF7F}"/>
    <cellStyle name="Normal 68 7" xfId="24118" xr:uid="{E3C67687-B61E-4A35-BEE6-EF606AF6EFC1}"/>
    <cellStyle name="Normal 68 8" xfId="24119" xr:uid="{250CCFA1-F904-4978-BE83-0AE34EE6CA10}"/>
    <cellStyle name="Normal 68 9" xfId="24120" xr:uid="{2EC3F767-E24B-42C7-8CE5-13C3454B245B}"/>
    <cellStyle name="Normal 680" xfId="24121" xr:uid="{EAE00328-F803-41B7-8606-752E96E3832C}"/>
    <cellStyle name="Normal 680 2" xfId="24122" xr:uid="{88838B17-DC49-4371-91D5-BAD4885C10A6}"/>
    <cellStyle name="Normal 681" xfId="24123" xr:uid="{3F454BF6-4767-4D10-993E-3AA3983BFB35}"/>
    <cellStyle name="Normal 681 2" xfId="24124" xr:uid="{75408AFB-DEE8-4245-9928-8209CE2F13D3}"/>
    <cellStyle name="Normal 682" xfId="24125" xr:uid="{F35E0DDA-3F8E-427D-9764-D6467B03A40B}"/>
    <cellStyle name="Normal 683" xfId="24126" xr:uid="{D5FAB267-B718-4404-9A49-B6A566C629FB}"/>
    <cellStyle name="Normal 684" xfId="24127" xr:uid="{2DF32569-FAFE-4282-B87B-87E4714E9D2B}"/>
    <cellStyle name="Normal 685" xfId="24128" xr:uid="{CEB0BA6E-1907-4A3A-B633-D976A6CE8CFE}"/>
    <cellStyle name="Normal 686" xfId="24129" xr:uid="{5E7F3C43-A90D-4E46-AB52-D5CDF19FDA43}"/>
    <cellStyle name="Normal 687" xfId="24130" xr:uid="{2CD1C657-8291-4C41-830E-BA7C085B96CD}"/>
    <cellStyle name="Normal 688" xfId="24131" xr:uid="{5BB46DAA-E12D-4491-9273-E005E7264A08}"/>
    <cellStyle name="Normal 688 2" xfId="24132" xr:uid="{E6B40B49-5D6C-4290-8704-FCF8130377C3}"/>
    <cellStyle name="Normal 688 2 2" xfId="24133" xr:uid="{971EB394-2B5E-4A68-9E40-BAB73A5CB6AA}"/>
    <cellStyle name="Normal 689" xfId="24134" xr:uid="{F641041E-94D0-4C5E-850F-50CBC095C6B4}"/>
    <cellStyle name="Normal 69" xfId="1518" xr:uid="{00000000-0005-0000-0000-00002E060000}"/>
    <cellStyle name="Normal 69 10" xfId="24135" xr:uid="{44BD16C3-95D0-462E-B644-02E45F1D2EDD}"/>
    <cellStyle name="Normal 69 11" xfId="24136" xr:uid="{072B6C5D-E824-43E3-B131-580DFFE32BEE}"/>
    <cellStyle name="Normal 69 12" xfId="6986" xr:uid="{CB5A6E38-0EB7-4C7B-A28A-9BC0C2E3AD3F}"/>
    <cellStyle name="Normal 69 2" xfId="24137" xr:uid="{2DC7B60D-AE96-4E01-B65B-25F2E33E5230}"/>
    <cellStyle name="Normal 69 3" xfId="24138" xr:uid="{B2DC6CAD-28FA-4A17-BBD5-7C3C4152FE60}"/>
    <cellStyle name="Normal 69 4" xfId="24139" xr:uid="{067FFC53-7787-40AD-81D7-DF700D555E2D}"/>
    <cellStyle name="Normal 69 5" xfId="24140" xr:uid="{91335474-8AFF-47A6-A862-4F9E2F0A3BF9}"/>
    <cellStyle name="Normal 69 6" xfId="24141" xr:uid="{F671C962-E7EB-43FC-A2B8-EF7ADF635285}"/>
    <cellStyle name="Normal 69 7" xfId="24142" xr:uid="{BA87DF1E-24C1-457E-81AD-F551F4490378}"/>
    <cellStyle name="Normal 69 8" xfId="24143" xr:uid="{2B755D66-860F-4417-B655-5ABADBF1BAFF}"/>
    <cellStyle name="Normal 69 9" xfId="24144" xr:uid="{E3511B66-2202-456B-B2B4-F8087DEDC99B}"/>
    <cellStyle name="Normal 690" xfId="24145" xr:uid="{7BE2FF03-2104-485B-82B8-64F7A29A02BF}"/>
    <cellStyle name="Normal 691" xfId="7050" xr:uid="{17DF5BBE-DF42-48D1-9EC4-2C044FAD21E0}"/>
    <cellStyle name="Normal 692" xfId="27862" xr:uid="{352817CD-318D-4ACC-8C22-6C32B2DCD9D5}"/>
    <cellStyle name="Normal 693" xfId="32043" xr:uid="{236716C0-1582-4977-AD5C-CC9694267996}"/>
    <cellStyle name="Normal 694" xfId="32048" xr:uid="{2B2F55D3-393E-4F9E-948E-924BB76FD3D4}"/>
    <cellStyle name="Normal 695" xfId="32050" xr:uid="{65D11D8F-F7A2-406C-A66B-53028F9BDCFB}"/>
    <cellStyle name="Normal 696" xfId="32051" xr:uid="{5532DBED-B0C8-4C07-B390-CCF3AC809AB3}"/>
    <cellStyle name="Normal 697" xfId="32053" xr:uid="{B27FB57E-4FD7-4AF9-8B62-E008CBF2DC8D}"/>
    <cellStyle name="Normal 698" xfId="32055" xr:uid="{34E3ECD7-6147-4949-A49A-6CD5DD17D7B0}"/>
    <cellStyle name="Normal 699" xfId="32057" xr:uid="{85FBBEDE-8360-4526-B581-C276EC6C0F4D}"/>
    <cellStyle name="Normal 7" xfId="76" xr:uid="{00000000-0005-0000-0000-000031020000}"/>
    <cellStyle name="Normal 7 10" xfId="24147" xr:uid="{D798CEC5-4868-4E78-8AF6-F2577A153D7B}"/>
    <cellStyle name="Normal 7 11" xfId="24148" xr:uid="{5633AFCD-89B9-4537-9959-C3E996D2ED81}"/>
    <cellStyle name="Normal 7 12" xfId="24149" xr:uid="{CA123E91-26FB-4D13-921C-ADD10C582BA3}"/>
    <cellStyle name="Normal 7 13" xfId="24146" xr:uid="{0B1E725D-3ADD-4A2D-B3FB-0CD505A3DACC}"/>
    <cellStyle name="Normal 7 14" xfId="6842" xr:uid="{6F1DA0F9-9A54-4D05-86FA-61D51ABB6912}"/>
    <cellStyle name="Normal 7 2" xfId="565" xr:uid="{00000000-0005-0000-0000-000032020000}"/>
    <cellStyle name="Normal 7 2 2" xfId="1485" xr:uid="{00000000-0005-0000-0000-000032020000}"/>
    <cellStyle name="Normal 7 2 2 2" xfId="1320" xr:uid="{00000000-0005-0000-0000-0000CB000000}"/>
    <cellStyle name="Normal 7 2 2 2 2" xfId="3838" xr:uid="{00000000-0005-0000-0000-0000E9070000}"/>
    <cellStyle name="Normal 7 2 2 2 2 2" xfId="6569" xr:uid="{00000000-0005-0000-0000-0000E9070000}"/>
    <cellStyle name="Normal 7 2 2 2 2 2 2" xfId="24153" xr:uid="{B0099CDE-A532-4F42-BE13-A9903344C737}"/>
    <cellStyle name="Normal 7 2 2 2 2 2 3" xfId="33217" xr:uid="{76AE6FA7-320B-4293-8116-5EA0D23AACCA}"/>
    <cellStyle name="Normal 7 2 2 2 2 3" xfId="5711" xr:uid="{00000000-0005-0000-0000-00005F080000}"/>
    <cellStyle name="Normal 7 2 2 2 2 3 2" xfId="24154" xr:uid="{4AF58787-CA9F-4990-8D2D-3544AAF41F2F}"/>
    <cellStyle name="Normal 7 2 2 2 2 3 3" xfId="33218" xr:uid="{C6C5C1A6-9397-48A5-83AF-3989AD09C47B}"/>
    <cellStyle name="Normal 7 2 2 2 2 4" xfId="24155" xr:uid="{2D117921-843F-4D12-B197-A902DD7CC933}"/>
    <cellStyle name="Normal 7 2 2 2 2 4 2" xfId="33219" xr:uid="{273A850E-A432-461F-BF70-CA232C54EF74}"/>
    <cellStyle name="Normal 7 2 2 2 2 5" xfId="24152" xr:uid="{6DA23AE8-030D-4CB8-9B02-DE0A417A110F}"/>
    <cellStyle name="Normal 7 2 2 2 2 6" xfId="33216" xr:uid="{A9668221-ABFC-4505-A5B9-49ADA29B7942}"/>
    <cellStyle name="Normal 7 2 2 2 3" xfId="6568" xr:uid="{00000000-0005-0000-0000-0000E8070000}"/>
    <cellStyle name="Normal 7 2 2 2 3 2" xfId="24156" xr:uid="{DE3DA4F9-44E9-411D-ACEE-2FFB5696B25F}"/>
    <cellStyle name="Normal 7 2 2 2 3 3" xfId="33220" xr:uid="{5BB0BBB0-41CF-4250-9787-192EEACE9024}"/>
    <cellStyle name="Normal 7 2 2 2 4" xfId="5710" xr:uid="{00000000-0005-0000-0000-00005E080000}"/>
    <cellStyle name="Normal 7 2 2 2 4 2" xfId="24157" xr:uid="{1CD5DAA7-6990-4890-9494-02F3BF40F8EB}"/>
    <cellStyle name="Normal 7 2 2 2 4 3" xfId="33221" xr:uid="{0B16D124-4D6A-4E58-9ACA-0AEAD0F47FD0}"/>
    <cellStyle name="Normal 7 2 2 2 5" xfId="3837" xr:uid="{00000000-0005-0000-0000-0000E8070000}"/>
    <cellStyle name="Normal 7 2 2 2 5 2" xfId="24158" xr:uid="{6C547F48-7E76-4D07-BC6B-C9ED51043EB8}"/>
    <cellStyle name="Normal 7 2 2 2 5 3" xfId="33222" xr:uid="{A7B3197C-ECA0-486F-B389-0B63755EA5ED}"/>
    <cellStyle name="Normal 7 2 2 2 6" xfId="24151" xr:uid="{FB362445-C0D8-4E7F-B023-5EDC70105844}"/>
    <cellStyle name="Normal 7 2 2 2 7" xfId="33215" xr:uid="{EC227943-5BCD-4B08-87AB-6B6188A43552}"/>
    <cellStyle name="Normal 7 2 2 3" xfId="1847" xr:uid="{00000000-0005-0000-0000-000032020000}"/>
    <cellStyle name="Normal 7 2 2 3 2" xfId="6570" xr:uid="{00000000-0005-0000-0000-0000EA070000}"/>
    <cellStyle name="Normal 7 2 2 3 2 2" xfId="24160" xr:uid="{B550B2A1-F946-4A1B-B690-B14D8328F53D}"/>
    <cellStyle name="Normal 7 2 2 3 2 3" xfId="33224" xr:uid="{83372658-2EA9-40DD-AD36-5B441168CF8D}"/>
    <cellStyle name="Normal 7 2 2 3 3" xfId="5712" xr:uid="{00000000-0005-0000-0000-000060080000}"/>
    <cellStyle name="Normal 7 2 2 3 3 2" xfId="24161" xr:uid="{360B2BCC-1838-463C-A8A1-F7B6CF859726}"/>
    <cellStyle name="Normal 7 2 2 3 3 3" xfId="33225" xr:uid="{7752C7DF-054C-47A4-A210-0773C4E357E5}"/>
    <cellStyle name="Normal 7 2 2 3 4" xfId="3839" xr:uid="{00000000-0005-0000-0000-0000EA070000}"/>
    <cellStyle name="Normal 7 2 2 3 4 2" xfId="24162" xr:uid="{47AD67E3-E206-4733-895F-B9E7ACF90246}"/>
    <cellStyle name="Normal 7 2 2 3 4 3" xfId="33226" xr:uid="{08EFCDB0-628C-4376-941F-D36BC1BAA209}"/>
    <cellStyle name="Normal 7 2 2 3 5" xfId="24159" xr:uid="{DC3A144D-9BCD-4D46-A568-592A11B8C7DF}"/>
    <cellStyle name="Normal 7 2 2 3 6" xfId="33223" xr:uid="{27BFA00A-0C37-48E9-B93F-EBF6814D50AA}"/>
    <cellStyle name="Normal 7 2 2 4" xfId="5491" xr:uid="{00000000-0005-0000-0000-0000DA000000}"/>
    <cellStyle name="Normal 7 2 2 4 2" xfId="24163" xr:uid="{11601CAD-70DC-4101-8603-15A8FB97DD55}"/>
    <cellStyle name="Normal 7 2 2 5" xfId="6567" xr:uid="{00000000-0005-0000-0000-0000E7070000}"/>
    <cellStyle name="Normal 7 2 2 5 2" xfId="24164" xr:uid="{D4ED9AF0-3D05-4360-9422-5B8D46725AD0}"/>
    <cellStyle name="Normal 7 2 2 5 3" xfId="33227" xr:uid="{E5F17183-9F47-4EF4-B8E9-47D73DF09DB5}"/>
    <cellStyle name="Normal 7 2 2 6" xfId="5709" xr:uid="{00000000-0005-0000-0000-00005D080000}"/>
    <cellStyle name="Normal 7 2 2 6 2" xfId="24165" xr:uid="{D9AC2C61-9CD7-4141-830B-4404281F66CE}"/>
    <cellStyle name="Normal 7 2 2 6 3" xfId="33228" xr:uid="{EE683CB0-62DB-4417-8759-C4D3BBBAF39D}"/>
    <cellStyle name="Normal 7 2 2 7" xfId="3836" xr:uid="{00000000-0005-0000-0000-0000E7070000}"/>
    <cellStyle name="Normal 7 2 2 7 2" xfId="24166" xr:uid="{84873FC1-8157-42EB-96B0-C86B1B201300}"/>
    <cellStyle name="Normal 7 2 2 7 3" xfId="33229" xr:uid="{1912D3D6-2E5A-4748-A535-3EB7DAE48C80}"/>
    <cellStyle name="Normal 7 2 2 8" xfId="24150" xr:uid="{954EF454-932B-4062-8642-01B9227E29CC}"/>
    <cellStyle name="Normal 7 2 2 9" xfId="6843" xr:uid="{918D90BB-6E50-4AA5-BA17-09FC0E31C8E7}"/>
    <cellStyle name="Normal 7 2 3" xfId="1685" xr:uid="{00000000-0005-0000-0000-000010000000}"/>
    <cellStyle name="Normal 7 2 3 2" xfId="3841" xr:uid="{00000000-0005-0000-0000-0000EC070000}"/>
    <cellStyle name="Normal 7 2 3 2 2" xfId="6572" xr:uid="{00000000-0005-0000-0000-0000EC070000}"/>
    <cellStyle name="Normal 7 2 3 2 2 2" xfId="24169" xr:uid="{EC577335-4C66-47FC-910A-A11841150133}"/>
    <cellStyle name="Normal 7 2 3 2 2 3" xfId="33232" xr:uid="{CCDDBB1F-D579-4FE9-A0BC-A16C3393347F}"/>
    <cellStyle name="Normal 7 2 3 2 3" xfId="5714" xr:uid="{00000000-0005-0000-0000-000062080000}"/>
    <cellStyle name="Normal 7 2 3 2 3 2" xfId="24170" xr:uid="{03DD45EB-EDA1-4769-AF31-BDA807F62748}"/>
    <cellStyle name="Normal 7 2 3 2 3 3" xfId="33233" xr:uid="{5CCAAEAF-88DE-4589-A272-041186409C80}"/>
    <cellStyle name="Normal 7 2 3 2 4" xfId="24171" xr:uid="{1DD4D573-DDEA-4D32-B346-D80C25C86697}"/>
    <cellStyle name="Normal 7 2 3 2 4 2" xfId="33234" xr:uid="{7855C340-05D8-4440-BA34-DEE854CE4813}"/>
    <cellStyle name="Normal 7 2 3 2 5" xfId="24168" xr:uid="{FF141C46-5252-4467-82CA-97DB476D1090}"/>
    <cellStyle name="Normal 7 2 3 2 6" xfId="33231" xr:uid="{1AE6191D-54D8-4762-9D6D-45232368A016}"/>
    <cellStyle name="Normal 7 2 3 3" xfId="6571" xr:uid="{00000000-0005-0000-0000-0000EB070000}"/>
    <cellStyle name="Normal 7 2 3 3 2" xfId="24172" xr:uid="{3D30DD09-1765-41D1-8390-3E8358837E74}"/>
    <cellStyle name="Normal 7 2 3 3 3" xfId="33235" xr:uid="{9BD1112C-36C5-427B-9065-6AD1AF8B4EA1}"/>
    <cellStyle name="Normal 7 2 3 4" xfId="5713" xr:uid="{00000000-0005-0000-0000-000061080000}"/>
    <cellStyle name="Normal 7 2 3 4 2" xfId="24173" xr:uid="{8D277F0D-C123-4B58-B6C4-FE805BAC6ADA}"/>
    <cellStyle name="Normal 7 2 3 4 3" xfId="33236" xr:uid="{3BB76547-31A5-4348-9E72-E615CDA392FB}"/>
    <cellStyle name="Normal 7 2 3 5" xfId="3840" xr:uid="{00000000-0005-0000-0000-0000EB070000}"/>
    <cellStyle name="Normal 7 2 3 5 2" xfId="24174" xr:uid="{2D9ADB80-B27F-4DB7-8C23-C5E5661C9F3E}"/>
    <cellStyle name="Normal 7 2 3 5 3" xfId="33237" xr:uid="{98755AD1-33EB-4B90-95C4-EFFB90A7FDB9}"/>
    <cellStyle name="Normal 7 2 3 6" xfId="24167" xr:uid="{EDD5E546-32EB-4F2F-9C52-FEEBB7CDAE16}"/>
    <cellStyle name="Normal 7 2 3 7" xfId="33230" xr:uid="{3D78EE4C-57CD-43A8-BF93-56EF3F9E1208}"/>
    <cellStyle name="Normal 7 2 4" xfId="1266" xr:uid="{00000000-0005-0000-0000-0000CB000000}"/>
    <cellStyle name="Normal 7 2 4 2" xfId="3842" xr:uid="{00000000-0005-0000-0000-0000ED070000}"/>
    <cellStyle name="Normal 7 2 5" xfId="3835" xr:uid="{00000000-0005-0000-0000-0000E6070000}"/>
    <cellStyle name="Normal 7 2 5 2" xfId="6566" xr:uid="{00000000-0005-0000-0000-0000E6070000}"/>
    <cellStyle name="Normal 7 2 5 3" xfId="6057" xr:uid="{00000000-0005-0000-0000-0000DA000000}"/>
    <cellStyle name="Normal 7 2 5 3 2" xfId="24175" xr:uid="{831FB94A-E934-4F39-9645-D6F40DA40A7D}"/>
    <cellStyle name="Normal 7 2 6" xfId="24176" xr:uid="{B7E98003-A0A6-4C8E-99E0-3B3C89B0B574}"/>
    <cellStyle name="Normal 7 2 6 2" xfId="24177" xr:uid="{5D0A72AC-5617-4BBE-87CE-EFF47D71F5A4}"/>
    <cellStyle name="Normal 7 2 7" xfId="24178" xr:uid="{71A10E98-4829-42D0-B83D-C357E5F267BF}"/>
    <cellStyle name="Normal 7 2 8" xfId="24179" xr:uid="{F794E6D3-6D7B-4056-8D36-DFDE471FA5E7}"/>
    <cellStyle name="Normal 7 3" xfId="566" xr:uid="{00000000-0005-0000-0000-000033020000}"/>
    <cellStyle name="Normal 7 3 2" xfId="1486" xr:uid="{00000000-0005-0000-0000-000033020000}"/>
    <cellStyle name="Normal 7 3 2 2" xfId="6573" xr:uid="{00000000-0005-0000-0000-0000EE070000}"/>
    <cellStyle name="Normal 7 3 2 3" xfId="6132" xr:uid="{00000000-0005-0000-0000-0000D9000000}"/>
    <cellStyle name="Normal 7 3 2 3 2" xfId="24181" xr:uid="{A959A2AC-3B82-46AB-907E-483BA68E80DC}"/>
    <cellStyle name="Normal 7 3 2 4" xfId="3843" xr:uid="{00000000-0005-0000-0000-0000EE070000}"/>
    <cellStyle name="Normal 7 3 3" xfId="1613" xr:uid="{00000000-0005-0000-0000-00000F000000}"/>
    <cellStyle name="Normal 7 3 3 2" xfId="24183" xr:uid="{C80D966E-02F7-4E9F-8639-C3B06A49BD62}"/>
    <cellStyle name="Normal 7 3 3 3" xfId="24182" xr:uid="{B83B735B-C3AB-419E-9F7B-E0A120A9B0CD}"/>
    <cellStyle name="Normal 7 3 4" xfId="1802" xr:uid="{00000000-0005-0000-0000-0000CA000000}"/>
    <cellStyle name="Normal 7 3 5" xfId="1167" xr:uid="{00000000-0005-0000-0000-0000CA000000}"/>
    <cellStyle name="Normal 7 3 6" xfId="24180" xr:uid="{51AE7B13-0FAC-4624-AF4B-2C3DA6CC51CF}"/>
    <cellStyle name="Normal 7 4" xfId="567" xr:uid="{00000000-0005-0000-0000-000034020000}"/>
    <cellStyle name="Normal 7 4 2" xfId="1697" xr:uid="{00000000-0005-0000-0000-0000CA000000}"/>
    <cellStyle name="Normal 7 4 2 2" xfId="6109" xr:uid="{00000000-0005-0000-0000-0000BE000000}"/>
    <cellStyle name="Normal 7 4 3" xfId="1848" xr:uid="{00000000-0005-0000-0000-000034020000}"/>
    <cellStyle name="Normal 7 4 4" xfId="3844" xr:uid="{00000000-0005-0000-0000-0000EF070000}"/>
    <cellStyle name="Normal 7 4 5" xfId="24184" xr:uid="{619785E1-6B1D-4815-A5E6-EE8357557D4D}"/>
    <cellStyle name="Normal 7 5" xfId="568" xr:uid="{00000000-0005-0000-0000-000035020000}"/>
    <cellStyle name="Normal 7 5 2" xfId="3845" xr:uid="{00000000-0005-0000-0000-0000F0070000}"/>
    <cellStyle name="Normal 7 5 2 2" xfId="24187" xr:uid="{68152603-B3E4-424D-8803-90DB2390708F}"/>
    <cellStyle name="Normal 7 5 2 3" xfId="24188" xr:uid="{1CE95D4F-F5FC-4166-86C4-2DC2E24A2FD7}"/>
    <cellStyle name="Normal 7 5 2 4" xfId="24186" xr:uid="{0F99EDCA-3347-4106-BF75-3115AB50BFE2}"/>
    <cellStyle name="Normal 7 5 3" xfId="24185" xr:uid="{9ED9267D-8241-4555-B84D-F2F26C9B0642}"/>
    <cellStyle name="Normal 7 6" xfId="564" xr:uid="{00000000-0005-0000-0000-000036020000}"/>
    <cellStyle name="Normal 7 6 2" xfId="3847" xr:uid="{00000000-0005-0000-0000-0000F2070000}"/>
    <cellStyle name="Normal 7 6 2 2" xfId="3848" xr:uid="{00000000-0005-0000-0000-0000F3070000}"/>
    <cellStyle name="Normal 7 6 2 2 2" xfId="6575" xr:uid="{00000000-0005-0000-0000-0000F3070000}"/>
    <cellStyle name="Normal 7 6 2 2 2 2" xfId="24192" xr:uid="{16885981-172B-48E5-A6E4-2AC628617B42}"/>
    <cellStyle name="Normal 7 6 2 2 2 3" xfId="33240" xr:uid="{9F01DC2D-75A1-4C2C-A54F-A3C9E74DAFEC}"/>
    <cellStyle name="Normal 7 6 2 2 3" xfId="5716" xr:uid="{00000000-0005-0000-0000-000069080000}"/>
    <cellStyle name="Normal 7 6 2 2 3 2" xfId="24193" xr:uid="{3B44C421-E88B-4A5C-95CE-B5A574B6A39D}"/>
    <cellStyle name="Normal 7 6 2 2 3 3" xfId="33241" xr:uid="{68789F9B-D244-47E6-A8AC-950791D5D261}"/>
    <cellStyle name="Normal 7 6 2 2 4" xfId="24194" xr:uid="{16F7D403-F45E-4D17-8034-5CDD38573192}"/>
    <cellStyle name="Normal 7 6 2 2 4 2" xfId="33242" xr:uid="{C5A6EF4E-8D34-4F64-82A4-AC3B6EB1DCB4}"/>
    <cellStyle name="Normal 7 6 2 2 5" xfId="24191" xr:uid="{1F4D0596-8B4E-4FB0-84CB-0AA4F89268BF}"/>
    <cellStyle name="Normal 7 6 2 2 6" xfId="33239" xr:uid="{0386C455-13D1-4228-9297-FED3B372B309}"/>
    <cellStyle name="Normal 7 6 2 3" xfId="6574" xr:uid="{00000000-0005-0000-0000-0000F2070000}"/>
    <cellStyle name="Normal 7 6 2 3 2" xfId="24195" xr:uid="{CF7E6D63-217F-41A9-964A-23264353B602}"/>
    <cellStyle name="Normal 7 6 2 3 3" xfId="33243" xr:uid="{94B25673-AD15-49E3-8E5F-469BFA898D59}"/>
    <cellStyle name="Normal 7 6 2 4" xfId="5715" xr:uid="{00000000-0005-0000-0000-000068080000}"/>
    <cellStyle name="Normal 7 6 2 4 2" xfId="24196" xr:uid="{D2127036-16EA-4EEE-8A6D-E00433A05849}"/>
    <cellStyle name="Normal 7 6 2 4 3" xfId="33244" xr:uid="{785D9B8D-23ED-47E4-8668-7BD08851A41E}"/>
    <cellStyle name="Normal 7 6 2 5" xfId="24197" xr:uid="{58F44D81-F84E-4338-878B-A46FB977C409}"/>
    <cellStyle name="Normal 7 6 2 5 2" xfId="33245" xr:uid="{BC06D22B-3FC3-43FE-951E-0FF357E72521}"/>
    <cellStyle name="Normal 7 6 2 6" xfId="24190" xr:uid="{B49E572E-6E06-4673-9CF1-81B6F5D87DE1}"/>
    <cellStyle name="Normal 7 6 2 7" xfId="33238" xr:uid="{BE57D720-2FBB-43CD-BA7F-3A7F363BC7AE}"/>
    <cellStyle name="Normal 7 6 3" xfId="3846" xr:uid="{00000000-0005-0000-0000-0000F1070000}"/>
    <cellStyle name="Normal 7 6 4" xfId="24189" xr:uid="{A1A24C6A-63D1-4390-BD03-4E16FDA79FE0}"/>
    <cellStyle name="Normal 7 7" xfId="1345" xr:uid="{00000000-0005-0000-0000-000031020000}"/>
    <cellStyle name="Normal 7 7 2" xfId="6565" xr:uid="{00000000-0005-0000-0000-0000E5070000}"/>
    <cellStyle name="Normal 7 7 3" xfId="5963" xr:uid="{00000000-0005-0000-0000-0000D9000000}"/>
    <cellStyle name="Normal 7 7 3 2" xfId="24198" xr:uid="{9C09D919-B157-439C-B426-0FC16C308EA1}"/>
    <cellStyle name="Normal 7 8" xfId="1091" xr:uid="{00000000-0005-0000-0000-0000DB000000}"/>
    <cellStyle name="Normal 7 8 2" xfId="5356" xr:uid="{00000000-0005-0000-0000-0000BE000000}"/>
    <cellStyle name="Normal 7 9" xfId="5990" xr:uid="{00000000-0005-0000-0000-0000DB000000}"/>
    <cellStyle name="Normal 7_Present_M" xfId="6844" xr:uid="{9765557E-5DD7-4FFF-A10E-55374BE2C019}"/>
    <cellStyle name="Normal 70" xfId="1709" xr:uid="{00000000-0005-0000-0000-000031060000}"/>
    <cellStyle name="Normal 70 10" xfId="24199" xr:uid="{0EF1B2EC-02E8-401C-A257-03814145C92D}"/>
    <cellStyle name="Normal 70 11" xfId="24200" xr:uid="{B8F639BF-0950-4359-A88E-3A28636EC422}"/>
    <cellStyle name="Normal 70 12" xfId="6987" xr:uid="{F90965B5-5653-4BC3-8C9C-DC27EFBFD2E1}"/>
    <cellStyle name="Normal 70 2" xfId="3849" xr:uid="{00000000-0005-0000-0000-0000F4070000}"/>
    <cellStyle name="Normal 70 2 2" xfId="24201" xr:uid="{C4619384-FA42-49C1-B6AE-63C020FC8C04}"/>
    <cellStyle name="Normal 70 3" xfId="24202" xr:uid="{59E239D5-8C59-4D46-AEAF-37581C7859CE}"/>
    <cellStyle name="Normal 70 4" xfId="24203" xr:uid="{5FFCFFA1-BF8F-4B0B-ACAA-960DC6FC9B98}"/>
    <cellStyle name="Normal 70 5" xfId="24204" xr:uid="{3FA1A013-A3EF-45DF-AD8F-F64C6E608CFA}"/>
    <cellStyle name="Normal 70 6" xfId="24205" xr:uid="{41623724-0BAC-469D-81D6-981A63444CF2}"/>
    <cellStyle name="Normal 70 7" xfId="24206" xr:uid="{FF31DB25-98CB-4073-91C6-5589662D9E37}"/>
    <cellStyle name="Normal 70 8" xfId="24207" xr:uid="{3FD1E85D-AE7D-4BBF-A05B-EA22DC3B8774}"/>
    <cellStyle name="Normal 70 9" xfId="24208" xr:uid="{2B6B9EA6-CE27-4E5A-BBAE-B41CD46078CA}"/>
    <cellStyle name="Normal 700" xfId="32060" xr:uid="{0285E8BF-48F3-4A28-8B77-CD7E2BCF2E75}"/>
    <cellStyle name="Normal 701" xfId="32077" xr:uid="{8BEC919B-FB86-409E-ACF2-D702A0465889}"/>
    <cellStyle name="Normal 702" xfId="32083" xr:uid="{868FD44C-0296-44F9-83BF-1F2F58F4DEAC}"/>
    <cellStyle name="Normal 703" xfId="32093" xr:uid="{7662E4C5-E47F-4878-BEAE-849F051836D1}"/>
    <cellStyle name="Normal 704" xfId="32095" xr:uid="{DDEC1419-E654-4A4A-A625-3CAFA9D9E304}"/>
    <cellStyle name="Normal 705" xfId="32101" xr:uid="{B0D50247-268A-4A31-B9DC-12D362E60C6D}"/>
    <cellStyle name="Normal 706" xfId="32102" xr:uid="{5CC7A6BC-6E8B-4B61-A08C-13800A8AE16B}"/>
    <cellStyle name="Normal 707" xfId="32104" xr:uid="{D027206B-BB1C-44E1-B86E-33E4324442DD}"/>
    <cellStyle name="Normal 708" xfId="32105" xr:uid="{DBC3B8CA-731B-41CC-8CD1-43F745581017}"/>
    <cellStyle name="Normal 709" xfId="32107" xr:uid="{4D5E8D0D-DF6E-46FD-B2BD-C244E6A9BB40}"/>
    <cellStyle name="Normal 71" xfId="1599" xr:uid="{00000000-0005-0000-0000-000034060000}"/>
    <cellStyle name="Normal 71 10" xfId="24209" xr:uid="{10315FA8-BF7D-4A7D-AABC-4460C2810FB1}"/>
    <cellStyle name="Normal 71 11" xfId="24210" xr:uid="{C56B9424-2853-4FB8-ADDE-041F23C596C3}"/>
    <cellStyle name="Normal 71 12" xfId="6988" xr:uid="{3080098A-B342-469A-9854-FC39F621834C}"/>
    <cellStyle name="Normal 71 2" xfId="3850" xr:uid="{00000000-0005-0000-0000-0000F5070000}"/>
    <cellStyle name="Normal 71 2 2" xfId="24211" xr:uid="{15AF9B3C-FF96-4C2B-8FED-8DDF670FBF0E}"/>
    <cellStyle name="Normal 71 3" xfId="24212" xr:uid="{19A20B82-B511-4971-8814-1A47F26257EC}"/>
    <cellStyle name="Normal 71 4" xfId="24213" xr:uid="{8AA2168A-FFCA-40CE-8F32-251057B3CE04}"/>
    <cellStyle name="Normal 71 5" xfId="24214" xr:uid="{2A2D0778-A1C4-47D1-B692-40DFB90F4E1E}"/>
    <cellStyle name="Normal 71 6" xfId="24215" xr:uid="{B663EBC5-997F-4D46-91F4-60AEBC298A2D}"/>
    <cellStyle name="Normal 71 7" xfId="24216" xr:uid="{9D14141A-4C42-4FB8-A87E-251946947E8F}"/>
    <cellStyle name="Normal 71 8" xfId="24217" xr:uid="{A5878D61-2563-4900-BDD6-5C26F13CC325}"/>
    <cellStyle name="Normal 71 9" xfId="24218" xr:uid="{3ECA53D8-C153-4AA4-84B8-ECE057095BE8}"/>
    <cellStyle name="Normal 710" xfId="32103" xr:uid="{A7B5CDC8-6266-4817-B72E-E0566AF71F82}"/>
    <cellStyle name="Normal 711" xfId="6660" xr:uid="{560E802A-6523-4FC0-BD44-5003896761FE}"/>
    <cellStyle name="Normal 712" xfId="32040" xr:uid="{B6D02C48-34CF-4E87-AF36-1E8E0474F813}"/>
    <cellStyle name="Normal 713" xfId="32118" xr:uid="{08090444-6FE1-44FD-BB61-63D505AEBA98}"/>
    <cellStyle name="Normal 714" xfId="32119" xr:uid="{02874F09-28B1-410D-B651-52CED2FB6ECB}"/>
    <cellStyle name="Normal 715" xfId="33301" xr:uid="{2E00B0C1-C7F0-44B4-8A6D-78DB7EF97E94}"/>
    <cellStyle name="Normal 716" xfId="33305" xr:uid="{C346E3B3-ECB6-44E4-B0F7-40E7C7D24E94}"/>
    <cellStyle name="Normal 717" xfId="33309" xr:uid="{D1B1A6CB-CEA9-4B63-B5FC-0C5BB21C2AF0}"/>
    <cellStyle name="Normal 72" xfId="1701" xr:uid="{00000000-0005-0000-0000-000037060000}"/>
    <cellStyle name="Normal 72 10" xfId="24220" xr:uid="{AD6D6A8A-3594-4F7F-8C27-6CC644C3672E}"/>
    <cellStyle name="Normal 72 11" xfId="24221" xr:uid="{6E4ABC4D-6D2B-4518-8142-D7A7803C297D}"/>
    <cellStyle name="Normal 72 12" xfId="24219" xr:uid="{AD29B749-0BB6-49F0-94B0-0B5FDA598CC7}"/>
    <cellStyle name="Normal 72 13" xfId="6998" xr:uid="{0688D563-98B5-4182-8006-02EC8F69CA05}"/>
    <cellStyle name="Normal 72 13 2" xfId="32172" xr:uid="{E45C2842-1AFB-44E4-97CB-EE350AF54093}"/>
    <cellStyle name="Normal 72 14" xfId="6989" xr:uid="{690F2372-C5C5-4EA1-BC6E-419F13FFFEC2}"/>
    <cellStyle name="Normal 72 15" xfId="6667" xr:uid="{AFDE0A84-DA3C-4B0C-90CD-4BAE3866E853}"/>
    <cellStyle name="Normal 72 16" xfId="32125" xr:uid="{82728375-ECC7-410B-9498-AC1771412837}"/>
    <cellStyle name="Normal 72 2" xfId="3851" xr:uid="{00000000-0005-0000-0000-0000F6070000}"/>
    <cellStyle name="Normal 72 2 2" xfId="24222" xr:uid="{2A3D3726-18C0-4DD0-A209-6B9E8431AC21}"/>
    <cellStyle name="Normal 72 3" xfId="24223" xr:uid="{34479327-6159-4461-AB44-D30FE21690E5}"/>
    <cellStyle name="Normal 72 4" xfId="24224" xr:uid="{5B9CE97C-232B-4899-8FBA-D0B386ED820F}"/>
    <cellStyle name="Normal 72 5" xfId="24225" xr:uid="{B48DECDF-0161-4690-9ED7-0699D283D48B}"/>
    <cellStyle name="Normal 72 6" xfId="24226" xr:uid="{05D01813-BA6C-405C-8753-EBC5ACAB75E1}"/>
    <cellStyle name="Normal 72 7" xfId="24227" xr:uid="{1E93DD22-FEC6-45CC-8A11-761DFF8A7DF7}"/>
    <cellStyle name="Normal 72 8" xfId="24228" xr:uid="{BDD4FF0E-D8F6-415D-AF03-64DD97625FC0}"/>
    <cellStyle name="Normal 72 9" xfId="24229" xr:uid="{988CC364-B293-404B-B880-EA4125216568}"/>
    <cellStyle name="Normal 73" xfId="1700" xr:uid="{00000000-0005-0000-0000-00003A060000}"/>
    <cellStyle name="Normal 73 10" xfId="24231" xr:uid="{0FB621DE-8D01-4AA5-8752-406AE1EC5FE0}"/>
    <cellStyle name="Normal 73 11" xfId="24232" xr:uid="{64A657C0-2DA1-4030-93D8-3E6E36CE1BDB}"/>
    <cellStyle name="Normal 73 12" xfId="24230" xr:uid="{FD3AE5F8-FC7A-4C96-989D-1C042D5D6562}"/>
    <cellStyle name="Normal 73 2" xfId="3852" xr:uid="{00000000-0005-0000-0000-0000F7070000}"/>
    <cellStyle name="Normal 73 3" xfId="24233" xr:uid="{DA8A13D3-B310-498D-AF50-2064B9EF0466}"/>
    <cellStyle name="Normal 73 4" xfId="24234" xr:uid="{89B9553D-6ADD-47A1-9FA2-11D4D294A50B}"/>
    <cellStyle name="Normal 73 5" xfId="24235" xr:uid="{0BC70805-E6DB-49A2-9918-B352FE196536}"/>
    <cellStyle name="Normal 73 6" xfId="24236" xr:uid="{007AB089-72A2-48AC-A89D-C9ECF9AED2B3}"/>
    <cellStyle name="Normal 73 7" xfId="24237" xr:uid="{95910C1E-6A6D-46A6-9269-A4735B733629}"/>
    <cellStyle name="Normal 73 8" xfId="24238" xr:uid="{CE8B0977-0405-47F6-9398-56130110849E}"/>
    <cellStyle name="Normal 73 9" xfId="24239" xr:uid="{41DCAD05-409C-4011-AA31-19A44F4C015B}"/>
    <cellStyle name="Normal 74" xfId="1720" xr:uid="{00000000-0005-0000-0000-0000AD040000}"/>
    <cellStyle name="Normal 74 10" xfId="24241" xr:uid="{CD493FD9-84B4-46A0-A569-51CD586393DD}"/>
    <cellStyle name="Normal 74 11" xfId="24242" xr:uid="{18CA466F-F9DE-4142-A315-B4F5F63B0950}"/>
    <cellStyle name="Normal 74 12" xfId="24240" xr:uid="{85ABEF71-97CF-47CC-922F-71AC3FF14FB8}"/>
    <cellStyle name="Normal 74 2" xfId="24243" xr:uid="{DD2197FA-A94E-4BA7-B2A1-8FA3E9DA14B9}"/>
    <cellStyle name="Normal 74 3" xfId="24244" xr:uid="{DFA292AC-C066-473C-BE1C-4836EF58B7C0}"/>
    <cellStyle name="Normal 74 4" xfId="24245" xr:uid="{385114D6-9715-4A13-A6C5-A919225487DD}"/>
    <cellStyle name="Normal 74 5" xfId="24246" xr:uid="{07031D8F-C288-4F92-BAE8-E6E71171BF00}"/>
    <cellStyle name="Normal 74 6" xfId="24247" xr:uid="{7CF2F494-D124-4F46-9D2C-66C77DA1292B}"/>
    <cellStyle name="Normal 74 7" xfId="24248" xr:uid="{D0DDF41C-544A-47EE-9D6A-BE45F7BCF4FE}"/>
    <cellStyle name="Normal 74 8" xfId="24249" xr:uid="{D028F43A-ECC7-4D7D-9813-AE89E54DA41E}"/>
    <cellStyle name="Normal 74 9" xfId="24250" xr:uid="{4B18C678-A40F-42EC-8712-8E79CCCB3A65}"/>
    <cellStyle name="Normal 75" xfId="1727" xr:uid="{00000000-0005-0000-0000-0000B1060000}"/>
    <cellStyle name="Normal 75 10" xfId="24252" xr:uid="{3679582B-C42B-47F1-8B0F-BD0C40F22539}"/>
    <cellStyle name="Normal 75 11" xfId="24253" xr:uid="{A6B667D8-1992-42E4-85EE-62BE1E86CBF5}"/>
    <cellStyle name="Normal 75 12" xfId="24251" xr:uid="{0FE88DD2-F2E6-4377-A364-3C8BA2A4DF1E}"/>
    <cellStyle name="Normal 75 2" xfId="24254" xr:uid="{6C9B778C-5C64-400A-9474-1A35DF9D3D91}"/>
    <cellStyle name="Normal 75 3" xfId="24255" xr:uid="{B202C81F-C2EE-4CFB-8489-04830AA532D0}"/>
    <cellStyle name="Normal 75 4" xfId="24256" xr:uid="{9C3C236C-F537-4C25-B011-95396426453D}"/>
    <cellStyle name="Normal 75 5" xfId="24257" xr:uid="{012E4454-7DBF-4128-ACD9-A9E65C41D93A}"/>
    <cellStyle name="Normal 75 6" xfId="24258" xr:uid="{0432CE09-567B-425A-91D9-40306A4A0FD6}"/>
    <cellStyle name="Normal 75 7" xfId="24259" xr:uid="{E7940238-EE6A-4372-9FDE-264A023C7259}"/>
    <cellStyle name="Normal 75 8" xfId="24260" xr:uid="{7B0B6C4B-56DC-47BE-A6CF-3429E571B6EB}"/>
    <cellStyle name="Normal 75 9" xfId="24261" xr:uid="{9B39FBC6-C0BE-41A7-A6DA-62439E5DBAC4}"/>
    <cellStyle name="Normal 76" xfId="1658" xr:uid="{00000000-0005-0000-0000-00007F060000}"/>
    <cellStyle name="Normal 76 10" xfId="24263" xr:uid="{F5606C19-392A-4AD1-B4D7-61A36E85CF7A}"/>
    <cellStyle name="Normal 76 11" xfId="24264" xr:uid="{A305C70C-CEB2-4EEA-8027-3544659A07BC}"/>
    <cellStyle name="Normal 76 12" xfId="24262" xr:uid="{CDC48991-AAB0-45C1-81F5-42CCD9D6183A}"/>
    <cellStyle name="Normal 76 2" xfId="3853" xr:uid="{00000000-0005-0000-0000-0000FA070000}"/>
    <cellStyle name="Normal 76 3" xfId="24265" xr:uid="{41FD6641-CA11-40D0-8597-C28B2D963C7D}"/>
    <cellStyle name="Normal 76 4" xfId="24266" xr:uid="{D4AF3567-CED1-493F-9C94-25986658F1DD}"/>
    <cellStyle name="Normal 76 5" xfId="24267" xr:uid="{C836A37A-3CE7-4493-B0B4-18BC7EDD03B3}"/>
    <cellStyle name="Normal 76 6" xfId="24268" xr:uid="{27C9DA08-DA1F-4E0A-8868-7ECB1B37D92E}"/>
    <cellStyle name="Normal 76 7" xfId="24269" xr:uid="{7F2A62C6-3B49-4C9A-9032-0A207431935B}"/>
    <cellStyle name="Normal 76 8" xfId="24270" xr:uid="{DD629308-014E-467E-B3D5-5DFB2078E259}"/>
    <cellStyle name="Normal 76 9" xfId="24271" xr:uid="{7FBFB035-0F7A-46CE-A253-E1C91ABF14F0}"/>
    <cellStyle name="Normal 77" xfId="1861" xr:uid="{00000000-0005-0000-0000-0000B7060000}"/>
    <cellStyle name="Normal 77 10" xfId="24273" xr:uid="{0B9B4D94-910E-4076-A748-6E578C2388E6}"/>
    <cellStyle name="Normal 77 11" xfId="24274" xr:uid="{FBCEC263-D105-4ED7-BED5-EE88F3196CED}"/>
    <cellStyle name="Normal 77 12" xfId="24272" xr:uid="{A3F5510F-9094-4A2E-B26D-FE1F6CB96960}"/>
    <cellStyle name="Normal 77 2" xfId="3854" xr:uid="{00000000-0005-0000-0000-0000FB070000}"/>
    <cellStyle name="Normal 77 3" xfId="24275" xr:uid="{81AADCED-ECDC-4412-B984-EEAFD62E24F4}"/>
    <cellStyle name="Normal 77 4" xfId="24276" xr:uid="{AFFAFD5A-FEAB-4DBD-A23B-C99564EA0B66}"/>
    <cellStyle name="Normal 77 5" xfId="24277" xr:uid="{F017E8F5-E072-4A93-9D68-73E88127FB0E}"/>
    <cellStyle name="Normal 77 6" xfId="24278" xr:uid="{FC6A8596-FE4E-421A-9D9D-8967F7EFCA9D}"/>
    <cellStyle name="Normal 77 7" xfId="24279" xr:uid="{F9B83279-AEF6-4D02-9972-2A9009E59549}"/>
    <cellStyle name="Normal 77 8" xfId="24280" xr:uid="{DAE77BFE-163F-4ACB-AF61-99B96E38D2D6}"/>
    <cellStyle name="Normal 77 9" xfId="24281" xr:uid="{B3DD1155-5B19-41E2-BFDA-5D587CC7E2F4}"/>
    <cellStyle name="Normal 78" xfId="1823" xr:uid="{00000000-0005-0000-0000-0000BA060000}"/>
    <cellStyle name="Normal 78 10" xfId="24283" xr:uid="{769D3D75-2E7E-4489-8E49-8D8104B98E63}"/>
    <cellStyle name="Normal 78 11" xfId="24284" xr:uid="{50F8D688-6201-4005-B5D0-2DADE474C596}"/>
    <cellStyle name="Normal 78 12" xfId="24285" xr:uid="{25CF009F-C9AF-43B0-97C1-5DEC437DA423}"/>
    <cellStyle name="Normal 78 13" xfId="24282" xr:uid="{62EB43EB-72EA-4B70-BD9C-0B5D4C17DE7B}"/>
    <cellStyle name="Normal 78 2" xfId="3855" xr:uid="{00000000-0005-0000-0000-0000FC070000}"/>
    <cellStyle name="Normal 78 2 2" xfId="24287" xr:uid="{23281AB6-F447-4505-B53C-2069E66EABC7}"/>
    <cellStyle name="Normal 78 2 3" xfId="24286" xr:uid="{E98A440E-3F6B-4141-9A44-C3ADD9F8D366}"/>
    <cellStyle name="Normal 78 3" xfId="24288" xr:uid="{D33DB363-4FB1-4A89-BA19-2233259A9186}"/>
    <cellStyle name="Normal 78 4" xfId="24289" xr:uid="{B8F224B3-C3F6-4802-9DDF-AA468F78076E}"/>
    <cellStyle name="Normal 78 5" xfId="24290" xr:uid="{17E6B961-5976-47D2-8ED7-4142705B40F9}"/>
    <cellStyle name="Normal 78 6" xfId="24291" xr:uid="{E4C97E3A-45E8-4D3C-B4FD-846F5C2BD748}"/>
    <cellStyle name="Normal 78 7" xfId="24292" xr:uid="{063345DA-B257-496B-AC6E-39A40730307D}"/>
    <cellStyle name="Normal 78 8" xfId="24293" xr:uid="{1DABCC01-9C28-4A33-AFB4-4C3B675E9B3F}"/>
    <cellStyle name="Normal 78 9" xfId="24294" xr:uid="{99D852D7-8CC3-4C38-9BE5-95F759702C39}"/>
    <cellStyle name="Normal 79" xfId="1839" xr:uid="{00000000-0005-0000-0000-0000BD060000}"/>
    <cellStyle name="Normal 79 10" xfId="24296" xr:uid="{7BFBFA9B-136A-49F7-840E-FC88455DA025}"/>
    <cellStyle name="Normal 79 11" xfId="24297" xr:uid="{CA4F8FEF-8A76-4927-9508-1D1688F63956}"/>
    <cellStyle name="Normal 79 12" xfId="24298" xr:uid="{46092983-0C58-46B6-BE00-311DD0A0E2F4}"/>
    <cellStyle name="Normal 79 13" xfId="24295" xr:uid="{49B78B02-87E4-4886-874A-C0F411613CDF}"/>
    <cellStyle name="Normal 79 2" xfId="3856" xr:uid="{00000000-0005-0000-0000-0000FD070000}"/>
    <cellStyle name="Normal 79 2 2" xfId="24300" xr:uid="{9AF4E5E1-E296-4D68-A4AF-012B958B4754}"/>
    <cellStyle name="Normal 79 2 3" xfId="24301" xr:uid="{D6BFA2CE-0DA5-427E-9CAC-BC686B4F3CFC}"/>
    <cellStyle name="Normal 79 2 4" xfId="24299" xr:uid="{DBB4E09D-2143-47CE-892A-80D981E84957}"/>
    <cellStyle name="Normal 79 3" xfId="24302" xr:uid="{7821B901-8138-4E4A-99BD-3B8A75D97F4E}"/>
    <cellStyle name="Normal 79 3 2" xfId="24303" xr:uid="{FA8E4BC8-F654-435C-99DC-4EC46F9EB47F}"/>
    <cellStyle name="Normal 79 4" xfId="24304" xr:uid="{09061029-E518-42BF-AEB2-AA2D93391827}"/>
    <cellStyle name="Normal 79 5" xfId="24305" xr:uid="{347B7B67-30FA-47C0-BE94-3A7D7E6A63A9}"/>
    <cellStyle name="Normal 79 6" xfId="24306" xr:uid="{CD8B1955-DD06-4164-8D4A-86572DCA9393}"/>
    <cellStyle name="Normal 79 7" xfId="24307" xr:uid="{860A8593-BC9D-4101-BB8E-0F09C12B1530}"/>
    <cellStyle name="Normal 79 8" xfId="24308" xr:uid="{596E2947-BDD0-46D3-B805-C46D7BB53707}"/>
    <cellStyle name="Normal 79 9" xfId="24309" xr:uid="{801280BF-928C-490A-B6B1-E81DCA132A5C}"/>
    <cellStyle name="Normal 8" xfId="82" xr:uid="{00000000-0005-0000-0000-000037020000}"/>
    <cellStyle name="Normal 8 10" xfId="24311" xr:uid="{1E4E1C18-B33B-4CD9-8942-FCE8101A8B88}"/>
    <cellStyle name="Normal 8 11" xfId="24312" xr:uid="{403062B4-8FF0-4E81-BCF6-9A484234C450}"/>
    <cellStyle name="Normal 8 12" xfId="24310" xr:uid="{2927C7C3-8AC6-4D75-AEC2-53DE8C7052D1}"/>
    <cellStyle name="Normal 8 13" xfId="6845" xr:uid="{2206F334-A72B-4C7D-91F0-44629719F56E}"/>
    <cellStyle name="Normal 8 2" xfId="570" xr:uid="{00000000-0005-0000-0000-000038020000}"/>
    <cellStyle name="Normal 8 2 2" xfId="1487" xr:uid="{00000000-0005-0000-0000-000038020000}"/>
    <cellStyle name="Normal 8 2 2 2" xfId="5492" xr:uid="{00000000-0005-0000-0000-0000DC000000}"/>
    <cellStyle name="Normal 8 2 2 2 2" xfId="24314" xr:uid="{65A31C7F-03FE-41AF-B6FB-2D082B79CDD4}"/>
    <cellStyle name="Normal 8 2 2 3" xfId="3858" xr:uid="{00000000-0005-0000-0000-000000080000}"/>
    <cellStyle name="Normal 8 2 2 4" xfId="24313" xr:uid="{320CF7E0-DDF7-4C3C-96AE-DCD9F321189A}"/>
    <cellStyle name="Normal 8 2 3" xfId="1267" xr:uid="{00000000-0005-0000-0000-0000CD000000}"/>
    <cellStyle name="Normal 8 2 3 2" xfId="3860" xr:uid="{00000000-0005-0000-0000-000002080000}"/>
    <cellStyle name="Normal 8 2 3 2 2" xfId="6579" xr:uid="{00000000-0005-0000-0000-000002080000}"/>
    <cellStyle name="Normal 8 2 3 2 2 2" xfId="24317" xr:uid="{35E3AB1F-DFB0-47C4-88E0-C81C101B5F36}"/>
    <cellStyle name="Normal 8 2 3 2 2 3" xfId="33247" xr:uid="{6B7E88BC-868D-4E3D-B9D8-F88A4A2C0A93}"/>
    <cellStyle name="Normal 8 2 3 2 3" xfId="5718" xr:uid="{00000000-0005-0000-0000-000078080000}"/>
    <cellStyle name="Normal 8 2 3 2 3 2" xfId="24318" xr:uid="{B97FA30F-3E2F-4693-AF92-0CD7F30B32C3}"/>
    <cellStyle name="Normal 8 2 3 2 3 3" xfId="33248" xr:uid="{E1DD3876-F495-4C40-A41E-18044B83FFC6}"/>
    <cellStyle name="Normal 8 2 3 2 4" xfId="24319" xr:uid="{42E1BCED-6F6B-468A-A9F9-8B1F087E00C3}"/>
    <cellStyle name="Normal 8 2 3 2 4 2" xfId="33249" xr:uid="{1FA35949-F68E-45BD-80D8-2B9BC0E29A50}"/>
    <cellStyle name="Normal 8 2 3 2 5" xfId="24316" xr:uid="{B54D5878-CEEF-4F0D-95A8-6542B74A3137}"/>
    <cellStyle name="Normal 8 2 3 2 6" xfId="33246" xr:uid="{19FA62E4-26BF-49FD-85C9-BC978D6211BA}"/>
    <cellStyle name="Normal 8 2 3 3" xfId="6578" xr:uid="{00000000-0005-0000-0000-000001080000}"/>
    <cellStyle name="Normal 8 2 3 3 2" xfId="24320" xr:uid="{61C14891-3BBD-411D-9473-E874210AFB5F}"/>
    <cellStyle name="Normal 8 2 3 3 3" xfId="33250" xr:uid="{026553B6-CE5E-4B85-A04A-2D1E3B4E35AD}"/>
    <cellStyle name="Normal 8 2 3 4" xfId="5717" xr:uid="{00000000-0005-0000-0000-000077080000}"/>
    <cellStyle name="Normal 8 2 3 4 2" xfId="24321" xr:uid="{95FEDE8D-0C52-4C43-9100-A96DA5E779ED}"/>
    <cellStyle name="Normal 8 2 3 4 3" xfId="33251" xr:uid="{9CD074D1-DD07-4C94-B7C1-F17D4CDE54A3}"/>
    <cellStyle name="Normal 8 2 3 5" xfId="3859" xr:uid="{00000000-0005-0000-0000-000001080000}"/>
    <cellStyle name="Normal 8 2 3 5 2" xfId="24322" xr:uid="{E0C21569-C5E6-44CC-904A-000C32990440}"/>
    <cellStyle name="Normal 8 2 3 5 3" xfId="33252" xr:uid="{B0C6D520-84CB-4D7B-9540-DB1E4D0F3BBF}"/>
    <cellStyle name="Normal 8 2 3 6" xfId="24315" xr:uid="{34BE510D-E09E-412B-9005-6A87C8770806}"/>
    <cellStyle name="Normal 8 2 4" xfId="3861" xr:uid="{00000000-0005-0000-0000-000003080000}"/>
    <cellStyle name="Normal 8 2 4 2" xfId="3862" xr:uid="{00000000-0005-0000-0000-000004080000}"/>
    <cellStyle name="Normal 8 2 4 2 2" xfId="6581" xr:uid="{00000000-0005-0000-0000-000004080000}"/>
    <cellStyle name="Normal 8 2 4 2 2 2" xfId="24325" xr:uid="{11BFFCB7-902C-45FC-90CF-261CACF92072}"/>
    <cellStyle name="Normal 8 2 4 2 2 3" xfId="33255" xr:uid="{D5681BC1-9ECB-4D5C-9BA7-121250D5E1D0}"/>
    <cellStyle name="Normal 8 2 4 2 3" xfId="5720" xr:uid="{00000000-0005-0000-0000-00007A080000}"/>
    <cellStyle name="Normal 8 2 4 2 3 2" xfId="24326" xr:uid="{B1E36904-9117-41B4-B27F-B5C8DA684DD3}"/>
    <cellStyle name="Normal 8 2 4 2 3 3" xfId="33256" xr:uid="{5AD8D2BD-D960-46DD-AC16-64887AFE08BF}"/>
    <cellStyle name="Normal 8 2 4 2 4" xfId="24327" xr:uid="{4CDBCB25-7568-4954-A834-BB1CE0B9F71C}"/>
    <cellStyle name="Normal 8 2 4 2 4 2" xfId="33257" xr:uid="{844B2A99-CF23-456D-8F10-1A66C000A8D7}"/>
    <cellStyle name="Normal 8 2 4 2 5" xfId="24324" xr:uid="{0790B601-D6D2-4240-BEC8-D357601F4F0F}"/>
    <cellStyle name="Normal 8 2 4 2 6" xfId="33254" xr:uid="{7094A9D1-A958-47AE-BAF6-AAE6C323DE62}"/>
    <cellStyle name="Normal 8 2 4 3" xfId="6580" xr:uid="{00000000-0005-0000-0000-000003080000}"/>
    <cellStyle name="Normal 8 2 4 3 2" xfId="24328" xr:uid="{460D1F90-6B31-482C-A2E2-1B88FCE77A31}"/>
    <cellStyle name="Normal 8 2 4 3 3" xfId="33258" xr:uid="{5CDBA69E-795B-46CF-ADDF-82B66AFB32FB}"/>
    <cellStyle name="Normal 8 2 4 4" xfId="5719" xr:uid="{00000000-0005-0000-0000-000079080000}"/>
    <cellStyle name="Normal 8 2 4 4 2" xfId="24329" xr:uid="{4706E105-907A-47F0-9E0D-26C535A128A2}"/>
    <cellStyle name="Normal 8 2 4 4 3" xfId="33259" xr:uid="{5050F38B-5FA6-463E-815B-7ADFD043F0B3}"/>
    <cellStyle name="Normal 8 2 4 5" xfId="24330" xr:uid="{7CA2CAC5-818A-4086-BF09-074483B36936}"/>
    <cellStyle name="Normal 8 2 4 5 2" xfId="33260" xr:uid="{CC9A415B-506D-4645-A500-22BD9E37EBA1}"/>
    <cellStyle name="Normal 8 2 4 6" xfId="24323" xr:uid="{D3DD9152-8EA1-46D7-919C-AED7E605E92D}"/>
    <cellStyle name="Normal 8 2 4 7" xfId="33253" xr:uid="{B72F4DB2-0488-4C41-A2B1-6B5EFAF57525}"/>
    <cellStyle name="Normal 8 2 5" xfId="3857" xr:uid="{00000000-0005-0000-0000-0000FF070000}"/>
    <cellStyle name="Normal 8 2 5 2" xfId="6577" xr:uid="{00000000-0005-0000-0000-0000FF070000}"/>
    <cellStyle name="Normal 8 2 5 3" xfId="6058" xr:uid="{00000000-0005-0000-0000-0000DC000000}"/>
    <cellStyle name="Normal 8 2 5 3 2" xfId="24331" xr:uid="{76AB2EF3-6CA5-40ED-8C5A-16EA70936D15}"/>
    <cellStyle name="Normal 8 2 6" xfId="24332" xr:uid="{6A1E3AE4-B007-415E-8B8C-FFE05086334A}"/>
    <cellStyle name="Normal 8 2 6 2" xfId="24333" xr:uid="{1A0792F3-2B1B-4D4F-9780-F31A0B3146E0}"/>
    <cellStyle name="Normal 8 2 6 2 2" xfId="24334" xr:uid="{E11D8CE8-BA6B-4FD7-9CF2-C3085C713F86}"/>
    <cellStyle name="Normal 8 2 6 3" xfId="24335" xr:uid="{81DE295D-84C1-4D43-AF3E-8637537DD65F}"/>
    <cellStyle name="Normal 8 2 7" xfId="24336" xr:uid="{C782CE95-6ACC-4520-AF8C-DBD02D2571A2}"/>
    <cellStyle name="Normal 8 2 8" xfId="24337" xr:uid="{6E97AD3E-BE35-421B-83A6-E36A85168C2D}"/>
    <cellStyle name="Normal 8 3" xfId="571" xr:uid="{00000000-0005-0000-0000-000039020000}"/>
    <cellStyle name="Normal 8 3 2" xfId="1488" xr:uid="{00000000-0005-0000-0000-000039020000}"/>
    <cellStyle name="Normal 8 3 2 2" xfId="3865" xr:uid="{00000000-0005-0000-0000-000007080000}"/>
    <cellStyle name="Normal 8 3 2 3" xfId="3864" xr:uid="{00000000-0005-0000-0000-000006080000}"/>
    <cellStyle name="Normal 8 3 3" xfId="1170" xr:uid="{00000000-0005-0000-0000-0000CC000000}"/>
    <cellStyle name="Normal 8 3 3 2" xfId="3866" xr:uid="{00000000-0005-0000-0000-000008080000}"/>
    <cellStyle name="Normal 8 3 4" xfId="3863" xr:uid="{00000000-0005-0000-0000-000005080000}"/>
    <cellStyle name="Normal 8 3 4 2" xfId="6582" xr:uid="{00000000-0005-0000-0000-000005080000}"/>
    <cellStyle name="Normal 8 3 4 3" xfId="6133" xr:uid="{00000000-0005-0000-0000-0000DB000000}"/>
    <cellStyle name="Normal 8 3 4 3 2" xfId="24339" xr:uid="{F8A7515C-C7F0-4D49-A4C0-FD4FF8CD17AE}"/>
    <cellStyle name="Normal 8 3 5" xfId="24340" xr:uid="{5ABAAFF5-6A3C-4714-87E0-63DF4936BBDA}"/>
    <cellStyle name="Normal 8 3 5 2" xfId="24341" xr:uid="{AC0B7190-F2EB-426D-A0FE-2444D74770D7}"/>
    <cellStyle name="Normal 8 3 6" xfId="24338" xr:uid="{BA3897DA-927B-48F9-9F2D-205D29CBA063}"/>
    <cellStyle name="Normal 8 4" xfId="572" xr:uid="{00000000-0005-0000-0000-00003A020000}"/>
    <cellStyle name="Normal 8 4 2" xfId="6110" xr:uid="{00000000-0005-0000-0000-0000C0000000}"/>
    <cellStyle name="Normal 8 4 3" xfId="3867" xr:uid="{00000000-0005-0000-0000-000009080000}"/>
    <cellStyle name="Normal 8 4 4" xfId="24342" xr:uid="{A408A42F-EC68-4956-83AE-CB8DF95CA46E}"/>
    <cellStyle name="Normal 8 5" xfId="573" xr:uid="{00000000-0005-0000-0000-00003B020000}"/>
    <cellStyle name="Normal 8 5 2" xfId="3868" xr:uid="{00000000-0005-0000-0000-00000A080000}"/>
    <cellStyle name="Normal 8 5 2 2" xfId="24345" xr:uid="{19829DC6-7FE0-45BE-86E4-3EE21A10FA1B}"/>
    <cellStyle name="Normal 8 5 2 3" xfId="24346" xr:uid="{EB5BCF17-37AC-42BE-BA7D-8C0793C860CD}"/>
    <cellStyle name="Normal 8 5 2 4" xfId="24344" xr:uid="{88E15D21-E707-4182-A617-93C79E98EB8B}"/>
    <cellStyle name="Normal 8 5 3" xfId="24343" xr:uid="{FDA68BCA-10C4-4B93-A63D-102AD15BF555}"/>
    <cellStyle name="Normal 8 6" xfId="569" xr:uid="{00000000-0005-0000-0000-00003C020000}"/>
    <cellStyle name="Normal 8 6 2" xfId="3869" xr:uid="{00000000-0005-0000-0000-00000B080000}"/>
    <cellStyle name="Normal 8 6 3" xfId="24347" xr:uid="{0A413D25-A29A-4AEC-9DF5-1469E68771CF}"/>
    <cellStyle name="Normal 8 7" xfId="1348" xr:uid="{00000000-0005-0000-0000-000037020000}"/>
    <cellStyle name="Normal 8 7 2" xfId="6576" xr:uid="{00000000-0005-0000-0000-0000FE070000}"/>
    <cellStyle name="Normal 8 7 3" xfId="5966" xr:uid="{00000000-0005-0000-0000-0000DB000000}"/>
    <cellStyle name="Normal 8 7 3 2" xfId="24348" xr:uid="{79BA5E81-4CC6-40B2-AAE4-7F8C1FAB1A09}"/>
    <cellStyle name="Normal 8 8" xfId="1791" xr:uid="{00000000-0005-0000-0000-0000DE000000}"/>
    <cellStyle name="Normal 8 9" xfId="1097" xr:uid="{00000000-0005-0000-0000-0000DE000000}"/>
    <cellStyle name="Normal 8_Calc Data" xfId="24349" xr:uid="{1C36F5B9-9E5D-4496-AAAC-4A43E202AF59}"/>
    <cellStyle name="Normal 80" xfId="1863" xr:uid="{00000000-0005-0000-0000-0000C0060000}"/>
    <cellStyle name="Normal 80 10" xfId="24351" xr:uid="{357D2246-AEE5-4890-BB01-D6654C3DEA70}"/>
    <cellStyle name="Normal 80 11" xfId="24352" xr:uid="{98ABD82A-967B-4F00-BEEE-518E59457F33}"/>
    <cellStyle name="Normal 80 12" xfId="24353" xr:uid="{DCFFD7E4-E919-44DB-8006-FADA7BF0D06E}"/>
    <cellStyle name="Normal 80 13" xfId="24350" xr:uid="{B99D4410-6086-4546-95D3-55FA4F77219A}"/>
    <cellStyle name="Normal 80 2" xfId="3870" xr:uid="{00000000-0005-0000-0000-00000C080000}"/>
    <cellStyle name="Normal 80 2 2" xfId="24355" xr:uid="{1196A78B-8E46-420A-9E29-4CFD7368FBB7}"/>
    <cellStyle name="Normal 80 2 3" xfId="24354" xr:uid="{8CDC8E38-9F87-4AF1-9A83-963650ABA20B}"/>
    <cellStyle name="Normal 80 3" xfId="24356" xr:uid="{36E6B450-9549-41EF-9B75-7E31D3D15DC0}"/>
    <cellStyle name="Normal 80 4" xfId="24357" xr:uid="{9D952472-966E-4C26-A6D8-1D85C3FC33C9}"/>
    <cellStyle name="Normal 80 5" xfId="24358" xr:uid="{57D07814-C063-4A2E-91F9-FA0B1D3248BF}"/>
    <cellStyle name="Normal 80 6" xfId="24359" xr:uid="{F4F17C1A-E28A-4131-A46B-14EF9475DD71}"/>
    <cellStyle name="Normal 80 7" xfId="24360" xr:uid="{C252F359-C2CF-4A3B-B5A5-0D10D3C893D0}"/>
    <cellStyle name="Normal 80 8" xfId="24361" xr:uid="{BF2B156E-6AD0-4EA3-A851-B451CB0A27B7}"/>
    <cellStyle name="Normal 80 9" xfId="24362" xr:uid="{E1A89A09-D0C1-4A4C-A274-67B5EEF1AB26}"/>
    <cellStyle name="Normal 81" xfId="1876" xr:uid="{00000000-0005-0000-0000-0000C3060000}"/>
    <cellStyle name="Normal 81 10" xfId="24364" xr:uid="{E795E3CF-F0B7-408E-8759-3E87F427030D}"/>
    <cellStyle name="Normal 81 11" xfId="24365" xr:uid="{4F717BFE-D5D6-4A54-81C4-7174BF819FDB}"/>
    <cellStyle name="Normal 81 12" xfId="24363" xr:uid="{530528F8-43AB-4708-9F4B-BE8EC050716B}"/>
    <cellStyle name="Normal 81 2" xfId="3871" xr:uid="{00000000-0005-0000-0000-00000D080000}"/>
    <cellStyle name="Normal 81 3" xfId="24366" xr:uid="{653B3D25-ECC3-4943-820D-54B3CEC3011A}"/>
    <cellStyle name="Normal 81 4" xfId="24367" xr:uid="{43B0417E-0F5A-40D5-98C0-8713373C0FB3}"/>
    <cellStyle name="Normal 81 5" xfId="24368" xr:uid="{A9167526-F4CF-4F0F-8812-8B78048DF2B6}"/>
    <cellStyle name="Normal 81 6" xfId="24369" xr:uid="{612F2FB6-5B19-4BEE-800B-D804A687F1B0}"/>
    <cellStyle name="Normal 81 7" xfId="24370" xr:uid="{BD1AA2FD-CA1B-45BA-AE60-7D3F60A822CF}"/>
    <cellStyle name="Normal 81 8" xfId="24371" xr:uid="{F1F6AD3F-8310-4A3B-AFEF-5C3CF5D8C92E}"/>
    <cellStyle name="Normal 81 9" xfId="24372" xr:uid="{031172B4-5F9A-4DEB-8260-C6E90726EEBF}"/>
    <cellStyle name="Normal 82" xfId="1858" xr:uid="{00000000-0005-0000-0000-0000C6060000}"/>
    <cellStyle name="Normal 82 10" xfId="24374" xr:uid="{9CB93DBD-478C-47AB-9579-15C7E0B0DC1F}"/>
    <cellStyle name="Normal 82 11" xfId="24375" xr:uid="{E4202D7F-600E-4529-A31C-6F60E2F5337F}"/>
    <cellStyle name="Normal 82 12" xfId="24373" xr:uid="{6FB93373-20F3-4CE8-AD37-567E46B40B5E}"/>
    <cellStyle name="Normal 82 2" xfId="3872" xr:uid="{00000000-0005-0000-0000-00000E080000}"/>
    <cellStyle name="Normal 82 3" xfId="24376" xr:uid="{C134C09A-A0C7-4109-AA47-FE1D7E98D55C}"/>
    <cellStyle name="Normal 82 4" xfId="24377" xr:uid="{D8B50717-68B8-4B27-9DBA-CC6E4A5FA9F6}"/>
    <cellStyle name="Normal 82 5" xfId="24378" xr:uid="{25663E35-DD9F-4032-917C-EE9AC66BC1C2}"/>
    <cellStyle name="Normal 82 6" xfId="24379" xr:uid="{30E25B67-D11E-4FB2-9AE2-2FD674E00421}"/>
    <cellStyle name="Normal 82 7" xfId="24380" xr:uid="{0EC6DCEE-7519-404B-9762-BC5AA9F68F9C}"/>
    <cellStyle name="Normal 82 8" xfId="24381" xr:uid="{BBC796BD-1A1D-45EA-9F7D-9E93A9CDB1A1}"/>
    <cellStyle name="Normal 82 9" xfId="24382" xr:uid="{2CA36EA4-BC72-4672-9227-0CC982F93B30}"/>
    <cellStyle name="Normal 83" xfId="1879" xr:uid="{00000000-0005-0000-0000-0000BA060000}"/>
    <cellStyle name="Normal 83 10" xfId="24384" xr:uid="{A3CC97DD-A56E-4E6B-9443-BF002EEED262}"/>
    <cellStyle name="Normal 83 11" xfId="24385" xr:uid="{D6CC0786-C8BB-4FA0-A4D4-DC798806325E}"/>
    <cellStyle name="Normal 83 12" xfId="24383" xr:uid="{D5A61323-D1D1-4BF3-8C74-A3B50218D1DC}"/>
    <cellStyle name="Normal 83 2" xfId="24386" xr:uid="{8065BB45-F123-4679-AFC1-1A1759E74BC0}"/>
    <cellStyle name="Normal 83 3" xfId="24387" xr:uid="{45E4AFAB-884A-492C-A0D2-B5EB8EBA47D8}"/>
    <cellStyle name="Normal 83 4" xfId="24388" xr:uid="{EB37F7E2-B173-43E6-8EE7-2DC42D51F613}"/>
    <cellStyle name="Normal 83 5" xfId="24389" xr:uid="{8C20B0B7-A953-4B55-95C3-63495A81168C}"/>
    <cellStyle name="Normal 83 6" xfId="24390" xr:uid="{0B7D42DA-AE73-4741-BC1F-626244F549D8}"/>
    <cellStyle name="Normal 83 7" xfId="24391" xr:uid="{427F41C8-D37A-4844-9D83-60F3D842BDCE}"/>
    <cellStyle name="Normal 83 8" xfId="24392" xr:uid="{8D949D57-5B51-42CB-8C59-0B3A806E33AE}"/>
    <cellStyle name="Normal 83 9" xfId="24393" xr:uid="{C1BFA29E-3946-4580-82C8-4CCDF5AF2E6D}"/>
    <cellStyle name="Normal 84" xfId="1827" xr:uid="{00000000-0005-0000-0000-0000CA060000}"/>
    <cellStyle name="Normal 84 10" xfId="24394" xr:uid="{1965C30B-D1ED-4DCA-9623-8516E1E11D57}"/>
    <cellStyle name="Normal 84 11" xfId="24395" xr:uid="{790A70F9-E131-4AE6-8CE1-968D72107388}"/>
    <cellStyle name="Normal 84 12" xfId="24396" xr:uid="{637B1FB3-D763-4FEA-B410-97B6463DB150}"/>
    <cellStyle name="Normal 84 13" xfId="32090" xr:uid="{31E496CE-EE59-4794-B6A4-7811E23191A2}"/>
    <cellStyle name="Normal 84 14" xfId="7048" xr:uid="{9A15D59D-1CD7-439C-B295-B538C72A6507}"/>
    <cellStyle name="Normal 84 2" xfId="3873" xr:uid="{00000000-0005-0000-0000-000010080000}"/>
    <cellStyle name="Normal 84 2 2" xfId="24398" xr:uid="{B1AAF56E-6A07-4A0C-84E1-AFF055B0AACB}"/>
    <cellStyle name="Normal 84 2 3" xfId="24397" xr:uid="{2E8BEF4A-9A88-4D05-818F-2B799119D050}"/>
    <cellStyle name="Normal 84 3" xfId="24399" xr:uid="{E9FC2294-8BCF-44A6-8BD4-E45B235E16D6}"/>
    <cellStyle name="Normal 84 4" xfId="24400" xr:uid="{22C32F1B-6910-48CA-AC1F-E6C1F26C7DB1}"/>
    <cellStyle name="Normal 84 5" xfId="24401" xr:uid="{9C6BFC75-07FD-46D7-BF34-BAF95E73883B}"/>
    <cellStyle name="Normal 84 6" xfId="24402" xr:uid="{EC22AA51-4A91-4B1E-B4A6-6FA90A0F4F3A}"/>
    <cellStyle name="Normal 84 7" xfId="24403" xr:uid="{30D9C441-0B56-42BE-8BE5-355DE61C42D1}"/>
    <cellStyle name="Normal 84 8" xfId="24404" xr:uid="{9E01C575-D555-48A2-AA8F-6B86CFB09733}"/>
    <cellStyle name="Normal 84 9" xfId="24405" xr:uid="{DB1F57DD-AD4A-47B2-8652-B813461C6E6F}"/>
    <cellStyle name="Normal 85" xfId="1810" xr:uid="{00000000-0005-0000-0000-0000CE060000}"/>
    <cellStyle name="Normal 85 10" xfId="24406" xr:uid="{F8C65A5E-AA51-4128-82D6-032D9BD5E2DA}"/>
    <cellStyle name="Normal 85 11" xfId="24407" xr:uid="{0CFB24AA-9F5A-4BD1-A52E-8CCEB0D666BB}"/>
    <cellStyle name="Normal 85 12" xfId="24408" xr:uid="{AD6EC2FC-E1E2-4FF3-9491-1505C29FD05D}"/>
    <cellStyle name="Normal 85 13" xfId="6672" xr:uid="{88EEE4B6-6C93-4FC1-9C81-34020E27F493}"/>
    <cellStyle name="Normal 85 2" xfId="3874" xr:uid="{00000000-0005-0000-0000-000011080000}"/>
    <cellStyle name="Normal 85 2 2" xfId="24409" xr:uid="{B82962F0-F365-4E77-9C60-8E579A9C7CC9}"/>
    <cellStyle name="Normal 85 3" xfId="6154" xr:uid="{F8A43A35-CCBB-4574-926B-4FEAB8E3E7FA}"/>
    <cellStyle name="Normal 85 3 2" xfId="24410" xr:uid="{94B46A5F-BCE6-4422-91D3-BAF51E677392}"/>
    <cellStyle name="Normal 85 4" xfId="7051" xr:uid="{7EEDC5DC-8094-463F-8B93-17C8851FE04E}"/>
    <cellStyle name="Normal 85 4 2" xfId="24411" xr:uid="{1CA3457E-D0C0-47E6-ACAE-D46C3EBD21D5}"/>
    <cellStyle name="Normal 85 5" xfId="24412" xr:uid="{0DCAD61E-AC39-4F74-8CB2-A43F41EE296E}"/>
    <cellStyle name="Normal 85 6" xfId="24413" xr:uid="{1449CF68-67F7-44CF-90FF-EBA9FDBC87BA}"/>
    <cellStyle name="Normal 85 7" xfId="24414" xr:uid="{8BD9FD54-E480-4FE6-ACA4-EC7F61D9E850}"/>
    <cellStyle name="Normal 85 8" xfId="24415" xr:uid="{D2A82CA9-240B-4ABC-A5D0-1C76C453EB18}"/>
    <cellStyle name="Normal 85 9" xfId="24416" xr:uid="{0FE1D8A7-4DAC-40E4-82A4-676B35C5B928}"/>
    <cellStyle name="Normal 86" xfId="1865" xr:uid="{00000000-0005-0000-0000-0000D1060000}"/>
    <cellStyle name="Normal 86 10" xfId="24417" xr:uid="{C90BFADD-9733-41F6-9D66-3D4FBAD87883}"/>
    <cellStyle name="Normal 86 11" xfId="24418" xr:uid="{D131132F-8342-4BFD-8674-9A177E9688F2}"/>
    <cellStyle name="Normal 86 12" xfId="24419" xr:uid="{8AAB9982-A79B-4E6B-8C00-C4717E8B369E}"/>
    <cellStyle name="Normal 86 2" xfId="3875" xr:uid="{00000000-0005-0000-0000-000012080000}"/>
    <cellStyle name="Normal 86 2 2" xfId="24420" xr:uid="{2FCD26D2-562D-4015-AB06-DDA3B5F71C12}"/>
    <cellStyle name="Normal 86 3" xfId="6155" xr:uid="{8EFF1015-1100-4901-9A1E-D7B3011F80FC}"/>
    <cellStyle name="Normal 86 3 2" xfId="24421" xr:uid="{151D9587-DAE3-48AA-8E9F-C29E50DD03F4}"/>
    <cellStyle name="Normal 86 4" xfId="24422" xr:uid="{BB1850B8-771A-420E-8947-2689C8C7E29F}"/>
    <cellStyle name="Normal 86 5" xfId="24423" xr:uid="{C060D320-15A2-4DA9-B24B-DBAB763D1C7C}"/>
    <cellStyle name="Normal 86 6" xfId="24424" xr:uid="{23A053F7-690E-48E7-84D6-9AD7C116306F}"/>
    <cellStyle name="Normal 86 7" xfId="24425" xr:uid="{879873BB-7966-48E9-BF73-11DE8B4701EA}"/>
    <cellStyle name="Normal 86 8" xfId="24426" xr:uid="{2AE1F336-8D48-4BFF-AAE3-94638F98B727}"/>
    <cellStyle name="Normal 86 9" xfId="24427" xr:uid="{26A3EAA1-27FB-47EA-A7C4-BD56CF0026C5}"/>
    <cellStyle name="Normal 87" xfId="1877" xr:uid="{00000000-0005-0000-0000-0000D4060000}"/>
    <cellStyle name="Normal 87 10" xfId="24428" xr:uid="{FA057B1E-8D24-4750-96E7-9B3867ABBCB6}"/>
    <cellStyle name="Normal 87 11" xfId="24429" xr:uid="{A4E3EBA1-252F-4C18-BBD3-CCCEE7B397A4}"/>
    <cellStyle name="Normal 87 12" xfId="24430" xr:uid="{09D73B9B-E7A3-4297-A7A7-C861314D3561}"/>
    <cellStyle name="Normal 87 2" xfId="3876" xr:uid="{00000000-0005-0000-0000-000013080000}"/>
    <cellStyle name="Normal 87 2 2" xfId="24431" xr:uid="{63A65CC3-288C-4B48-BEB9-803D92639905}"/>
    <cellStyle name="Normal 87 3" xfId="6156" xr:uid="{FE7DFF0E-3F7B-415C-A547-F230950F97C0}"/>
    <cellStyle name="Normal 87 3 2" xfId="24432" xr:uid="{0F340FEF-7A4B-45F9-9CBC-47E6137B636A}"/>
    <cellStyle name="Normal 87 4" xfId="24433" xr:uid="{9BD44DB8-6759-4742-9084-E762DC93270A}"/>
    <cellStyle name="Normal 87 5" xfId="24434" xr:uid="{7E530E3E-9383-4BBF-9BDF-F305F2C2B6BC}"/>
    <cellStyle name="Normal 87 6" xfId="24435" xr:uid="{E54A16BA-77BA-4A5B-84EA-7DDF3376F82B}"/>
    <cellStyle name="Normal 87 7" xfId="24436" xr:uid="{825C6CAE-0241-4023-81DB-5656E7E29E1E}"/>
    <cellStyle name="Normal 87 8" xfId="24437" xr:uid="{34442A0F-3EAA-44F6-B679-60047A820612}"/>
    <cellStyle name="Normal 87 9" xfId="24438" xr:uid="{EFB6BA8B-5277-4060-BD61-0AD0CA7073B5}"/>
    <cellStyle name="Normal 88" xfId="1829" xr:uid="{00000000-0005-0000-0000-0000D7060000}"/>
    <cellStyle name="Normal 88 10" xfId="24439" xr:uid="{61FDB696-BACA-451B-AFFA-E44073428D18}"/>
    <cellStyle name="Normal 88 11" xfId="24440" xr:uid="{0CF2F1CB-F819-40E7-9552-5ED5D9E72D84}"/>
    <cellStyle name="Normal 88 12" xfId="24441" xr:uid="{4FEE306A-EEDA-44BD-93AB-5A457E02862C}"/>
    <cellStyle name="Normal 88 2" xfId="3877" xr:uid="{00000000-0005-0000-0000-000014080000}"/>
    <cellStyle name="Normal 88 2 2" xfId="24442" xr:uid="{AE0A1632-D51F-4781-BA8A-57ABEC7AF7AE}"/>
    <cellStyle name="Normal 88 3" xfId="6157" xr:uid="{EBDDA89F-ACD2-4C79-B763-4E1DC0AED5E3}"/>
    <cellStyle name="Normal 88 3 2" xfId="24443" xr:uid="{361C87B1-83CA-47D3-A1DA-6F9D57CE2722}"/>
    <cellStyle name="Normal 88 4" xfId="24444" xr:uid="{2A1E9576-B07F-4128-AE26-455006B5DBCA}"/>
    <cellStyle name="Normal 88 5" xfId="24445" xr:uid="{4BEA6DF1-DD45-4034-ACD8-7E5C34DB6E43}"/>
    <cellStyle name="Normal 88 6" xfId="24446" xr:uid="{508A31F1-E514-4A7C-8328-4A3FDFE97F9F}"/>
    <cellStyle name="Normal 88 7" xfId="24447" xr:uid="{B25DCEBD-3AC9-4DBB-B74D-1D69E065EE1E}"/>
    <cellStyle name="Normal 88 8" xfId="24448" xr:uid="{5E6CB811-601E-426D-BD56-1583E720FE60}"/>
    <cellStyle name="Normal 88 9" xfId="24449" xr:uid="{78D17348-B3C0-48DE-95CF-733697600DA3}"/>
    <cellStyle name="Normal 89" xfId="1830" xr:uid="{00000000-0005-0000-0000-0000DA060000}"/>
    <cellStyle name="Normal 89 10" xfId="24450" xr:uid="{D80C2E21-1506-4938-9517-F13A9427FB2A}"/>
    <cellStyle name="Normal 89 11" xfId="24451" xr:uid="{B6CD4161-927F-4304-A1EA-865B9B3FA7B3}"/>
    <cellStyle name="Normal 89 12" xfId="24452" xr:uid="{37AD1E3A-BC88-4F3D-B56C-547F0D71B002}"/>
    <cellStyle name="Normal 89 2" xfId="3878" xr:uid="{00000000-0005-0000-0000-000015080000}"/>
    <cellStyle name="Normal 89 2 2" xfId="24453" xr:uid="{B58003FA-2D22-46F9-BE61-D0D44945EA9B}"/>
    <cellStyle name="Normal 89 3" xfId="6158" xr:uid="{58565DA1-8308-40B4-B0DF-C7005F82C0AA}"/>
    <cellStyle name="Normal 89 3 2" xfId="24454" xr:uid="{C6CDC9B8-8B20-4C2D-8741-F240845329E8}"/>
    <cellStyle name="Normal 89 4" xfId="24455" xr:uid="{5F19CF56-1A43-42C7-802C-E38D14A40598}"/>
    <cellStyle name="Normal 89 5" xfId="24456" xr:uid="{30DE782B-5CB5-4C51-B3D6-8C78F676E35E}"/>
    <cellStyle name="Normal 89 6" xfId="24457" xr:uid="{DA786E89-E0BF-4E56-AD5E-24A4D8C739A7}"/>
    <cellStyle name="Normal 89 7" xfId="24458" xr:uid="{89F3B37A-7505-4FEA-B21A-316CAD972F11}"/>
    <cellStyle name="Normal 89 8" xfId="24459" xr:uid="{97C16133-5B07-45D4-BDB1-4961F08E40F6}"/>
    <cellStyle name="Normal 89 9" xfId="24460" xr:uid="{43AE318E-1732-400B-B262-63A21BBF0585}"/>
    <cellStyle name="Normal 9" xfId="83" xr:uid="{00000000-0005-0000-0000-00003D020000}"/>
    <cellStyle name="Normal 9 10" xfId="6846" xr:uid="{A92CFF66-6168-455F-9C31-8835E61A5DD7}"/>
    <cellStyle name="Normal 9 2" xfId="575" xr:uid="{00000000-0005-0000-0000-00003E020000}"/>
    <cellStyle name="Normal 9 2 2" xfId="1489" xr:uid="{00000000-0005-0000-0000-00003E020000}"/>
    <cellStyle name="Normal 9 2 2 2" xfId="3881" xr:uid="{00000000-0005-0000-0000-000019080000}"/>
    <cellStyle name="Normal 9 2 2 3" xfId="3880" xr:uid="{00000000-0005-0000-0000-000018080000}"/>
    <cellStyle name="Normal 9 2 2 3 2" xfId="24462" xr:uid="{519652DA-8F2F-4821-A276-633BF982DDE4}"/>
    <cellStyle name="Normal 9 2 3" xfId="1268" xr:uid="{00000000-0005-0000-0000-0000CF000000}"/>
    <cellStyle name="Normal 9 2 3 2" xfId="6584" xr:uid="{00000000-0005-0000-0000-000017080000}"/>
    <cellStyle name="Normal 9 2 3 3" xfId="6059" xr:uid="{00000000-0005-0000-0000-0000DE000000}"/>
    <cellStyle name="Normal 9 2 3 4" xfId="3879" xr:uid="{00000000-0005-0000-0000-000017080000}"/>
    <cellStyle name="Normal 9 2 4" xfId="24463" xr:uid="{E7C0A76B-B13F-4C5A-B11E-90BDFEF0060D}"/>
    <cellStyle name="Normal 9 2 5" xfId="24464" xr:uid="{1662BFE1-F2CE-45FB-91F8-D7F78668D4D8}"/>
    <cellStyle name="Normal 9 3" xfId="576" xr:uid="{00000000-0005-0000-0000-00003F020000}"/>
    <cellStyle name="Normal 9 3 2" xfId="3883" xr:uid="{00000000-0005-0000-0000-00001B080000}"/>
    <cellStyle name="Normal 9 3 2 2" xfId="3884" xr:uid="{00000000-0005-0000-0000-00001C080000}"/>
    <cellStyle name="Normal 9 3 2 2 2" xfId="6587" xr:uid="{00000000-0005-0000-0000-00001C080000}"/>
    <cellStyle name="Normal 9 3 2 2 2 2" xfId="24468" xr:uid="{56A1CBD7-8738-418F-8868-75C31251C214}"/>
    <cellStyle name="Normal 9 3 2 2 2 3" xfId="33263" xr:uid="{99D9C110-6CA5-480C-A998-532ACCDA8968}"/>
    <cellStyle name="Normal 9 3 2 2 3" xfId="5724" xr:uid="{00000000-0005-0000-0000-000092080000}"/>
    <cellStyle name="Normal 9 3 2 2 3 2" xfId="24469" xr:uid="{D8ECA2DF-C9C6-4C86-AEE0-76F1D77EF821}"/>
    <cellStyle name="Normal 9 3 2 2 3 3" xfId="33264" xr:uid="{B8FD4462-7579-4132-8C00-4669C3F437EE}"/>
    <cellStyle name="Normal 9 3 2 2 4" xfId="24470" xr:uid="{B2652562-EF33-40E4-B679-D2F23902AEBE}"/>
    <cellStyle name="Normal 9 3 2 2 4 2" xfId="33265" xr:uid="{2B848B2A-9761-4C2F-8305-09CE28AE41C4}"/>
    <cellStyle name="Normal 9 3 2 2 5" xfId="24467" xr:uid="{E448DACF-F3B7-41D0-BE08-FF2E825BD227}"/>
    <cellStyle name="Normal 9 3 2 2 6" xfId="33262" xr:uid="{8050709B-33C6-46B4-829D-12A5E86E03DE}"/>
    <cellStyle name="Normal 9 3 2 3" xfId="6586" xr:uid="{00000000-0005-0000-0000-00001B080000}"/>
    <cellStyle name="Normal 9 3 2 3 2" xfId="24471" xr:uid="{4776C702-D31F-46FF-B38F-6060B70997F9}"/>
    <cellStyle name="Normal 9 3 2 3 3" xfId="33266" xr:uid="{7C5E71CC-F79A-4795-A335-1CCD69432AEE}"/>
    <cellStyle name="Normal 9 3 2 4" xfId="5723" xr:uid="{00000000-0005-0000-0000-000091080000}"/>
    <cellStyle name="Normal 9 3 2 4 2" xfId="24472" xr:uid="{315A34F9-214B-4A8F-AEEF-E98BD5226116}"/>
    <cellStyle name="Normal 9 3 2 4 3" xfId="33267" xr:uid="{4687A498-1F21-4A2A-9539-F0102B362EAC}"/>
    <cellStyle name="Normal 9 3 2 5" xfId="24473" xr:uid="{1368AD35-FFB1-48FE-B3F7-BA02BB46E052}"/>
    <cellStyle name="Normal 9 3 2 5 2" xfId="33268" xr:uid="{38488CBC-F8F3-46BB-B5BA-BD7DC8AF4952}"/>
    <cellStyle name="Normal 9 3 2 6" xfId="24466" xr:uid="{BAF84CA0-2103-4C70-8890-837421FB2EE0}"/>
    <cellStyle name="Normal 9 3 2 7" xfId="33261" xr:uid="{B1C58609-8C1E-4A0A-A8DE-306AF89A1E66}"/>
    <cellStyle name="Normal 9 3 3" xfId="3885" xr:uid="{00000000-0005-0000-0000-00001D080000}"/>
    <cellStyle name="Normal 9 3 3 2" xfId="6588" xr:uid="{00000000-0005-0000-0000-00001D080000}"/>
    <cellStyle name="Normal 9 3 3 2 2" xfId="24475" xr:uid="{9498E142-A4CA-4F77-ADB2-AF1F38C53288}"/>
    <cellStyle name="Normal 9 3 3 2 3" xfId="33270" xr:uid="{A7B0E429-918B-48EE-958A-C977BE742A21}"/>
    <cellStyle name="Normal 9 3 3 3" xfId="5725" xr:uid="{00000000-0005-0000-0000-000093080000}"/>
    <cellStyle name="Normal 9 3 3 3 2" xfId="24476" xr:uid="{2C071C8D-2BCB-4A0F-BE5B-0C8E9039510A}"/>
    <cellStyle name="Normal 9 3 3 3 3" xfId="33271" xr:uid="{F542B32A-C274-4239-9344-BC7F0E142141}"/>
    <cellStyle name="Normal 9 3 3 4" xfId="24477" xr:uid="{433FA992-2CBD-4190-B366-5D14FC7DBE42}"/>
    <cellStyle name="Normal 9 3 3 4 2" xfId="33272" xr:uid="{B6FE2EBF-8146-4654-B94C-93DE4051E537}"/>
    <cellStyle name="Normal 9 3 3 5" xfId="24474" xr:uid="{2BB229CF-720C-43E1-9D58-7D34F5926E2F}"/>
    <cellStyle name="Normal 9 3 3 6" xfId="33269" xr:uid="{6BFB4DE9-D0A4-4B2C-8385-3C79CF277CDD}"/>
    <cellStyle name="Normal 9 3 4" xfId="6111" xr:uid="{00000000-0005-0000-0000-0000C2000000}"/>
    <cellStyle name="Normal 9 3 5" xfId="6585" xr:uid="{00000000-0005-0000-0000-00001A080000}"/>
    <cellStyle name="Normal 9 3 5 2" xfId="24478" xr:uid="{38DFC662-177C-4973-8A69-936E09959D9E}"/>
    <cellStyle name="Normal 9 3 5 3" xfId="33273" xr:uid="{DC4A861E-8921-4B1C-A5EF-D63C7D0EE7CE}"/>
    <cellStyle name="Normal 9 3 6" xfId="5722" xr:uid="{00000000-0005-0000-0000-000090080000}"/>
    <cellStyle name="Normal 9 3 6 2" xfId="24479" xr:uid="{7681CA8C-BE3F-4338-8AC2-100B5C8512A6}"/>
    <cellStyle name="Normal 9 3 6 3" xfId="33274" xr:uid="{DD03E391-2669-4EA6-B4B7-D48BE23E644E}"/>
    <cellStyle name="Normal 9 3 7" xfId="3882" xr:uid="{00000000-0005-0000-0000-00001A080000}"/>
    <cellStyle name="Normal 9 3 7 2" xfId="24480" xr:uid="{4C4CC662-3979-447C-80F4-D3B4A5BEB11A}"/>
    <cellStyle name="Normal 9 3 7 3" xfId="33275" xr:uid="{7B237778-4738-4D8E-857C-7C906ADA9C1F}"/>
    <cellStyle name="Normal 9 3 8" xfId="24465" xr:uid="{37F39532-D635-4F36-9F8C-0D942A1CBF36}"/>
    <cellStyle name="Normal 9 4" xfId="577" xr:uid="{00000000-0005-0000-0000-000040020000}"/>
    <cellStyle name="Normal 9 4 2" xfId="3886" xr:uid="{00000000-0005-0000-0000-00001E080000}"/>
    <cellStyle name="Normal 9 4 2 2" xfId="24482" xr:uid="{D24D8791-6B5B-470D-AE7F-56089000CACA}"/>
    <cellStyle name="Normal 9 4 3" xfId="24481" xr:uid="{3299F1B3-8FF4-40C4-AB82-34E1D64B5322}"/>
    <cellStyle name="Normal 9 5" xfId="578" xr:uid="{00000000-0005-0000-0000-000041020000}"/>
    <cellStyle name="Normal 9 5 2" xfId="3887" xr:uid="{00000000-0005-0000-0000-00001F080000}"/>
    <cellStyle name="Normal 9 5 2 2" xfId="24485" xr:uid="{29EDEE3A-5DAA-4B36-B677-F90BADCBF1C0}"/>
    <cellStyle name="Normal 9 5 2 3" xfId="24486" xr:uid="{FEB532FD-3F16-48BB-AD88-AE66B27D3FFF}"/>
    <cellStyle name="Normal 9 5 2 4" xfId="24484" xr:uid="{893B2F5A-E0E8-4CB9-A541-CD5BA5E62052}"/>
    <cellStyle name="Normal 9 5 3" xfId="24483" xr:uid="{301AF1B9-CB2F-4E06-9C02-C5B803D9F21A}"/>
    <cellStyle name="Normal 9 6" xfId="574" xr:uid="{00000000-0005-0000-0000-000042020000}"/>
    <cellStyle name="Normal 9 6 2" xfId="3888" xr:uid="{00000000-0005-0000-0000-000020080000}"/>
    <cellStyle name="Normal 9 6 3" xfId="24487" xr:uid="{12A704EA-651D-4444-AAFE-30B0C5067FAA}"/>
    <cellStyle name="Normal 9 7" xfId="1349" xr:uid="{00000000-0005-0000-0000-00003D020000}"/>
    <cellStyle name="Normal 9 7 2" xfId="6583" xr:uid="{00000000-0005-0000-0000-000016080000}"/>
    <cellStyle name="Normal 9 7 3" xfId="5984" xr:uid="{00000000-0005-0000-0000-0000DD000000}"/>
    <cellStyle name="Normal 9 8" xfId="1098" xr:uid="{00000000-0005-0000-0000-0000E1000000}"/>
    <cellStyle name="Normal 9 9" xfId="24461" xr:uid="{506D5E25-72FA-49E5-A19C-6FDE6F8DECC7}"/>
    <cellStyle name="Normal 9_Exact" xfId="579" xr:uid="{00000000-0005-0000-0000-000043020000}"/>
    <cellStyle name="Normal 90" xfId="1813" xr:uid="{00000000-0005-0000-0000-0000DD060000}"/>
    <cellStyle name="Normal 90 10" xfId="24488" xr:uid="{D6F5386E-0C9C-421B-8B46-2E33C4C4408B}"/>
    <cellStyle name="Normal 90 11" xfId="24489" xr:uid="{3C82AF50-C78E-4A98-BE2E-3C93714C2E54}"/>
    <cellStyle name="Normal 90 12" xfId="24490" xr:uid="{6875C60D-2404-4869-87FB-BCF17694F063}"/>
    <cellStyle name="Normal 90 2" xfId="3889" xr:uid="{00000000-0005-0000-0000-000022080000}"/>
    <cellStyle name="Normal 90 2 2" xfId="24491" xr:uid="{CF34CFA5-0C3F-4632-8B3D-CF52238D1721}"/>
    <cellStyle name="Normal 90 3" xfId="6159" xr:uid="{C0144C7C-5301-4594-BFE5-98AA791E8314}"/>
    <cellStyle name="Normal 90 3 2" xfId="24492" xr:uid="{88430475-0AA8-4411-B1E5-33F44555E659}"/>
    <cellStyle name="Normal 90 4" xfId="24493" xr:uid="{2607B54B-D798-40F0-8E7E-FCB4960AAEE1}"/>
    <cellStyle name="Normal 90 5" xfId="24494" xr:uid="{DD3CA638-8CE0-4AD8-B74C-E527FCCAFBC5}"/>
    <cellStyle name="Normal 90 6" xfId="24495" xr:uid="{93F46F71-9212-4D98-8DF5-23346417371E}"/>
    <cellStyle name="Normal 90 7" xfId="24496" xr:uid="{440FBC2D-921E-4E91-9571-2C63D8EB8144}"/>
    <cellStyle name="Normal 90 8" xfId="24497" xr:uid="{384A1B3B-5E6B-465F-A1A0-B9901F35D66A}"/>
    <cellStyle name="Normal 90 9" xfId="24498" xr:uid="{B92E12F9-DF76-40B2-B51F-18446AA07204}"/>
    <cellStyle name="Normal 91" xfId="1628" xr:uid="{00000000-0005-0000-0000-0000E0060000}"/>
    <cellStyle name="Normal 91 10" xfId="24499" xr:uid="{48A2BF8F-B59D-4173-B152-3FC7E2261385}"/>
    <cellStyle name="Normal 91 11" xfId="24500" xr:uid="{99976576-5245-4CBA-A68A-3497C5D419D8}"/>
    <cellStyle name="Normal 91 12" xfId="24501" xr:uid="{C0A9023E-A46D-4D18-BC37-95F65A470DF5}"/>
    <cellStyle name="Normal 91 2" xfId="3890" xr:uid="{00000000-0005-0000-0000-000023080000}"/>
    <cellStyle name="Normal 91 2 2" xfId="24502" xr:uid="{E0A5D91F-F6E2-4DA5-9627-EE2C23DACB27}"/>
    <cellStyle name="Normal 91 3" xfId="6160" xr:uid="{611A7B0B-825C-48B9-81B6-960B721A2E29}"/>
    <cellStyle name="Normal 91 3 2" xfId="24503" xr:uid="{C7B6EC62-88F2-4987-A97E-1EE5486939E6}"/>
    <cellStyle name="Normal 91 4" xfId="24504" xr:uid="{AC4AA40B-A61F-49C9-8E12-DF2271BAAE8A}"/>
    <cellStyle name="Normal 91 5" xfId="24505" xr:uid="{FE0AEB67-E88B-44E8-B352-7575A4E9298E}"/>
    <cellStyle name="Normal 91 6" xfId="24506" xr:uid="{A6B17D95-9E58-466E-986B-009006FEA1E1}"/>
    <cellStyle name="Normal 91 7" xfId="24507" xr:uid="{4649D8B3-823D-44B5-B39B-0FD7C99CDD60}"/>
    <cellStyle name="Normal 91 8" xfId="24508" xr:uid="{EBD0DF7E-D11C-46CE-A298-770B972B5E73}"/>
    <cellStyle name="Normal 91 9" xfId="24509" xr:uid="{D0AA177D-3208-4233-B047-01E7D7B27260}"/>
    <cellStyle name="Normal 92" xfId="1703" xr:uid="{00000000-0005-0000-0000-0000E3060000}"/>
    <cellStyle name="Normal 92 10" xfId="24510" xr:uid="{36EACB91-BD37-46F6-9D1F-47B506644ACD}"/>
    <cellStyle name="Normal 92 11" xfId="24511" xr:uid="{F58C192D-90BB-4375-94F6-CD38F0E371C8}"/>
    <cellStyle name="Normal 92 12" xfId="24512" xr:uid="{3AA0A506-E6BB-4445-9226-1E88D3CEF652}"/>
    <cellStyle name="Normal 92 2" xfId="3891" xr:uid="{00000000-0005-0000-0000-000024080000}"/>
    <cellStyle name="Normal 92 2 2" xfId="24513" xr:uid="{53738322-1CD6-4E32-9F2A-1E117DDE6487}"/>
    <cellStyle name="Normal 92 3" xfId="6161" xr:uid="{72F5828B-C573-4EFE-BBF5-36051718E0F3}"/>
    <cellStyle name="Normal 92 3 2" xfId="24514" xr:uid="{EF1E0511-E8DF-4B51-915A-48CA8A5E64B9}"/>
    <cellStyle name="Normal 92 4" xfId="24515" xr:uid="{F54C4D0B-2344-4046-9662-F8F7E251882E}"/>
    <cellStyle name="Normal 92 5" xfId="24516" xr:uid="{541FFB27-499E-4115-A3EE-096C1CD8B895}"/>
    <cellStyle name="Normal 92 6" xfId="24517" xr:uid="{B96BEE3A-9B6F-4046-9BF8-89C8909223E3}"/>
    <cellStyle name="Normal 92 7" xfId="24518" xr:uid="{34450212-99F5-4267-B9A6-9F3FB23E8F4C}"/>
    <cellStyle name="Normal 92 8" xfId="24519" xr:uid="{EA94A01D-D658-489C-B829-9A354AA50C45}"/>
    <cellStyle name="Normal 92 9" xfId="24520" xr:uid="{2FE725C1-368E-4159-8A06-3DCB88C66758}"/>
    <cellStyle name="Normal 93" xfId="1874" xr:uid="{00000000-0005-0000-0000-0000E6060000}"/>
    <cellStyle name="Normal 93 10" xfId="24521" xr:uid="{FB3FA31D-4383-4DBF-BBC7-C68327133378}"/>
    <cellStyle name="Normal 93 11" xfId="24522" xr:uid="{337CE66C-08A0-43AB-8D6E-325F804FD397}"/>
    <cellStyle name="Normal 93 12" xfId="24523" xr:uid="{31130AAE-33CB-4251-B5E1-A388A47CEFAB}"/>
    <cellStyle name="Normal 93 2" xfId="3892" xr:uid="{00000000-0005-0000-0000-000025080000}"/>
    <cellStyle name="Normal 93 2 2" xfId="24524" xr:uid="{7DA47B41-0AE3-4DBE-9216-B2814EB366D7}"/>
    <cellStyle name="Normal 93 3" xfId="6162" xr:uid="{7C18F669-DE84-4766-BAE2-754B0974AAD2}"/>
    <cellStyle name="Normal 93 3 2" xfId="24525" xr:uid="{43A4AAE8-AE9F-4D2F-BA82-1D6E3F87A79A}"/>
    <cellStyle name="Normal 93 4" xfId="24526" xr:uid="{F9C64532-E989-40D7-A535-60A6537EE607}"/>
    <cellStyle name="Normal 93 5" xfId="24527" xr:uid="{57C8EA47-9D45-4E29-9AFB-70F76902C58A}"/>
    <cellStyle name="Normal 93 6" xfId="24528" xr:uid="{0942B0C1-7A3A-42AF-B314-A7005E5FEF63}"/>
    <cellStyle name="Normal 93 7" xfId="24529" xr:uid="{F4A6CAB4-E484-4000-AA87-0F1436F54178}"/>
    <cellStyle name="Normal 93 8" xfId="24530" xr:uid="{7A33CBF8-73B8-4397-9783-76730C0B7D6C}"/>
    <cellStyle name="Normal 93 9" xfId="24531" xr:uid="{20231CD7-1323-4FBF-A450-3681F3953DBE}"/>
    <cellStyle name="Normal 94" xfId="1826" xr:uid="{00000000-0005-0000-0000-0000E9060000}"/>
    <cellStyle name="Normal 94 10" xfId="24532" xr:uid="{B6C5694C-4DA3-4DB2-848E-330DD571629D}"/>
    <cellStyle name="Normal 94 11" xfId="24533" xr:uid="{ACF35EFC-1949-47DE-8599-E8BE7260022B}"/>
    <cellStyle name="Normal 94 12" xfId="24534" xr:uid="{67BA2D3B-6CB3-4A75-A279-3957F6471B70}"/>
    <cellStyle name="Normal 94 2" xfId="3893" xr:uid="{00000000-0005-0000-0000-000026080000}"/>
    <cellStyle name="Normal 94 2 2" xfId="24535" xr:uid="{68ADEF6B-EE5B-4E80-9412-A08575701881}"/>
    <cellStyle name="Normal 94 3" xfId="6163" xr:uid="{E2949443-05E9-4486-8C05-0AF52598EBB3}"/>
    <cellStyle name="Normal 94 3 2" xfId="24536" xr:uid="{0D937D81-D00B-4B3C-A947-0597CF5A55A5}"/>
    <cellStyle name="Normal 94 4" xfId="24537" xr:uid="{9172AF77-DD35-4096-B65A-27B96425C454}"/>
    <cellStyle name="Normal 94 5" xfId="24538" xr:uid="{C3AE1C1D-241D-485B-AECB-0768FD101441}"/>
    <cellStyle name="Normal 94 6" xfId="24539" xr:uid="{60AF37DE-0120-4276-BD28-C0767179515C}"/>
    <cellStyle name="Normal 94 7" xfId="24540" xr:uid="{DED8E341-ED8C-4C6A-A912-F5848B16C871}"/>
    <cellStyle name="Normal 94 8" xfId="24541" xr:uid="{27D3B06F-2BA3-4C74-850A-E32BFD00593D}"/>
    <cellStyle name="Normal 94 9" xfId="24542" xr:uid="{53F1C2FA-1266-438C-827F-22B0610FAA0B}"/>
    <cellStyle name="Normal 95" xfId="1834" xr:uid="{00000000-0005-0000-0000-0000EC060000}"/>
    <cellStyle name="Normal 95 10" xfId="24543" xr:uid="{6DBB3E2F-1CE3-4025-A43C-05454BCA2E13}"/>
    <cellStyle name="Normal 95 11" xfId="24544" xr:uid="{A7817EE7-9971-4575-A2D6-723909625CA4}"/>
    <cellStyle name="Normal 95 12" xfId="24545" xr:uid="{5C601E5A-4C4E-4417-A4A1-F2957FF6EB98}"/>
    <cellStyle name="Normal 95 2" xfId="3894" xr:uid="{00000000-0005-0000-0000-000027080000}"/>
    <cellStyle name="Normal 95 2 2" xfId="24546" xr:uid="{5E12199F-4BFB-4EC8-8DA5-40595570219B}"/>
    <cellStyle name="Normal 95 3" xfId="24547" xr:uid="{637500AF-08C4-4429-B0FE-FC4CFE0F92C6}"/>
    <cellStyle name="Normal 95 4" xfId="24548" xr:uid="{DDB56A35-816C-425A-882C-F1A5CBE1D4D6}"/>
    <cellStyle name="Normal 95 5" xfId="24549" xr:uid="{EABB4F30-1D6C-4491-9381-62EA98B717C1}"/>
    <cellStyle name="Normal 95 6" xfId="24550" xr:uid="{B1432F4A-8D5F-486D-B8FE-E55377CA1BF2}"/>
    <cellStyle name="Normal 95 7" xfId="24551" xr:uid="{49CF331C-A4C0-4B0B-9B0B-AB10E0170B6B}"/>
    <cellStyle name="Normal 95 8" xfId="24552" xr:uid="{F88867C5-E6AC-46A0-84FC-47EF40DC61C0}"/>
    <cellStyle name="Normal 95 9" xfId="24553" xr:uid="{A0D43180-74A3-4E12-9D82-64BABE65C636}"/>
    <cellStyle name="Normal 96" xfId="1882" xr:uid="{00000000-0005-0000-0000-0000EF060000}"/>
    <cellStyle name="Normal 96 10" xfId="24554" xr:uid="{B7DE07E4-8FA8-4FDE-A9C1-9B44AD1C28D1}"/>
    <cellStyle name="Normal 96 11" xfId="24555" xr:uid="{35F4142A-C333-40A1-8FD2-C419D4C9F402}"/>
    <cellStyle name="Normal 96 12" xfId="24556" xr:uid="{12DC6965-89D1-4E52-A9DD-6393BA262F2E}"/>
    <cellStyle name="Normal 96 13" xfId="24557" xr:uid="{07C1E397-E33A-46B5-B040-C08BA132348B}"/>
    <cellStyle name="Normal 96 2" xfId="3895" xr:uid="{00000000-0005-0000-0000-000028080000}"/>
    <cellStyle name="Normal 96 2 2" xfId="24558" xr:uid="{36BA1F4D-0533-4C0A-ADCC-1AFACA5CD491}"/>
    <cellStyle name="Normal 96 3" xfId="24559" xr:uid="{1DEB6AE3-4DE3-4A93-9EFA-3221C28CC95A}"/>
    <cellStyle name="Normal 96 4" xfId="24560" xr:uid="{D502A201-D6BA-4858-8115-D2F849157749}"/>
    <cellStyle name="Normal 96 5" xfId="24561" xr:uid="{E6796559-7142-4BDE-BE5C-3EF26482A288}"/>
    <cellStyle name="Normal 96 6" xfId="24562" xr:uid="{DF3150EA-18C3-4E75-B4B5-A6EECE540410}"/>
    <cellStyle name="Normal 96 7" xfId="24563" xr:uid="{028E66ED-13E1-4393-BFFF-D941E12FA6AA}"/>
    <cellStyle name="Normal 96 8" xfId="24564" xr:uid="{DDD6AB6F-4078-4B59-9F96-8422090B7FD6}"/>
    <cellStyle name="Normal 96 9" xfId="24565" xr:uid="{3146DA82-E5F1-4374-B68E-3E70319345E3}"/>
    <cellStyle name="Normal 97" xfId="1868" xr:uid="{00000000-0005-0000-0000-0000F2060000}"/>
    <cellStyle name="Normal 97 10" xfId="24566" xr:uid="{2ABB68E3-2843-47D1-89EA-84EF646797DF}"/>
    <cellStyle name="Normal 97 11" xfId="24567" xr:uid="{2DB557EC-38BE-4E5A-AAD6-6B6419216294}"/>
    <cellStyle name="Normal 97 12" xfId="24568" xr:uid="{7670614F-A2E2-4654-8961-FE29C68902A2}"/>
    <cellStyle name="Normal 97 2" xfId="3896" xr:uid="{00000000-0005-0000-0000-000029080000}"/>
    <cellStyle name="Normal 97 2 2" xfId="24569" xr:uid="{55B19CFE-43E8-4132-954D-6F1644F82BC0}"/>
    <cellStyle name="Normal 97 3" xfId="24570" xr:uid="{DD57D394-37CF-4A5D-A0C3-6952E76D18AD}"/>
    <cellStyle name="Normal 97 4" xfId="24571" xr:uid="{BF1B4AF2-E540-4522-ACBE-8BFB9172A4A7}"/>
    <cellStyle name="Normal 97 5" xfId="24572" xr:uid="{E5EA11C2-5360-44FF-B5C8-E80282C8E4F9}"/>
    <cellStyle name="Normal 97 6" xfId="24573" xr:uid="{7242594B-285E-4365-A9F1-385F0F1BA342}"/>
    <cellStyle name="Normal 97 7" xfId="24574" xr:uid="{7B84F407-0BE1-48F9-9693-F3A8D6FAD3F8}"/>
    <cellStyle name="Normal 97 8" xfId="24575" xr:uid="{12BE0E4F-95B9-4839-B67D-3AF6B2C927A4}"/>
    <cellStyle name="Normal 97 9" xfId="24576" xr:uid="{442349EB-4C45-4A16-B0DB-9BB50E9EB8EE}"/>
    <cellStyle name="Normal 98" xfId="981" xr:uid="{00000000-0005-0000-0000-0000B8050000}"/>
    <cellStyle name="Normal 98 10" xfId="24577" xr:uid="{D4493263-976A-4282-A045-7F4EB06FDDF9}"/>
    <cellStyle name="Normal 98 11" xfId="24578" xr:uid="{FAB01101-A1BB-4948-A0E3-D9944825AE5C}"/>
    <cellStyle name="Normal 98 12" xfId="24579" xr:uid="{CD097763-9FD3-4767-96AE-6DDABAB98327}"/>
    <cellStyle name="Normal 98 2" xfId="24580" xr:uid="{2AD8394D-9FDB-48E3-A9AC-AE5A22D1AA41}"/>
    <cellStyle name="Normal 98 3" xfId="24581" xr:uid="{A0B7010B-5608-4442-A4D5-3733AC086814}"/>
    <cellStyle name="Normal 98 4" xfId="24582" xr:uid="{8FC0F551-E93A-4AFB-B06A-711714983088}"/>
    <cellStyle name="Normal 98 5" xfId="24583" xr:uid="{7B0C4C90-E8D0-4FD0-A15D-452D5549F881}"/>
    <cellStyle name="Normal 98 6" xfId="24584" xr:uid="{612EE28F-F4DB-43CC-8519-69FEDE89D950}"/>
    <cellStyle name="Normal 98 7" xfId="24585" xr:uid="{BD8FB917-8DF8-42A3-A3C3-A34EF6465DEB}"/>
    <cellStyle name="Normal 98 8" xfId="24586" xr:uid="{BE381FB2-CE8A-41FC-ADB8-FC8C509D7D23}"/>
    <cellStyle name="Normal 98 9" xfId="24587" xr:uid="{8E29A9DA-A3BD-49EE-AB18-60725D8FA03A}"/>
    <cellStyle name="Normal 99" xfId="3897" xr:uid="{00000000-0005-0000-0000-00002B080000}"/>
    <cellStyle name="Normal 99 10" xfId="24588" xr:uid="{F683BE8F-266F-4F98-B4B0-BCE52D3D738F}"/>
    <cellStyle name="Normal 99 11" xfId="24589" xr:uid="{731F92B5-4BA6-4339-A72F-CA6EE765B005}"/>
    <cellStyle name="Normal 99 12" xfId="24590" xr:uid="{C024C4F4-210B-4203-94ED-E18209E50864}"/>
    <cellStyle name="Normal 99 2" xfId="24591" xr:uid="{1E62A474-AE5E-4E2F-BEB4-71AFEF97DE12}"/>
    <cellStyle name="Normal 99 3" xfId="24592" xr:uid="{6DA482F3-75D8-457F-BD00-518CFCBA8295}"/>
    <cellStyle name="Normal 99 4" xfId="24593" xr:uid="{A777DB2C-A428-4653-A67F-DC9F0C52317F}"/>
    <cellStyle name="Normal 99 5" xfId="24594" xr:uid="{050EDD2C-B58D-4B4A-808E-E2DF07B6FA50}"/>
    <cellStyle name="Normal 99 6" xfId="24595" xr:uid="{9FA7A17F-D9A0-45A7-80F3-DFEF7335AAFF}"/>
    <cellStyle name="Normal 99 7" xfId="24596" xr:uid="{4D7AB776-D131-42FA-9D72-1B50E5A38E56}"/>
    <cellStyle name="Normal 99 8" xfId="24597" xr:uid="{21FC9B10-AE05-40FB-969B-17C0546BC249}"/>
    <cellStyle name="Normal 99 9" xfId="24598" xr:uid="{2CC84366-A04B-4089-B5C3-A3A7B842F781}"/>
    <cellStyle name="Normal millions" xfId="24599" xr:uid="{EADBEC2B-6CF8-4CBA-BDC9-3F12ABDB7824}"/>
    <cellStyle name="Normal no decimal" xfId="24600" xr:uid="{F1092D38-34FB-4AED-9E6F-A51945C54889}"/>
    <cellStyle name="Normal thousands" xfId="24601" xr:uid="{24224515-3CB6-49F5-9F2F-1A5FECCFC231}"/>
    <cellStyle name="Normal two decimals" xfId="24602" xr:uid="{348D5D77-555E-40D3-BD9A-C9276A0DD2E7}"/>
    <cellStyle name="normal3" xfId="24603" xr:uid="{85349FFF-1E9C-4728-81A7-D3594C0A5DCD}"/>
    <cellStyle name="Normale_Copertina" xfId="3898" xr:uid="{00000000-0005-0000-0000-00002C080000}"/>
    <cellStyle name="NormalGB" xfId="580" xr:uid="{00000000-0005-0000-0000-000044020000}"/>
    <cellStyle name="NormalGB 2" xfId="3899" xr:uid="{00000000-0005-0000-0000-00002D080000}"/>
    <cellStyle name="NormalGB 3" xfId="24604" xr:uid="{6A441A1B-83AD-4B02-81F7-E55CF881EA66}"/>
    <cellStyle name="Note 2" xfId="581" xr:uid="{00000000-0005-0000-0000-000045020000}"/>
    <cellStyle name="Note 2 10" xfId="24605" xr:uid="{45A246A7-88EF-41A1-94E6-35804E4D6A0B}"/>
    <cellStyle name="Note 2 11" xfId="24606" xr:uid="{6B5460EA-C51C-4662-B207-BB1C09A38D02}"/>
    <cellStyle name="Note 2 12" xfId="24607" xr:uid="{6C758271-307B-493A-8E50-45E1D3F3B33E}"/>
    <cellStyle name="Note 2 13" xfId="24608" xr:uid="{A4990C91-5E88-4586-B673-B9A6B687926E}"/>
    <cellStyle name="Note 2 14" xfId="24609" xr:uid="{C2AAB237-5326-4097-A641-FB3F1EAEC1B0}"/>
    <cellStyle name="Note 2 15" xfId="24610" xr:uid="{0A8E15A5-CD1E-463B-BE9A-C861437EF63F}"/>
    <cellStyle name="Note 2 16" xfId="24611" xr:uid="{DAF892DF-4DAC-4BF1-A996-F58809769589}"/>
    <cellStyle name="Note 2 17" xfId="24612" xr:uid="{6E7E799E-00B5-43BE-971A-D8AC068EFF37}"/>
    <cellStyle name="Note 2 18" xfId="24613" xr:uid="{E0DC847C-881C-47D0-A216-0B0FD65BFF0C}"/>
    <cellStyle name="Note 2 19" xfId="24614" xr:uid="{4871C81F-790E-47DA-B62F-4A56C225F53F}"/>
    <cellStyle name="Note 2 2" xfId="582" xr:uid="{00000000-0005-0000-0000-000046020000}"/>
    <cellStyle name="Note 2 2 10" xfId="24616" xr:uid="{6C82A506-2848-47F8-9A96-FD36CDD33AE3}"/>
    <cellStyle name="Note 2 2 11" xfId="24617" xr:uid="{6255810C-2768-4954-AEB6-A39333F8EBEE}"/>
    <cellStyle name="Note 2 2 12" xfId="24618" xr:uid="{FD7A4A94-6F8A-4522-9279-22B0F2DD155E}"/>
    <cellStyle name="Note 2 2 13" xfId="24619" xr:uid="{B4118995-509F-49F7-808F-44B68C36ED52}"/>
    <cellStyle name="Note 2 2 14" xfId="24620" xr:uid="{972D570C-2A00-4014-B156-BFD18BAD0DD0}"/>
    <cellStyle name="Note 2 2 15" xfId="24621" xr:uid="{832013A3-E342-4490-B8CF-B61E96ABCBEF}"/>
    <cellStyle name="Note 2 2 16" xfId="24622" xr:uid="{61D810FC-EC11-409B-9FCC-CBA33484E965}"/>
    <cellStyle name="Note 2 2 17" xfId="24623" xr:uid="{9A304192-50F9-45CE-B2E4-4CFE588F8774}"/>
    <cellStyle name="Note 2 2 18" xfId="24624" xr:uid="{F608277E-F2D0-4BA3-AFF5-EC043F5856DD}"/>
    <cellStyle name="Note 2 2 19" xfId="24625" xr:uid="{82BAA167-1C02-4E93-AE7A-8577139553A2}"/>
    <cellStyle name="Note 2 2 2" xfId="1491" xr:uid="{00000000-0005-0000-0000-000046020000}"/>
    <cellStyle name="Note 2 2 2 10" xfId="24627" xr:uid="{9A4CBFDE-A28C-4E4A-B37A-120E0630BBC7}"/>
    <cellStyle name="Note 2 2 2 11" xfId="24628" xr:uid="{B067D2EF-9A70-47DD-B5D2-ECF05F71314C}"/>
    <cellStyle name="Note 2 2 2 12" xfId="24629" xr:uid="{8184D5DA-F6D7-438F-9A8A-F021D9FBA531}"/>
    <cellStyle name="Note 2 2 2 13" xfId="24630" xr:uid="{A38AA24D-6CF1-41D3-9261-33FA578C6524}"/>
    <cellStyle name="Note 2 2 2 14" xfId="24631" xr:uid="{8F05919F-F7E4-4815-84A8-73F00B64D5B8}"/>
    <cellStyle name="Note 2 2 2 15" xfId="24632" xr:uid="{4379E3DA-E5B3-404A-9322-EA445BAE7051}"/>
    <cellStyle name="Note 2 2 2 16" xfId="24633" xr:uid="{89DE7BC9-4B26-40D3-8222-33CA364C40AB}"/>
    <cellStyle name="Note 2 2 2 17" xfId="24634" xr:uid="{35002E04-6E9F-4E54-9A8F-30FFCC250982}"/>
    <cellStyle name="Note 2 2 2 18" xfId="24626" xr:uid="{3F8E3B7F-9AC4-40A3-880A-346B77B7DDAD}"/>
    <cellStyle name="Note 2 2 2 2" xfId="3902" xr:uid="{00000000-0005-0000-0000-000030080000}"/>
    <cellStyle name="Note 2 2 2 2 10" xfId="24636" xr:uid="{4F15743B-0E28-4DCF-BD18-7E53BF55DBBA}"/>
    <cellStyle name="Note 2 2 2 2 11" xfId="24637" xr:uid="{31FC8042-9241-4D19-8F44-BD0FBA7AD750}"/>
    <cellStyle name="Note 2 2 2 2 12" xfId="24638" xr:uid="{8272DC84-C802-4A7F-B725-58A95CEBE1CF}"/>
    <cellStyle name="Note 2 2 2 2 13" xfId="24639" xr:uid="{45EBEA0F-9D28-48A0-90F6-62A6EDCC9AE0}"/>
    <cellStyle name="Note 2 2 2 2 14" xfId="24640" xr:uid="{01ACF9FE-4FB6-4621-B367-FFB4DF4F2E5A}"/>
    <cellStyle name="Note 2 2 2 2 15" xfId="24641" xr:uid="{F2C7E843-EB0B-4992-BBD1-C7F457DAC751}"/>
    <cellStyle name="Note 2 2 2 2 16" xfId="24642" xr:uid="{4F3C4378-B391-4A80-8EEE-D3EC5B832886}"/>
    <cellStyle name="Note 2 2 2 2 17" xfId="24643" xr:uid="{09A78353-6400-4F3A-AB36-CDC4FB20C212}"/>
    <cellStyle name="Note 2 2 2 2 18" xfId="24644" xr:uid="{7A8DF8F1-ED03-4A10-B521-29504DEE0405}"/>
    <cellStyle name="Note 2 2 2 2 19" xfId="24645" xr:uid="{8D34E464-573D-491F-BF0D-170242D36904}"/>
    <cellStyle name="Note 2 2 2 2 2" xfId="24646" xr:uid="{1E059F33-C311-4E4A-AA3B-655ABA2B19E7}"/>
    <cellStyle name="Note 2 2 2 2 20" xfId="24647" xr:uid="{5BBB5866-0105-4473-BCBF-3E1422D802E6}"/>
    <cellStyle name="Note 2 2 2 2 21" xfId="24648" xr:uid="{97014450-F011-4D5B-B785-26C444588704}"/>
    <cellStyle name="Note 2 2 2 2 22" xfId="24649" xr:uid="{2C89B4AC-9DEC-43F6-8717-E41ECA65E100}"/>
    <cellStyle name="Note 2 2 2 2 23" xfId="24650" xr:uid="{1258709F-83BB-41B8-A0C4-A8F862121F7A}"/>
    <cellStyle name="Note 2 2 2 2 24" xfId="24651" xr:uid="{67741571-08D6-4444-B243-33BE4F366678}"/>
    <cellStyle name="Note 2 2 2 2 25" xfId="24652" xr:uid="{ED1D98AE-549C-4997-97B5-27D695F432B9}"/>
    <cellStyle name="Note 2 2 2 2 26" xfId="24653" xr:uid="{4ECC8E20-32B0-4ADD-B13C-D2FC64124F79}"/>
    <cellStyle name="Note 2 2 2 2 27" xfId="24654" xr:uid="{B89C1B6E-182B-446E-AB80-C3322E81415D}"/>
    <cellStyle name="Note 2 2 2 2 28" xfId="24655" xr:uid="{ABC6D3FA-D36E-4FA0-82D8-D172070B96EC}"/>
    <cellStyle name="Note 2 2 2 2 29" xfId="24656" xr:uid="{41A6B9BA-DF8D-44C3-A4A3-5FC8847760F3}"/>
    <cellStyle name="Note 2 2 2 2 3" xfId="24657" xr:uid="{4718D23F-BA4E-488F-A9BA-87F6465622EF}"/>
    <cellStyle name="Note 2 2 2 2 30" xfId="24635" xr:uid="{2DA9BBE2-FB9F-4FB2-8352-5C8FDE54DDEE}"/>
    <cellStyle name="Note 2 2 2 2 4" xfId="24658" xr:uid="{AF2C22F9-8063-4AE2-8774-F772BA04069C}"/>
    <cellStyle name="Note 2 2 2 2 5" xfId="24659" xr:uid="{950359DB-E012-4F2F-86B9-14291B6E03D9}"/>
    <cellStyle name="Note 2 2 2 2 6" xfId="24660" xr:uid="{5E0A29DD-824C-4298-B2C4-5DA5A035F1D5}"/>
    <cellStyle name="Note 2 2 2 2 7" xfId="24661" xr:uid="{F51EECC0-1C5B-4BF1-A603-D727656A05BF}"/>
    <cellStyle name="Note 2 2 2 2 8" xfId="24662" xr:uid="{C327A978-915C-4BEE-BB39-34D507B8182C}"/>
    <cellStyle name="Note 2 2 2 2 9" xfId="24663" xr:uid="{E19E89ED-E593-424A-8043-A995B6677AE7}"/>
    <cellStyle name="Note 2 2 2 3" xfId="24664" xr:uid="{5440A396-B44B-4F08-AE5E-573C65E85338}"/>
    <cellStyle name="Note 2 2 2 4" xfId="24665" xr:uid="{DEE23EBC-CAF2-4B91-AEAA-9EB5571DA143}"/>
    <cellStyle name="Note 2 2 2 5" xfId="24666" xr:uid="{2C70F8B3-1B4D-4DC1-ABFA-8CB65C91F469}"/>
    <cellStyle name="Note 2 2 2 6" xfId="24667" xr:uid="{0D459340-3758-48BD-8C10-953876F63CD2}"/>
    <cellStyle name="Note 2 2 2 7" xfId="24668" xr:uid="{4BD7C726-D5FA-460C-A2D8-285DB9B7553D}"/>
    <cellStyle name="Note 2 2 2 8" xfId="24669" xr:uid="{76BC02B5-708A-4D2A-8548-211BE74FD6A6}"/>
    <cellStyle name="Note 2 2 2 9" xfId="24670" xr:uid="{8788C1F2-EEEC-4DF9-A39D-7D5E1A832CF6}"/>
    <cellStyle name="Note 2 2 20" xfId="24671" xr:uid="{7677B744-C2B0-4822-9AEF-E526387FFE09}"/>
    <cellStyle name="Note 2 2 21" xfId="24615" xr:uid="{81D15577-4BC0-415B-B0BE-44A0627E1CD2}"/>
    <cellStyle name="Note 2 2 3" xfId="1155" xr:uid="{00000000-0005-0000-0000-0000E8000000}"/>
    <cellStyle name="Note 2 2 3 10" xfId="24673" xr:uid="{11D8AA7E-AE12-42F0-AB38-CFD40DC2BED7}"/>
    <cellStyle name="Note 2 2 3 11" xfId="24674" xr:uid="{70997054-9909-4CA7-BC31-6B3C4166D841}"/>
    <cellStyle name="Note 2 2 3 12" xfId="24675" xr:uid="{64912EEF-709C-4E5D-BC1D-64E0757A343B}"/>
    <cellStyle name="Note 2 2 3 13" xfId="24676" xr:uid="{4412C181-6E5F-4020-B99E-F16AB1666248}"/>
    <cellStyle name="Note 2 2 3 14" xfId="24677" xr:uid="{CB1704B6-63A3-497B-892A-A514853DBE6C}"/>
    <cellStyle name="Note 2 2 3 15" xfId="24678" xr:uid="{0EF147CA-4E9F-45FE-9439-AFB0E9EBBB0F}"/>
    <cellStyle name="Note 2 2 3 16" xfId="24679" xr:uid="{5A09808C-EBA9-4C96-A57C-7FF139AABBEF}"/>
    <cellStyle name="Note 2 2 3 17" xfId="24680" xr:uid="{43A2FA96-4AB8-4F76-8867-929B8A1673C7}"/>
    <cellStyle name="Note 2 2 3 18" xfId="24681" xr:uid="{18DAFBF6-7D43-485F-B073-29E471204507}"/>
    <cellStyle name="Note 2 2 3 19" xfId="24672" xr:uid="{16A51AEB-04DB-4634-8828-35F4F9231AD5}"/>
    <cellStyle name="Note 2 2 3 2" xfId="3901" xr:uid="{00000000-0005-0000-0000-00002F080000}"/>
    <cellStyle name="Note 2 2 3 2 10" xfId="24683" xr:uid="{BB516991-4695-4642-A8FC-CC05DD7F7730}"/>
    <cellStyle name="Note 2 2 3 2 11" xfId="24684" xr:uid="{97F33791-C2FA-434C-A238-34667EDF3D49}"/>
    <cellStyle name="Note 2 2 3 2 12" xfId="24685" xr:uid="{798A132B-2300-4019-9EEF-A2FC761A407F}"/>
    <cellStyle name="Note 2 2 3 2 13" xfId="24686" xr:uid="{7E5A2318-8388-4B4A-9323-801568D5CD30}"/>
    <cellStyle name="Note 2 2 3 2 14" xfId="24687" xr:uid="{8B284EA0-CDAB-48F4-97EB-0745A09F0A2A}"/>
    <cellStyle name="Note 2 2 3 2 15" xfId="24688" xr:uid="{7F027C40-2267-4046-B8D0-D675FD8A4708}"/>
    <cellStyle name="Note 2 2 3 2 16" xfId="24689" xr:uid="{322212AE-BEDB-4BE9-B5E8-FD2231A96F5E}"/>
    <cellStyle name="Note 2 2 3 2 17" xfId="24690" xr:uid="{BAFE038B-8FD9-408F-BAA4-E147F61AF965}"/>
    <cellStyle name="Note 2 2 3 2 18" xfId="24691" xr:uid="{B40FEB00-B75E-4B8D-A1AA-BDAB5E7CC07C}"/>
    <cellStyle name="Note 2 2 3 2 19" xfId="24692" xr:uid="{6892F82F-4AE6-41D6-A349-FC49E6165A5D}"/>
    <cellStyle name="Note 2 2 3 2 2" xfId="24693" xr:uid="{6F565A6C-39AC-4610-8DAD-A0842ECD35A9}"/>
    <cellStyle name="Note 2 2 3 2 20" xfId="24694" xr:uid="{696E1286-3E36-403F-A5F2-7B75B82D14B3}"/>
    <cellStyle name="Note 2 2 3 2 21" xfId="24695" xr:uid="{4673C567-9198-4569-8EF5-43973D8F737C}"/>
    <cellStyle name="Note 2 2 3 2 22" xfId="24696" xr:uid="{5B8D5157-066A-4ED7-8CA3-52BD1C2C8909}"/>
    <cellStyle name="Note 2 2 3 2 23" xfId="24697" xr:uid="{DA135CE7-FC14-43EB-9AF2-3A63456E4C89}"/>
    <cellStyle name="Note 2 2 3 2 24" xfId="24698" xr:uid="{D29EAEB3-2289-4FD4-9167-6FC7DDC85C19}"/>
    <cellStyle name="Note 2 2 3 2 25" xfId="24699" xr:uid="{4B6921F9-00E0-46A2-8E61-9990278F4C29}"/>
    <cellStyle name="Note 2 2 3 2 26" xfId="24700" xr:uid="{D41C6C72-4120-4691-B766-CE7DB009B7D5}"/>
    <cellStyle name="Note 2 2 3 2 27" xfId="24701" xr:uid="{4634A812-1C66-41D6-847B-0B80B0172DE4}"/>
    <cellStyle name="Note 2 2 3 2 28" xfId="24702" xr:uid="{FB0ED694-DA66-45FC-BD25-7E5BDB831F58}"/>
    <cellStyle name="Note 2 2 3 2 29" xfId="24703" xr:uid="{F7149A79-4313-475F-B9C3-61EB26145A8F}"/>
    <cellStyle name="Note 2 2 3 2 3" xfId="24704" xr:uid="{5AEE1958-496D-4509-8E4B-0CE60A7D06F1}"/>
    <cellStyle name="Note 2 2 3 2 30" xfId="24682" xr:uid="{FB6C19ED-AA75-4A99-9701-02AEB359E653}"/>
    <cellStyle name="Note 2 2 3 2 4" xfId="24705" xr:uid="{35EFADB4-8643-4DA1-866E-BD1FF1AE936C}"/>
    <cellStyle name="Note 2 2 3 2 5" xfId="24706" xr:uid="{0C04A522-0868-4C70-806B-CB763C66FCBE}"/>
    <cellStyle name="Note 2 2 3 2 6" xfId="24707" xr:uid="{C94655B9-EEE1-499D-ACC4-ACD704D5EF21}"/>
    <cellStyle name="Note 2 2 3 2 7" xfId="24708" xr:uid="{29B2ECB5-CD5A-48B4-B6A0-6EC8D36EBEB1}"/>
    <cellStyle name="Note 2 2 3 2 8" xfId="24709" xr:uid="{0DE8386B-AD34-4CD6-931F-73024B5BDC59}"/>
    <cellStyle name="Note 2 2 3 2 9" xfId="24710" xr:uid="{FC99706F-A12E-4334-A4A3-AF64E06F7CEA}"/>
    <cellStyle name="Note 2 2 3 3" xfId="24711" xr:uid="{ABD2433D-9EDB-4944-8FED-A6D7A3E07E11}"/>
    <cellStyle name="Note 2 2 3 4" xfId="24712" xr:uid="{E9F2F75F-4CD2-4495-9CCF-12F9ED878C75}"/>
    <cellStyle name="Note 2 2 3 5" xfId="24713" xr:uid="{D1E43A2E-B07C-4EC9-9B66-C8A68BA63D8B}"/>
    <cellStyle name="Note 2 2 3 6" xfId="24714" xr:uid="{394D9EB1-AE3F-442C-86BF-64F4D7BE2BE1}"/>
    <cellStyle name="Note 2 2 3 7" xfId="24715" xr:uid="{8DE9B573-82A9-4815-9ACC-B93FC10DB292}"/>
    <cellStyle name="Note 2 2 3 8" xfId="24716" xr:uid="{2D5D3858-2FD9-4971-AF53-F0E954497516}"/>
    <cellStyle name="Note 2 2 3 9" xfId="24717" xr:uid="{922B3862-0699-43D5-84BC-72A99C23E089}"/>
    <cellStyle name="Note 2 2 4" xfId="5918" xr:uid="{00000000-0005-0000-0000-0000E8000000}"/>
    <cellStyle name="Note 2 2 4 10" xfId="24719" xr:uid="{94F4A97A-0E38-4FFE-9EC6-31EE7AB0EFFA}"/>
    <cellStyle name="Note 2 2 4 11" xfId="24720" xr:uid="{5C1C7ABE-3197-4D80-8450-1EA1013CE12D}"/>
    <cellStyle name="Note 2 2 4 12" xfId="24721" xr:uid="{21A343BA-5540-4A92-A839-35DC27720EA6}"/>
    <cellStyle name="Note 2 2 4 13" xfId="24722" xr:uid="{7AEE9BA9-7DF0-424A-B4DC-8046849BD284}"/>
    <cellStyle name="Note 2 2 4 14" xfId="24723" xr:uid="{BCD015C7-E44E-4892-95B9-562EDBD9B76A}"/>
    <cellStyle name="Note 2 2 4 15" xfId="24724" xr:uid="{A47079FF-A259-4D6F-8FC6-F3E96A383520}"/>
    <cellStyle name="Note 2 2 4 16" xfId="24725" xr:uid="{47398C5B-7B10-4EB0-B7A3-88713BFCED01}"/>
    <cellStyle name="Note 2 2 4 17" xfId="24726" xr:uid="{B34D389E-A6D8-48E5-B61C-0B327496329F}"/>
    <cellStyle name="Note 2 2 4 18" xfId="24727" xr:uid="{12349644-0480-4882-B421-5C6498182FDF}"/>
    <cellStyle name="Note 2 2 4 19" xfId="24728" xr:uid="{B23752E6-87CD-41AA-872A-A698B559F898}"/>
    <cellStyle name="Note 2 2 4 2" xfId="24729" xr:uid="{14EDBA36-84C0-464C-8BAB-026D71B9765D}"/>
    <cellStyle name="Note 2 2 4 20" xfId="24730" xr:uid="{F4505715-7FCA-4999-B312-D6BE158920E8}"/>
    <cellStyle name="Note 2 2 4 21" xfId="24731" xr:uid="{5161FB51-1004-43B0-9F82-4BFE61D06F1D}"/>
    <cellStyle name="Note 2 2 4 22" xfId="24732" xr:uid="{C9BA3945-2347-4860-B34F-D59D5C8A3D27}"/>
    <cellStyle name="Note 2 2 4 23" xfId="24733" xr:uid="{A2406D90-B734-40DC-8994-7B286ED96D30}"/>
    <cellStyle name="Note 2 2 4 24" xfId="24734" xr:uid="{AACBD792-0F67-4A21-8A63-89EEFB8F5D14}"/>
    <cellStyle name="Note 2 2 4 25" xfId="24735" xr:uid="{D7446579-0DA9-4335-9AF2-F4D4BDA8A31B}"/>
    <cellStyle name="Note 2 2 4 26" xfId="24736" xr:uid="{515F92D6-362A-4DE1-8E76-4BB1001D0E90}"/>
    <cellStyle name="Note 2 2 4 27" xfId="24737" xr:uid="{835FB687-212E-4214-9410-2113A773D7E1}"/>
    <cellStyle name="Note 2 2 4 28" xfId="24738" xr:uid="{0B432D1B-DFF0-405B-8E15-49EA8F4AC32D}"/>
    <cellStyle name="Note 2 2 4 29" xfId="24739" xr:uid="{BC14A142-4A75-419A-AA90-929F99AC2E27}"/>
    <cellStyle name="Note 2 2 4 3" xfId="24740" xr:uid="{AFC9898B-8757-4FF8-9C9C-2472230D9BB2}"/>
    <cellStyle name="Note 2 2 4 30" xfId="24741" xr:uid="{FF0603C0-F626-45B7-B7CD-F52E0E912E62}"/>
    <cellStyle name="Note 2 2 4 31" xfId="24718" xr:uid="{D8BCF029-DACF-4B98-8AEF-37F04E57F6CE}"/>
    <cellStyle name="Note 2 2 4 4" xfId="24742" xr:uid="{F2B7DB70-5880-4EE1-AA03-EDFC01F5F1D6}"/>
    <cellStyle name="Note 2 2 4 5" xfId="24743" xr:uid="{71D0B64F-5F28-40C5-97C6-71416757B40C}"/>
    <cellStyle name="Note 2 2 4 6" xfId="24744" xr:uid="{5655D92B-F1BE-42EC-8F45-46F678DE81B9}"/>
    <cellStyle name="Note 2 2 4 7" xfId="24745" xr:uid="{4F96D931-944C-46A7-AD9F-70AA9ED360B0}"/>
    <cellStyle name="Note 2 2 4 8" xfId="24746" xr:uid="{B9F233FB-CCCE-4C34-B5E6-193447036A35}"/>
    <cellStyle name="Note 2 2 4 9" xfId="24747" xr:uid="{F873212C-9A25-4A82-9B3A-FE51DAA4958F}"/>
    <cellStyle name="Note 2 2 5" xfId="24748" xr:uid="{15677CAB-E786-473A-A5B6-0F3DAA866CAC}"/>
    <cellStyle name="Note 2 2 6" xfId="24749" xr:uid="{CC2CC320-5FD4-473A-AC80-51928B922078}"/>
    <cellStyle name="Note 2 2 7" xfId="24750" xr:uid="{A0A7B246-4EEB-4325-B761-242C29AACC62}"/>
    <cellStyle name="Note 2 2 8" xfId="24751" xr:uid="{78FE6377-93B8-4A12-AC8C-B07954825E06}"/>
    <cellStyle name="Note 2 2 9" xfId="24752" xr:uid="{998118D6-11E4-4CFD-A971-3C5412893559}"/>
    <cellStyle name="Note 2 20" xfId="24753" xr:uid="{FE95511A-B2F6-4C9A-B948-4736A91F9041}"/>
    <cellStyle name="Note 2 21" xfId="24754" xr:uid="{7A081418-6729-4B9C-B376-324567497D41}"/>
    <cellStyle name="Note 2 22" xfId="24755" xr:uid="{930BD3E5-36EE-44D7-B9DD-CA6E0D264EFB}"/>
    <cellStyle name="Note 2 22 2" xfId="24756" xr:uid="{89E0888F-73EE-4A98-B31C-C04E641879EC}"/>
    <cellStyle name="Note 2 23" xfId="24757" xr:uid="{6D255853-F450-4062-8A8E-443318711104}"/>
    <cellStyle name="Note 2 3" xfId="1490" xr:uid="{00000000-0005-0000-0000-000045020000}"/>
    <cellStyle name="Note 2 3 10" xfId="24759" xr:uid="{39F3F28D-5A1F-42B5-B79C-A5FBF7297A12}"/>
    <cellStyle name="Note 2 3 11" xfId="24760" xr:uid="{66573F4E-EE01-4EBA-9343-C7A754C17464}"/>
    <cellStyle name="Note 2 3 12" xfId="24761" xr:uid="{657052CD-AEC5-42FE-8A42-D4EA41C10289}"/>
    <cellStyle name="Note 2 3 13" xfId="24762" xr:uid="{6357D812-76E4-4821-B15A-6263F2D39AFD}"/>
    <cellStyle name="Note 2 3 14" xfId="24763" xr:uid="{4113A4D4-D3F8-4879-8E66-00988F5C4E49}"/>
    <cellStyle name="Note 2 3 15" xfId="24764" xr:uid="{F7258CA2-654D-4D9B-B37A-21CF1D188ABE}"/>
    <cellStyle name="Note 2 3 16" xfId="24765" xr:uid="{532ED2EF-1B5F-427B-B134-02186D6660C7}"/>
    <cellStyle name="Note 2 3 17" xfId="24766" xr:uid="{F38A58B8-6DF0-454F-AF81-630A1BFB1D0C}"/>
    <cellStyle name="Note 2 3 18" xfId="24758" xr:uid="{938DA60D-99EA-4BB9-AA6C-3C3B8D8CF4C8}"/>
    <cellStyle name="Note 2 3 2" xfId="3904" xr:uid="{00000000-0005-0000-0000-000032080000}"/>
    <cellStyle name="Note 2 3 2 10" xfId="24768" xr:uid="{54DAB343-BE22-461D-865F-A757A247DE29}"/>
    <cellStyle name="Note 2 3 2 11" xfId="24769" xr:uid="{3590F3BD-D530-45DC-8520-A3FBA17C4D27}"/>
    <cellStyle name="Note 2 3 2 12" xfId="24770" xr:uid="{95FF3837-F6F7-4434-B1F5-0DAEB2C6EE81}"/>
    <cellStyle name="Note 2 3 2 13" xfId="24771" xr:uid="{E8F53ABB-B252-4CFB-AD51-EFCCDB522A4F}"/>
    <cellStyle name="Note 2 3 2 14" xfId="24772" xr:uid="{D7F95932-C497-47FD-AF46-C40090E1E64A}"/>
    <cellStyle name="Note 2 3 2 15" xfId="24773" xr:uid="{8B2D3E14-FC7F-41EC-AB6C-8224F49B8AD4}"/>
    <cellStyle name="Note 2 3 2 16" xfId="24774" xr:uid="{1D63621D-231F-43BB-AF63-1C5E7E06B95A}"/>
    <cellStyle name="Note 2 3 2 17" xfId="24775" xr:uid="{D2EF2851-DB3F-4624-91A3-335F460814F4}"/>
    <cellStyle name="Note 2 3 2 18" xfId="24776" xr:uid="{A9404AEF-05BF-49EA-9936-7546427B3B92}"/>
    <cellStyle name="Note 2 3 2 19" xfId="24777" xr:uid="{432023CF-6E12-42BC-9518-54C1FC38A4F1}"/>
    <cellStyle name="Note 2 3 2 2" xfId="24778" xr:uid="{A677C6B4-367E-4CD9-B79C-2BA98764AA3D}"/>
    <cellStyle name="Note 2 3 2 20" xfId="24779" xr:uid="{EB5F2FED-A36B-4B8B-808D-DACAC432319A}"/>
    <cellStyle name="Note 2 3 2 21" xfId="24780" xr:uid="{C74373AB-173E-4EC2-9387-F3CFB4884DC5}"/>
    <cellStyle name="Note 2 3 2 22" xfId="24781" xr:uid="{055405A7-9C18-4A6A-959D-92D8E75BB0D8}"/>
    <cellStyle name="Note 2 3 2 23" xfId="24782" xr:uid="{35AA3187-790D-479C-87EF-B003D05CFFF5}"/>
    <cellStyle name="Note 2 3 2 24" xfId="24783" xr:uid="{C6E99C65-9CDB-4477-A158-C7A9179F8A93}"/>
    <cellStyle name="Note 2 3 2 25" xfId="24784" xr:uid="{C2B989A6-6D58-4F1F-AB53-316A634340D4}"/>
    <cellStyle name="Note 2 3 2 26" xfId="24785" xr:uid="{D72505A7-5639-46C7-8B26-A05CD6EE8C86}"/>
    <cellStyle name="Note 2 3 2 27" xfId="24786" xr:uid="{336FA205-40D1-4E04-9817-319376D99653}"/>
    <cellStyle name="Note 2 3 2 28" xfId="24787" xr:uid="{9FAE23F5-710D-48A6-B0B2-27E36C4ECC0B}"/>
    <cellStyle name="Note 2 3 2 29" xfId="24788" xr:uid="{529066B0-57C5-4EFA-88D4-A6C5EAD315B6}"/>
    <cellStyle name="Note 2 3 2 3" xfId="24789" xr:uid="{6FEC496D-D1AB-49AE-B071-E47536B8F7D2}"/>
    <cellStyle name="Note 2 3 2 30" xfId="24767" xr:uid="{5EBDC937-6A41-4CAB-91E6-79D512AD2450}"/>
    <cellStyle name="Note 2 3 2 4" xfId="24790" xr:uid="{48D0839C-BBDB-4957-B878-C4129E273E3D}"/>
    <cellStyle name="Note 2 3 2 5" xfId="24791" xr:uid="{49A4CAA9-D9CA-4586-BFF8-CC4360BA018D}"/>
    <cellStyle name="Note 2 3 2 6" xfId="24792" xr:uid="{EB450DA7-FB8A-47D8-92E6-57CC652E9C93}"/>
    <cellStyle name="Note 2 3 2 7" xfId="24793" xr:uid="{35E43590-B7BB-4C35-A4EE-51FD22BB3367}"/>
    <cellStyle name="Note 2 3 2 8" xfId="24794" xr:uid="{06099A16-1B25-4770-89AD-FBC27381F4EE}"/>
    <cellStyle name="Note 2 3 2 9" xfId="24795" xr:uid="{EDD54B99-BCC2-4518-9FBA-FCDC382FCC7D}"/>
    <cellStyle name="Note 2 3 3" xfId="3903" xr:uid="{00000000-0005-0000-0000-000031080000}"/>
    <cellStyle name="Note 2 3 3 2" xfId="24796" xr:uid="{92110E5D-78B8-47FE-B22C-5B8EB7A1FC3E}"/>
    <cellStyle name="Note 2 3 4" xfId="24797" xr:uid="{64F18D9A-C7A0-4F66-855D-21B3D2315F9B}"/>
    <cellStyle name="Note 2 3 5" xfId="24798" xr:uid="{A7388D0B-7B94-483A-835F-04D9E69AF3C8}"/>
    <cellStyle name="Note 2 3 6" xfId="24799" xr:uid="{8896035A-58EE-4335-881C-4A257226941F}"/>
    <cellStyle name="Note 2 3 7" xfId="24800" xr:uid="{6AB27789-82DF-4E5E-B8BD-3AA774295938}"/>
    <cellStyle name="Note 2 3 8" xfId="24801" xr:uid="{5C8BD4A9-B8B7-4E3D-B7B9-F941651F0D66}"/>
    <cellStyle name="Note 2 3 9" xfId="24802" xr:uid="{3D4D87FB-F3AC-4F49-88AF-5E21453E9ACD}"/>
    <cellStyle name="Note 2 4" xfId="1696" xr:uid="{00000000-0005-0000-0000-0000A5000000}"/>
    <cellStyle name="Note 2 4 10" xfId="24804" xr:uid="{F2FA4E68-BC9E-4FF1-8F1C-E28E173245E3}"/>
    <cellStyle name="Note 2 4 11" xfId="24805" xr:uid="{B287E116-0735-4FDF-AE60-67838B9399B1}"/>
    <cellStyle name="Note 2 4 12" xfId="24806" xr:uid="{2424F4C8-72ED-47DF-8780-94F6D206D74E}"/>
    <cellStyle name="Note 2 4 13" xfId="24807" xr:uid="{7E81E4C1-B2C8-4517-9E97-94A35D17123E}"/>
    <cellStyle name="Note 2 4 14" xfId="24808" xr:uid="{59370634-7705-4C23-BE99-D6853E804F32}"/>
    <cellStyle name="Note 2 4 15" xfId="24809" xr:uid="{0A57570E-87AE-4666-B344-692319FB243C}"/>
    <cellStyle name="Note 2 4 16" xfId="24810" xr:uid="{989D5D41-F914-4758-A213-BD71C2AA4126}"/>
    <cellStyle name="Note 2 4 17" xfId="24811" xr:uid="{3306ED4E-E0AA-41B4-BCD5-075C850011BC}"/>
    <cellStyle name="Note 2 4 18" xfId="24803" xr:uid="{39C147A0-55C7-4563-B1F8-6AA8A03AA847}"/>
    <cellStyle name="Note 2 4 2" xfId="3906" xr:uid="{00000000-0005-0000-0000-000034080000}"/>
    <cellStyle name="Note 2 4 2 10" xfId="24813" xr:uid="{1F20714F-4172-4B23-B671-C75B17757E22}"/>
    <cellStyle name="Note 2 4 2 11" xfId="24814" xr:uid="{E8D1FD51-DB09-41F6-87D7-C9FA1B310289}"/>
    <cellStyle name="Note 2 4 2 12" xfId="24815" xr:uid="{BB6C6330-92F9-45CF-87DC-B7FCCB40A983}"/>
    <cellStyle name="Note 2 4 2 13" xfId="24816" xr:uid="{86620503-5001-43DD-9EB1-DAF1943E5C82}"/>
    <cellStyle name="Note 2 4 2 14" xfId="24817" xr:uid="{26028278-FEFD-443C-A1F0-8AC2B2215559}"/>
    <cellStyle name="Note 2 4 2 15" xfId="24818" xr:uid="{640A9B32-5089-49B2-9662-DB8B55798FA0}"/>
    <cellStyle name="Note 2 4 2 16" xfId="24819" xr:uid="{2FDEA5DA-E0EB-4165-95B2-1C41B9EE8B93}"/>
    <cellStyle name="Note 2 4 2 17" xfId="24820" xr:uid="{084CBFA5-2C57-45D2-98B2-0B33AF0CAE68}"/>
    <cellStyle name="Note 2 4 2 18" xfId="24821" xr:uid="{5A2417D2-037F-4F0F-8F27-78D8CAE32FC5}"/>
    <cellStyle name="Note 2 4 2 19" xfId="24822" xr:uid="{4B5ACD6F-75B4-4392-A1E5-F03652CEB0FD}"/>
    <cellStyle name="Note 2 4 2 2" xfId="24823" xr:uid="{3EC59B41-1E7B-4104-B07F-F70E8B1435B9}"/>
    <cellStyle name="Note 2 4 2 20" xfId="24824" xr:uid="{31471DBA-E1E0-4104-ABB5-DD29940C0FD2}"/>
    <cellStyle name="Note 2 4 2 21" xfId="24825" xr:uid="{C8EBD32A-F366-4A66-9412-5A35D609C891}"/>
    <cellStyle name="Note 2 4 2 22" xfId="24826" xr:uid="{18BB73EF-6D3A-4910-AF82-10A6A3B20D35}"/>
    <cellStyle name="Note 2 4 2 23" xfId="24827" xr:uid="{56822D9A-D9D6-4693-9FA9-55CD14DABF1A}"/>
    <cellStyle name="Note 2 4 2 24" xfId="24828" xr:uid="{2EEAB637-A4F1-49DA-8C77-DF71BD5A93F8}"/>
    <cellStyle name="Note 2 4 2 25" xfId="24829" xr:uid="{30DB2A65-BDEC-4695-83F1-CCB50F3DE605}"/>
    <cellStyle name="Note 2 4 2 26" xfId="24830" xr:uid="{ABE30EB5-D12D-41D9-89A8-F4E0D7B0C681}"/>
    <cellStyle name="Note 2 4 2 27" xfId="24831" xr:uid="{06EBCB34-6058-4CBF-8E71-7F81383C97A4}"/>
    <cellStyle name="Note 2 4 2 28" xfId="24832" xr:uid="{BD2DCA8E-BBD6-4353-875F-E82315999094}"/>
    <cellStyle name="Note 2 4 2 29" xfId="24833" xr:uid="{E7E52B99-F1BD-4DF9-950D-6CD438CAF159}"/>
    <cellStyle name="Note 2 4 2 3" xfId="24834" xr:uid="{639AFFEA-87A5-46D9-B727-A76C1756FA80}"/>
    <cellStyle name="Note 2 4 2 30" xfId="24812" xr:uid="{D31285D5-E53A-411D-B68A-46FB1C2E3E47}"/>
    <cellStyle name="Note 2 4 2 4" xfId="24835" xr:uid="{090E4438-DE32-470C-9917-26163AED1856}"/>
    <cellStyle name="Note 2 4 2 5" xfId="24836" xr:uid="{7B2CFD5C-F07F-40F3-BD09-0FD8E24B806D}"/>
    <cellStyle name="Note 2 4 2 6" xfId="24837" xr:uid="{357DE899-B0E5-4BDF-AF76-B97ADFD5A0CC}"/>
    <cellStyle name="Note 2 4 2 7" xfId="24838" xr:uid="{38E5BFA0-E9A2-4138-BC14-19EA7CDAFC41}"/>
    <cellStyle name="Note 2 4 2 8" xfId="24839" xr:uid="{BFE7DE1D-FE39-4D35-AD01-97BB628E91FA}"/>
    <cellStyle name="Note 2 4 2 9" xfId="24840" xr:uid="{C3B0EC01-309D-4567-A4CE-CEEEDF9B31CB}"/>
    <cellStyle name="Note 2 4 3" xfId="3905" xr:uid="{00000000-0005-0000-0000-000033080000}"/>
    <cellStyle name="Note 2 4 3 2" xfId="24841" xr:uid="{BE0A9EDA-1253-4689-808D-500847FF0E44}"/>
    <cellStyle name="Note 2 4 4" xfId="24842" xr:uid="{669B8F80-1B93-4077-9B54-8A93049A4CB9}"/>
    <cellStyle name="Note 2 4 5" xfId="24843" xr:uid="{ECB7668F-2AFE-45B0-B9EE-A772FBC4A1AD}"/>
    <cellStyle name="Note 2 4 6" xfId="24844" xr:uid="{9D5B35FC-7E3A-45D4-8839-E6A60D5E32E5}"/>
    <cellStyle name="Note 2 4 7" xfId="24845" xr:uid="{44B63154-840F-4D52-82E7-4DE2DBFE9FCB}"/>
    <cellStyle name="Note 2 4 8" xfId="24846" xr:uid="{0A54CC2A-8F14-4B40-8581-160C3B811264}"/>
    <cellStyle name="Note 2 4 9" xfId="24847" xr:uid="{8B8E4128-EAEF-4634-B97B-59EE9116F67C}"/>
    <cellStyle name="Note 2 5" xfId="1745" xr:uid="{00000000-0005-0000-0000-0000B0000000}"/>
    <cellStyle name="Note 2 5 10" xfId="24849" xr:uid="{FC95AA39-8A8A-4266-B81E-EE9A72207A08}"/>
    <cellStyle name="Note 2 5 11" xfId="24850" xr:uid="{8EB67F57-41DE-41B4-82B3-C81ED29B97B1}"/>
    <cellStyle name="Note 2 5 12" xfId="24851" xr:uid="{86DC8368-2911-4071-B85A-91F86D02CE04}"/>
    <cellStyle name="Note 2 5 13" xfId="24852" xr:uid="{4ED9E09D-320E-4120-A552-737ACFE24D26}"/>
    <cellStyle name="Note 2 5 14" xfId="24853" xr:uid="{BF71FCC1-CC23-4D21-BCF1-8D6D4F7178A5}"/>
    <cellStyle name="Note 2 5 15" xfId="24854" xr:uid="{55E47CBE-4185-46EB-8ECE-70B4A5DC00FD}"/>
    <cellStyle name="Note 2 5 16" xfId="24855" xr:uid="{7C3AE632-CF80-4C5E-B3D5-DBFED741AC60}"/>
    <cellStyle name="Note 2 5 17" xfId="24856" xr:uid="{8FF950F8-DA94-44E8-83A7-267830BF7C02}"/>
    <cellStyle name="Note 2 5 18" xfId="24857" xr:uid="{1317E2FA-E489-47C7-AEA4-24358FB84A5D}"/>
    <cellStyle name="Note 2 5 19" xfId="24858" xr:uid="{07E26D3B-6932-40A3-B064-C0AA3B809D08}"/>
    <cellStyle name="Note 2 5 2" xfId="3907" xr:uid="{00000000-0005-0000-0000-000035080000}"/>
    <cellStyle name="Note 2 5 2 2" xfId="24859" xr:uid="{6E8B6726-E074-4ED5-A4FA-C7AB2928F7E9}"/>
    <cellStyle name="Note 2 5 20" xfId="24860" xr:uid="{731D674F-132F-46A7-A896-364AAB21436D}"/>
    <cellStyle name="Note 2 5 21" xfId="24861" xr:uid="{CE65E2CB-2504-4281-B530-2383241AE769}"/>
    <cellStyle name="Note 2 5 22" xfId="24862" xr:uid="{13866AAB-4FF5-41CA-8FD1-51CDCC56304E}"/>
    <cellStyle name="Note 2 5 23" xfId="24863" xr:uid="{C188084E-0091-40A8-9560-AE3FD4750CB8}"/>
    <cellStyle name="Note 2 5 24" xfId="24864" xr:uid="{893AFAB7-2795-4F39-8352-FAA3CC49D2FD}"/>
    <cellStyle name="Note 2 5 25" xfId="24865" xr:uid="{60B2AE85-2879-4F7B-BC73-990BDC5C64EC}"/>
    <cellStyle name="Note 2 5 26" xfId="24866" xr:uid="{7BDACBE3-8988-4CF9-93E1-0A6F044413BA}"/>
    <cellStyle name="Note 2 5 27" xfId="24867" xr:uid="{4CBDEB6B-6BB8-40BF-A1B5-0727468559ED}"/>
    <cellStyle name="Note 2 5 28" xfId="24868" xr:uid="{B104D90C-5D8D-4BC1-BCE5-E0EEE8C26F96}"/>
    <cellStyle name="Note 2 5 29" xfId="24869" xr:uid="{2A54DA0D-89B7-4478-95FF-1B82FF454C40}"/>
    <cellStyle name="Note 2 5 3" xfId="24870" xr:uid="{3C8B8373-4D0D-488A-9BA8-380F34FF1BA8}"/>
    <cellStyle name="Note 2 5 30" xfId="24848" xr:uid="{24D83FF4-20DB-43DB-A835-9E972BE2D9C7}"/>
    <cellStyle name="Note 2 5 4" xfId="24871" xr:uid="{79C86BEC-5B76-46ED-BB44-F38729D9F84F}"/>
    <cellStyle name="Note 2 5 5" xfId="24872" xr:uid="{F272ACAC-1358-4AAD-B85A-1E6C90393ACB}"/>
    <cellStyle name="Note 2 5 6" xfId="24873" xr:uid="{D6B32B4C-C359-429E-976D-13749827CFA5}"/>
    <cellStyle name="Note 2 5 7" xfId="24874" xr:uid="{A27F0C70-39D0-4C01-9230-1E449AA2C5E2}"/>
    <cellStyle name="Note 2 5 8" xfId="24875" xr:uid="{2AE8D282-4103-42BF-BCA9-71940C130005}"/>
    <cellStyle name="Note 2 5 9" xfId="24876" xr:uid="{9AAB6359-6AFF-456A-B6A8-C7604E5F996C}"/>
    <cellStyle name="Note 2 6" xfId="1036" xr:uid="{00000000-0005-0000-0000-0000B0000000}"/>
    <cellStyle name="Note 2 6 2" xfId="3908" xr:uid="{00000000-0005-0000-0000-000036080000}"/>
    <cellStyle name="Note 2 6 2 2" xfId="24878" xr:uid="{E225573A-6BCD-43C6-B598-3D2D6F44A1DA}"/>
    <cellStyle name="Note 2 6 3" xfId="24877" xr:uid="{A15D9319-2EEF-4DC8-9551-DE2F2F24F532}"/>
    <cellStyle name="Note 2 7" xfId="3900" xr:uid="{00000000-0005-0000-0000-00002E080000}"/>
    <cellStyle name="Note 2 7 10" xfId="24879" xr:uid="{356D5B06-727A-450E-8117-E29D29AFBC67}"/>
    <cellStyle name="Note 2 7 2" xfId="6589" xr:uid="{00000000-0005-0000-0000-00002E080000}"/>
    <cellStyle name="Note 2 7 2 2" xfId="24881" xr:uid="{B6CA4CF5-7535-43CC-A2FA-8D2B7F79D434}"/>
    <cellStyle name="Note 2 7 2 3" xfId="24880" xr:uid="{3F9015CF-091B-42E1-847D-CB37F32EA583}"/>
    <cellStyle name="Note 2 7 3" xfId="5950" xr:uid="{00000000-0005-0000-0000-0000F7000000}"/>
    <cellStyle name="Note 2 7 3 2" xfId="24883" xr:uid="{76F764C0-5D19-4B46-BADF-0CE8155CD2BD}"/>
    <cellStyle name="Note 2 7 3 3" xfId="24882" xr:uid="{54661F92-4508-4DDB-B589-343F8149D9F9}"/>
    <cellStyle name="Note 2 7 4" xfId="24884" xr:uid="{6B9A2E79-83F2-478F-BE5B-5856FD7D0869}"/>
    <cellStyle name="Note 2 7 5" xfId="24885" xr:uid="{5171A3A4-549F-4728-BB14-2DE7080511AB}"/>
    <cellStyle name="Note 2 7 6" xfId="24886" xr:uid="{067B6CA4-C07F-43EB-A28D-C681F305C89D}"/>
    <cellStyle name="Note 2 7 7" xfId="24887" xr:uid="{3C794258-D5F3-433F-A402-F385317B9F3A}"/>
    <cellStyle name="Note 2 7 8" xfId="24888" xr:uid="{656DE7C5-3ED9-4B2A-A792-847B7A058891}"/>
    <cellStyle name="Note 2 7 9" xfId="24889" xr:uid="{0B0B13C2-6D94-4BAE-80E7-4AB608092496}"/>
    <cellStyle name="Note 2 8" xfId="6015" xr:uid="{00000000-0005-0000-0000-0000B0000000}"/>
    <cellStyle name="Note 2 8 2" xfId="24891" xr:uid="{2EF5EDC3-8844-4C65-A838-835B255BE1E2}"/>
    <cellStyle name="Note 2 8 2 2" xfId="24892" xr:uid="{B12E07A6-819D-44DF-B7D9-B1120A795CD7}"/>
    <cellStyle name="Note 2 8 3" xfId="24890" xr:uid="{78CC0211-2F3E-4BDB-9638-EF5FD1758AA1}"/>
    <cellStyle name="Note 2 9" xfId="24893" xr:uid="{D34CDA21-79F1-4F35-AD19-B2234388A872}"/>
    <cellStyle name="Note 3" xfId="583" xr:uid="{00000000-0005-0000-0000-000047020000}"/>
    <cellStyle name="Note 3 10" xfId="24895" xr:uid="{C5744E8D-B093-483A-A32F-8EB53D2AC5B0}"/>
    <cellStyle name="Note 3 11" xfId="24896" xr:uid="{6D065D84-60C7-4EB6-8E51-A65DE43AC919}"/>
    <cellStyle name="Note 3 12" xfId="24897" xr:uid="{5D3B0BB6-8A8A-41D4-B78E-2272373DFFBD}"/>
    <cellStyle name="Note 3 13" xfId="24898" xr:uid="{32C3908E-2A70-476D-87AA-B4FDF98F6AB3}"/>
    <cellStyle name="Note 3 14" xfId="24899" xr:uid="{66D0CD1E-A452-4B7B-9897-7BF9AF4BAF8E}"/>
    <cellStyle name="Note 3 15" xfId="24900" xr:uid="{DBC938F0-CAE6-4FE3-B35D-AB300B9AE03D}"/>
    <cellStyle name="Note 3 16" xfId="24901" xr:uid="{412F6EC1-92ED-47EF-B83C-9DE97BFF3F67}"/>
    <cellStyle name="Note 3 17" xfId="24902" xr:uid="{9A2A3910-0CB8-4260-A3DD-285E0D81B139}"/>
    <cellStyle name="Note 3 18" xfId="24903" xr:uid="{A03616B8-7C89-492F-9C05-91903F828486}"/>
    <cellStyle name="Note 3 19" xfId="24904" xr:uid="{5E912DE8-1D3D-4494-9C3E-CC169D353EF0}"/>
    <cellStyle name="Note 3 2" xfId="584" xr:uid="{00000000-0005-0000-0000-000048020000}"/>
    <cellStyle name="Note 3 2 10" xfId="24906" xr:uid="{2A353DF0-E2B3-4C31-B32F-A12641781E3C}"/>
    <cellStyle name="Note 3 2 11" xfId="24907" xr:uid="{AF8BEBFA-5342-40AB-B3D8-36C16FC8475D}"/>
    <cellStyle name="Note 3 2 12" xfId="24908" xr:uid="{92196AAF-FA96-4654-A0AE-BE03CF15B60B}"/>
    <cellStyle name="Note 3 2 13" xfId="24909" xr:uid="{B586211B-141E-48B0-ADF3-8C36F0F49891}"/>
    <cellStyle name="Note 3 2 14" xfId="24910" xr:uid="{F8E8D0B4-D740-4117-9B20-2D4DC565412E}"/>
    <cellStyle name="Note 3 2 15" xfId="24911" xr:uid="{7F78CA8C-4F97-4652-8677-11AF85439772}"/>
    <cellStyle name="Note 3 2 16" xfId="24912" xr:uid="{BB677385-2ECC-431B-A118-2A8EF659B194}"/>
    <cellStyle name="Note 3 2 17" xfId="24913" xr:uid="{1CC2D55F-CF58-4816-A7AE-704E3B5C9A2A}"/>
    <cellStyle name="Note 3 2 18" xfId="24914" xr:uid="{995882C7-3FDE-49FF-9F5E-3C1522E67264}"/>
    <cellStyle name="Note 3 2 19" xfId="24915" xr:uid="{6064C861-CB86-4915-840D-8D8E4B370B36}"/>
    <cellStyle name="Note 3 2 2" xfId="3911" xr:uid="{00000000-0005-0000-0000-000039080000}"/>
    <cellStyle name="Note 3 2 2 10" xfId="24917" xr:uid="{9AF06518-B8BD-4FE0-9501-7A5C2CC8B438}"/>
    <cellStyle name="Note 3 2 2 11" xfId="24918" xr:uid="{3AC3D5B6-AE34-4C99-9690-E824DE4F5AC1}"/>
    <cellStyle name="Note 3 2 2 12" xfId="24919" xr:uid="{724F21B0-F38C-4015-A01B-3297DB666B88}"/>
    <cellStyle name="Note 3 2 2 13" xfId="24920" xr:uid="{94965400-87B5-4A65-A694-049FD360D517}"/>
    <cellStyle name="Note 3 2 2 14" xfId="24921" xr:uid="{E8A220CF-0D64-40C4-9F28-3659FD81963A}"/>
    <cellStyle name="Note 3 2 2 15" xfId="24922" xr:uid="{9E4B36A3-607A-434C-B074-55F26415C043}"/>
    <cellStyle name="Note 3 2 2 16" xfId="24923" xr:uid="{9346F47E-7E48-45DA-AADC-855DF5AF66BA}"/>
    <cellStyle name="Note 3 2 2 17" xfId="24924" xr:uid="{E8291D99-EAAC-4BE7-A2B7-EA30707B51D3}"/>
    <cellStyle name="Note 3 2 2 18" xfId="24916" xr:uid="{AB056BEF-A14B-452A-B76E-7AAE09D9B7F5}"/>
    <cellStyle name="Note 3 2 2 2" xfId="24925" xr:uid="{171A39DB-DE1F-44D4-B8A8-D25DF601D30F}"/>
    <cellStyle name="Note 3 2 2 2 10" xfId="24926" xr:uid="{284AED26-C70D-4B94-A342-1B1983B18E5F}"/>
    <cellStyle name="Note 3 2 2 2 11" xfId="24927" xr:uid="{78E09EFA-3346-43D5-B0BE-9B18585C8C5A}"/>
    <cellStyle name="Note 3 2 2 2 12" xfId="24928" xr:uid="{7B82066A-B009-4970-A120-8D9B2BEE99C1}"/>
    <cellStyle name="Note 3 2 2 2 13" xfId="24929" xr:uid="{F745EB32-731E-4058-A62D-B95CC441712E}"/>
    <cellStyle name="Note 3 2 2 2 14" xfId="24930" xr:uid="{E65F3889-5CAE-4D33-9016-7C6FB9CA0BD2}"/>
    <cellStyle name="Note 3 2 2 2 15" xfId="24931" xr:uid="{AEF6542F-1FAF-4DEE-AF66-2015039C88FA}"/>
    <cellStyle name="Note 3 2 2 2 16" xfId="24932" xr:uid="{F3B0E782-FCE1-4AE9-86F2-0C4479F59507}"/>
    <cellStyle name="Note 3 2 2 2 17" xfId="24933" xr:uid="{D91C799B-243A-40F4-B7C8-B9A8867F755A}"/>
    <cellStyle name="Note 3 2 2 2 18" xfId="24934" xr:uid="{BE52FFF1-CBC4-47BA-BD2F-003900FB8876}"/>
    <cellStyle name="Note 3 2 2 2 19" xfId="24935" xr:uid="{FBCCFB47-2916-4111-87E3-4DE1170C15DD}"/>
    <cellStyle name="Note 3 2 2 2 2" xfId="24936" xr:uid="{C375C3E2-0F55-4C22-9C9A-61BB09B499F9}"/>
    <cellStyle name="Note 3 2 2 2 20" xfId="24937" xr:uid="{C2936667-B23C-4368-A8BB-2363457BA3C8}"/>
    <cellStyle name="Note 3 2 2 2 21" xfId="24938" xr:uid="{645BCFBC-6F1A-4DAD-B2B8-96963056DC7F}"/>
    <cellStyle name="Note 3 2 2 2 22" xfId="24939" xr:uid="{D3675880-CA83-4B61-A384-AF587B6DB1E0}"/>
    <cellStyle name="Note 3 2 2 2 23" xfId="24940" xr:uid="{48D07009-AA00-4A9E-939A-B07FCA8AB0F2}"/>
    <cellStyle name="Note 3 2 2 2 24" xfId="24941" xr:uid="{2D051E0E-14E7-4B51-8A66-074D0F5B6E3C}"/>
    <cellStyle name="Note 3 2 2 2 25" xfId="24942" xr:uid="{F13E8C55-5CED-40AC-AFB3-789A51EF8453}"/>
    <cellStyle name="Note 3 2 2 2 26" xfId="24943" xr:uid="{C58F6AC8-2783-4762-9562-76B0CF98F6D8}"/>
    <cellStyle name="Note 3 2 2 2 27" xfId="24944" xr:uid="{1F5B5491-2086-4DDF-A3FD-5AE86B53C2D9}"/>
    <cellStyle name="Note 3 2 2 2 28" xfId="24945" xr:uid="{6C1548AD-AD14-48DD-A89B-CA02C4598F1B}"/>
    <cellStyle name="Note 3 2 2 2 29" xfId="24946" xr:uid="{B771195A-E804-44B2-8496-7D7BEDA571D1}"/>
    <cellStyle name="Note 3 2 2 2 3" xfId="24947" xr:uid="{2B0AF339-DB9E-4D44-905C-FA4426743358}"/>
    <cellStyle name="Note 3 2 2 2 4" xfId="24948" xr:uid="{6E048D10-C7B2-4904-9A01-5DC5F3090EC6}"/>
    <cellStyle name="Note 3 2 2 2 5" xfId="24949" xr:uid="{CCE924C5-9293-4DED-8C6B-642A50F24E6C}"/>
    <cellStyle name="Note 3 2 2 2 6" xfId="24950" xr:uid="{9369B443-A0B9-4A31-8724-8CAAB365C128}"/>
    <cellStyle name="Note 3 2 2 2 7" xfId="24951" xr:uid="{BD4E02B3-EF38-4B73-8016-90F74A8E9E9D}"/>
    <cellStyle name="Note 3 2 2 2 8" xfId="24952" xr:uid="{271547A2-3D5F-41BE-82D7-EED313D22D82}"/>
    <cellStyle name="Note 3 2 2 2 9" xfId="24953" xr:uid="{A98A238A-1F29-442B-BBEF-BCB2EC0E7A53}"/>
    <cellStyle name="Note 3 2 2 3" xfId="24954" xr:uid="{592904BF-5E08-45A0-A16F-69F9265209C3}"/>
    <cellStyle name="Note 3 2 2 4" xfId="24955" xr:uid="{C2D9D56F-A473-4D6B-9320-38AD6F393221}"/>
    <cellStyle name="Note 3 2 2 5" xfId="24956" xr:uid="{05FC7DF6-52CB-4426-BF34-62444073526F}"/>
    <cellStyle name="Note 3 2 2 6" xfId="24957" xr:uid="{1A1F8376-CFC4-4324-8E03-632C5187745F}"/>
    <cellStyle name="Note 3 2 2 7" xfId="24958" xr:uid="{746664D8-1268-4DAC-9D93-DDA48800E14E}"/>
    <cellStyle name="Note 3 2 2 8" xfId="24959" xr:uid="{AB98A287-0332-47AD-8D9C-347E5DD38410}"/>
    <cellStyle name="Note 3 2 2 9" xfId="24960" xr:uid="{B25E4BBF-4D0F-4D93-9CA5-218D9548B659}"/>
    <cellStyle name="Note 3 2 20" xfId="24905" xr:uid="{8FB3C5E4-9819-4748-BA05-C6EBF25CFE71}"/>
    <cellStyle name="Note 3 2 3" xfId="3912" xr:uid="{00000000-0005-0000-0000-00003A080000}"/>
    <cellStyle name="Note 3 2 3 10" xfId="24962" xr:uid="{72CEEF64-6B43-496A-BBC9-297D4D5ED18F}"/>
    <cellStyle name="Note 3 2 3 11" xfId="24963" xr:uid="{D7B56B09-23EC-4771-9A7B-61828A363028}"/>
    <cellStyle name="Note 3 2 3 12" xfId="24964" xr:uid="{3B8752B2-578B-44CD-8885-020E81D62C63}"/>
    <cellStyle name="Note 3 2 3 13" xfId="24965" xr:uid="{BAC85F5B-406D-45E3-B71E-BF4AC0F9AABE}"/>
    <cellStyle name="Note 3 2 3 14" xfId="24966" xr:uid="{ACA20BF3-660B-446F-B539-89E85E305EDF}"/>
    <cellStyle name="Note 3 2 3 15" xfId="24967" xr:uid="{8A779952-CCAA-4E37-82A0-18566CBB599D}"/>
    <cellStyle name="Note 3 2 3 16" xfId="24968" xr:uid="{FC01B792-B4A4-4AE2-AF2B-1AE4B5EC4204}"/>
    <cellStyle name="Note 3 2 3 17" xfId="24969" xr:uid="{67972CE8-B886-48B3-B669-0C63930E871F}"/>
    <cellStyle name="Note 3 2 3 18" xfId="24961" xr:uid="{CDD6173B-01AA-4425-B46C-3923977F8C4D}"/>
    <cellStyle name="Note 3 2 3 2" xfId="24970" xr:uid="{AD01892A-82E8-4690-8AA1-06E09E1EEF4A}"/>
    <cellStyle name="Note 3 2 3 2 10" xfId="24971" xr:uid="{9BC09B88-3C2E-46BE-B28B-02181B6E177B}"/>
    <cellStyle name="Note 3 2 3 2 11" xfId="24972" xr:uid="{B2469568-DE5E-4C9F-BDFC-6575C52A123E}"/>
    <cellStyle name="Note 3 2 3 2 12" xfId="24973" xr:uid="{6C82D941-559D-4B60-A879-BAE4CC64CAE1}"/>
    <cellStyle name="Note 3 2 3 2 13" xfId="24974" xr:uid="{8EDC8E77-B180-4FDC-B5E3-955F74959045}"/>
    <cellStyle name="Note 3 2 3 2 14" xfId="24975" xr:uid="{78C93F33-E21E-4A7D-A0DC-20B5CD5BC1F7}"/>
    <cellStyle name="Note 3 2 3 2 15" xfId="24976" xr:uid="{E5C34853-1B34-4B01-846F-A566E58FCFE7}"/>
    <cellStyle name="Note 3 2 3 2 16" xfId="24977" xr:uid="{BD163E8B-C73F-4669-A887-3340DBDF3475}"/>
    <cellStyle name="Note 3 2 3 2 17" xfId="24978" xr:uid="{6FC53876-5F5A-4F2E-8238-029FE5F1D380}"/>
    <cellStyle name="Note 3 2 3 2 18" xfId="24979" xr:uid="{17743C72-9B69-4DB7-91C3-01DB0550512C}"/>
    <cellStyle name="Note 3 2 3 2 19" xfId="24980" xr:uid="{8016D6E9-8D88-4C23-8B3E-2D411BE0768A}"/>
    <cellStyle name="Note 3 2 3 2 2" xfId="24981" xr:uid="{EB14CFC2-08DE-4D0D-9273-D187EDAFC65F}"/>
    <cellStyle name="Note 3 2 3 2 20" xfId="24982" xr:uid="{EA54E837-1452-486B-A57A-5A09034E66D6}"/>
    <cellStyle name="Note 3 2 3 2 21" xfId="24983" xr:uid="{E0DC0CE5-1333-4923-82FC-9A1F6AB780E6}"/>
    <cellStyle name="Note 3 2 3 2 22" xfId="24984" xr:uid="{56F2C700-C9E8-4BD2-9682-784447EC3638}"/>
    <cellStyle name="Note 3 2 3 2 23" xfId="24985" xr:uid="{F02EF738-28A9-40DE-8B55-658C3F70EB1E}"/>
    <cellStyle name="Note 3 2 3 2 24" xfId="24986" xr:uid="{2E584037-9A64-45F6-AD2A-193D2769FDA9}"/>
    <cellStyle name="Note 3 2 3 2 25" xfId="24987" xr:uid="{11CD8617-BC65-451F-BCEA-70FE70608D8F}"/>
    <cellStyle name="Note 3 2 3 2 26" xfId="24988" xr:uid="{6FF0A4CD-E0A0-4E71-B0A9-CD84A1A33A4C}"/>
    <cellStyle name="Note 3 2 3 2 27" xfId="24989" xr:uid="{D4FCB073-F4A8-450B-93FC-3E000F3AC70D}"/>
    <cellStyle name="Note 3 2 3 2 28" xfId="24990" xr:uid="{A9F97EDE-F95A-4A5D-9E34-F0BDF1B59FEE}"/>
    <cellStyle name="Note 3 2 3 2 29" xfId="24991" xr:uid="{2820A28D-3D09-4138-8598-FB34F782DBF4}"/>
    <cellStyle name="Note 3 2 3 2 3" xfId="24992" xr:uid="{FC5123C6-FF52-4C54-BA30-FCE3BB63D157}"/>
    <cellStyle name="Note 3 2 3 2 4" xfId="24993" xr:uid="{28952FAC-FA32-4039-8325-C1EB48C498DE}"/>
    <cellStyle name="Note 3 2 3 2 5" xfId="24994" xr:uid="{904599F1-DF09-4A3C-8625-85F981CD6C18}"/>
    <cellStyle name="Note 3 2 3 2 6" xfId="24995" xr:uid="{BB758D62-2821-4DF0-A5EE-17E5775AA3EF}"/>
    <cellStyle name="Note 3 2 3 2 7" xfId="24996" xr:uid="{6BD5662A-0DF0-4A3E-B441-EE24998F8A5B}"/>
    <cellStyle name="Note 3 2 3 2 8" xfId="24997" xr:uid="{070E081C-3579-4858-BD96-3FA5701429EA}"/>
    <cellStyle name="Note 3 2 3 2 9" xfId="24998" xr:uid="{2C579E6B-87C8-46DD-8502-7E22DA21BE77}"/>
    <cellStyle name="Note 3 2 3 3" xfId="24999" xr:uid="{EB32B552-6C7C-48EE-B7A8-71BA8F55B185}"/>
    <cellStyle name="Note 3 2 3 4" xfId="25000" xr:uid="{9031576B-680C-4E33-99E3-DF7DB5F23CCA}"/>
    <cellStyle name="Note 3 2 3 5" xfId="25001" xr:uid="{4E0C9C1D-9E12-4705-9273-D2B18101E626}"/>
    <cellStyle name="Note 3 2 3 6" xfId="25002" xr:uid="{93ECBA45-9D51-4D2F-A426-D5FA23BF2D9A}"/>
    <cellStyle name="Note 3 2 3 7" xfId="25003" xr:uid="{4B7A9F61-FFF6-41BF-94C1-5217547C95D8}"/>
    <cellStyle name="Note 3 2 3 8" xfId="25004" xr:uid="{63173DA3-C21E-4A87-A3D0-E66F6B9D4646}"/>
    <cellStyle name="Note 3 2 3 9" xfId="25005" xr:uid="{0C1D765A-F497-4D2E-B7B6-3BA72D373BCA}"/>
    <cellStyle name="Note 3 2 4" xfId="3910" xr:uid="{00000000-0005-0000-0000-000038080000}"/>
    <cellStyle name="Note 3 2 4 10" xfId="25007" xr:uid="{182C9430-6697-4005-97FA-BED00163DBD8}"/>
    <cellStyle name="Note 3 2 4 11" xfId="25008" xr:uid="{7057F777-5DAB-4866-8A12-B70912CF1373}"/>
    <cellStyle name="Note 3 2 4 12" xfId="25009" xr:uid="{23543E1E-5E46-4276-B64E-1FE2C8D83EAA}"/>
    <cellStyle name="Note 3 2 4 13" xfId="25010" xr:uid="{C50CDA58-7DC0-4A6A-9E09-C785FEE47ECD}"/>
    <cellStyle name="Note 3 2 4 14" xfId="25011" xr:uid="{2426F141-331B-4623-947F-DD67D6ED2367}"/>
    <cellStyle name="Note 3 2 4 15" xfId="25012" xr:uid="{75264136-0C69-485F-AAE1-0554BBB278A0}"/>
    <cellStyle name="Note 3 2 4 16" xfId="25013" xr:uid="{CBC6B182-B30E-4FED-A157-A8971AB45547}"/>
    <cellStyle name="Note 3 2 4 17" xfId="25014" xr:uid="{73D2984E-828D-4649-ACB7-C40824EA2DE8}"/>
    <cellStyle name="Note 3 2 4 18" xfId="25015" xr:uid="{67345BAB-E597-43E2-A8D8-C6389641DEEB}"/>
    <cellStyle name="Note 3 2 4 19" xfId="25016" xr:uid="{6FC672A5-0CD1-49D3-90A5-72CCC8984CD6}"/>
    <cellStyle name="Note 3 2 4 2" xfId="25017" xr:uid="{0A627B44-42DC-404F-A521-2AAB0624DE82}"/>
    <cellStyle name="Note 3 2 4 20" xfId="25018" xr:uid="{E8B82294-1EC4-49A2-A5C2-B32E2FDD7E33}"/>
    <cellStyle name="Note 3 2 4 21" xfId="25019" xr:uid="{54965171-7068-4DF8-B349-19774B9E9DE8}"/>
    <cellStyle name="Note 3 2 4 22" xfId="25020" xr:uid="{1E71CED3-4CD9-4213-BA07-DE7571FC535F}"/>
    <cellStyle name="Note 3 2 4 23" xfId="25021" xr:uid="{5A5069A1-CA4E-433F-8520-CCFD600AF3EE}"/>
    <cellStyle name="Note 3 2 4 24" xfId="25022" xr:uid="{E9D714DC-1EFC-43AD-A5CF-5DA8CA3EC3A4}"/>
    <cellStyle name="Note 3 2 4 25" xfId="25023" xr:uid="{5AB9FB73-5BDF-42AB-8E85-EC1BD3BB1B5B}"/>
    <cellStyle name="Note 3 2 4 26" xfId="25024" xr:uid="{27CE0F30-7A4B-4344-88E2-CEC3968F0365}"/>
    <cellStyle name="Note 3 2 4 27" xfId="25025" xr:uid="{D6D39883-7D16-4EC8-9D98-70F4658E7077}"/>
    <cellStyle name="Note 3 2 4 28" xfId="25026" xr:uid="{E263FA5C-527A-423C-8CFE-DEADD0F3C3DE}"/>
    <cellStyle name="Note 3 2 4 29" xfId="25027" xr:uid="{245EFE06-E2F0-4414-990C-CE853C9ED343}"/>
    <cellStyle name="Note 3 2 4 3" xfId="25028" xr:uid="{D49AAA17-8CF9-403F-BE16-C8777770CD3E}"/>
    <cellStyle name="Note 3 2 4 30" xfId="25006" xr:uid="{66A50AFB-AE7D-4B18-81F1-0ADA25321265}"/>
    <cellStyle name="Note 3 2 4 4" xfId="25029" xr:uid="{051FB870-E391-4019-A1E3-3B16A7C1022C}"/>
    <cellStyle name="Note 3 2 4 5" xfId="25030" xr:uid="{FD11CEF5-B8DB-46DF-B990-12AF0BEB41E8}"/>
    <cellStyle name="Note 3 2 4 6" xfId="25031" xr:uid="{98654C36-1516-4E82-B3E5-1794B8A179A0}"/>
    <cellStyle name="Note 3 2 4 7" xfId="25032" xr:uid="{121BAB3D-84AB-4ACB-B215-E8E6388A56FE}"/>
    <cellStyle name="Note 3 2 4 8" xfId="25033" xr:uid="{89C920BF-F728-4BC5-9DCC-9DFE7B744A84}"/>
    <cellStyle name="Note 3 2 4 9" xfId="25034" xr:uid="{F05B2A73-2B02-409A-A2CB-07502017BABA}"/>
    <cellStyle name="Note 3 2 5" xfId="25035" xr:uid="{C00C4927-ECE2-429C-BF9B-21F98E60C85B}"/>
    <cellStyle name="Note 3 2 6" xfId="25036" xr:uid="{EDF1DD10-D02C-488E-B4D2-5F463C5A3190}"/>
    <cellStyle name="Note 3 2 7" xfId="25037" xr:uid="{C0BA9360-1EB0-4A9E-B8F4-609111ED9633}"/>
    <cellStyle name="Note 3 2 8" xfId="25038" xr:uid="{D5F53D01-59F5-41B3-B55B-D057597D3054}"/>
    <cellStyle name="Note 3 2 9" xfId="25039" xr:uid="{47330C9C-F43C-4189-980B-E9935B09FAE3}"/>
    <cellStyle name="Note 3 20" xfId="25040" xr:uid="{F387E362-19A0-474E-810E-F6EEC1716863}"/>
    <cellStyle name="Note 3 21" xfId="25041" xr:uid="{4BF0D8AE-9087-4771-ADAA-787CA8235F2E}"/>
    <cellStyle name="Note 3 21 2" xfId="33276" xr:uid="{77E4AA3F-4B0D-4842-830C-26688D2AB557}"/>
    <cellStyle name="Note 3 22" xfId="24894" xr:uid="{79B7CB43-1066-44B1-9205-0A4EE060D12E}"/>
    <cellStyle name="Note 3 3" xfId="3913" xr:uid="{00000000-0005-0000-0000-00003B080000}"/>
    <cellStyle name="Note 3 3 10" xfId="25043" xr:uid="{E0B86DCE-BFAB-49EC-82A6-261BFB670D25}"/>
    <cellStyle name="Note 3 3 11" xfId="25044" xr:uid="{0E79C75C-495E-4ED8-8590-CC705629C2BF}"/>
    <cellStyle name="Note 3 3 12" xfId="25045" xr:uid="{ABA48F0A-2373-4BFB-BC5F-E8EC95630B24}"/>
    <cellStyle name="Note 3 3 13" xfId="25046" xr:uid="{B2837613-19AA-4429-B5CA-6E7A2B7DCF62}"/>
    <cellStyle name="Note 3 3 14" xfId="25047" xr:uid="{C3AD7DE4-A5BC-4ABE-A1A8-2B6C68B17E13}"/>
    <cellStyle name="Note 3 3 15" xfId="25048" xr:uid="{EF97B4E6-3063-4C91-AE67-365463669472}"/>
    <cellStyle name="Note 3 3 16" xfId="25049" xr:uid="{25038DBF-A327-4C31-9FDC-5F76DB3B4F1B}"/>
    <cellStyle name="Note 3 3 17" xfId="25050" xr:uid="{1C1A057B-4924-4530-A36D-4A4A4D4E26B5}"/>
    <cellStyle name="Note 3 3 18" xfId="25042" xr:uid="{9DA2A88F-6215-40B1-9109-2F70CCD8413E}"/>
    <cellStyle name="Note 3 3 2" xfId="3914" xr:uid="{00000000-0005-0000-0000-00003C080000}"/>
    <cellStyle name="Note 3 3 2 10" xfId="25052" xr:uid="{817699CB-F8D8-490C-814E-445EBBD101B8}"/>
    <cellStyle name="Note 3 3 2 11" xfId="25053" xr:uid="{73455460-C7A6-4A85-B027-06EB32DACD4A}"/>
    <cellStyle name="Note 3 3 2 12" xfId="25054" xr:uid="{7AB5D4B2-7DBA-4655-9265-B897B1CA3C9F}"/>
    <cellStyle name="Note 3 3 2 13" xfId="25055" xr:uid="{3D1FF5CA-A6C2-4AE6-BEF4-2344272733E7}"/>
    <cellStyle name="Note 3 3 2 14" xfId="25056" xr:uid="{61866AE9-1696-4765-80BE-F32296F43CBA}"/>
    <cellStyle name="Note 3 3 2 15" xfId="25057" xr:uid="{CA30ACC4-FFB8-49A2-B8A0-E34074402053}"/>
    <cellStyle name="Note 3 3 2 16" xfId="25058" xr:uid="{9D8ACEB8-73B5-4601-B808-CEC961F12F64}"/>
    <cellStyle name="Note 3 3 2 17" xfId="25059" xr:uid="{C0EA1870-D997-4F46-BFA1-969C6F87D12A}"/>
    <cellStyle name="Note 3 3 2 18" xfId="25060" xr:uid="{BC7679C7-85C0-4F99-88D5-E0CACB6601CC}"/>
    <cellStyle name="Note 3 3 2 19" xfId="25061" xr:uid="{6AD0B607-C865-4FBC-83BB-BAF6E61BD5C0}"/>
    <cellStyle name="Note 3 3 2 2" xfId="25062" xr:uid="{9C9A998F-F839-4D28-A152-4ECB78BF6CD9}"/>
    <cellStyle name="Note 3 3 2 20" xfId="25063" xr:uid="{AA8859E7-AD61-40D1-851A-8FF9BD08F9B2}"/>
    <cellStyle name="Note 3 3 2 21" xfId="25064" xr:uid="{B8EB9060-E837-4D57-82F3-46B0261681C1}"/>
    <cellStyle name="Note 3 3 2 22" xfId="25065" xr:uid="{2DDFE716-70BF-42FC-8CBD-D7B69A6EC289}"/>
    <cellStyle name="Note 3 3 2 23" xfId="25066" xr:uid="{3D29618C-6991-4BB2-9759-AE71E93F3CC5}"/>
    <cellStyle name="Note 3 3 2 24" xfId="25067" xr:uid="{7E0A3663-EF70-4276-AB6A-F4EAF4CB9A2A}"/>
    <cellStyle name="Note 3 3 2 25" xfId="25068" xr:uid="{6D8212DD-8044-44C3-88CD-FD70A1B9F3C6}"/>
    <cellStyle name="Note 3 3 2 26" xfId="25069" xr:uid="{22EA16AF-D079-47C2-9ED8-2FA09D1860F7}"/>
    <cellStyle name="Note 3 3 2 27" xfId="25070" xr:uid="{7A018C6F-84DF-4912-B7E7-D9F731839B8E}"/>
    <cellStyle name="Note 3 3 2 28" xfId="25071" xr:uid="{164FEF5C-3C08-488D-AF23-E313CC42B434}"/>
    <cellStyle name="Note 3 3 2 29" xfId="25072" xr:uid="{6A8C33F2-42E2-4F6A-A6F0-6A2B1F0D550C}"/>
    <cellStyle name="Note 3 3 2 3" xfId="25073" xr:uid="{A9250802-80EA-4C23-AD00-0D808CF75965}"/>
    <cellStyle name="Note 3 3 2 30" xfId="25051" xr:uid="{81EAC006-CFEA-4868-8A13-B41F46A5F634}"/>
    <cellStyle name="Note 3 3 2 4" xfId="25074" xr:uid="{D8785603-B069-4F77-B384-1AC1CB51E310}"/>
    <cellStyle name="Note 3 3 2 5" xfId="25075" xr:uid="{2B716420-B2C2-4AAB-8FEA-C01909131E73}"/>
    <cellStyle name="Note 3 3 2 6" xfId="25076" xr:uid="{3E6820C0-88C1-4C82-8C18-F3A335F38A4F}"/>
    <cellStyle name="Note 3 3 2 7" xfId="25077" xr:uid="{BD110E9E-D5E6-46ED-A164-A1CCD6532DA0}"/>
    <cellStyle name="Note 3 3 2 8" xfId="25078" xr:uid="{5324D012-C140-47FF-A872-6CD2258F14EE}"/>
    <cellStyle name="Note 3 3 2 9" xfId="25079" xr:uid="{08116036-2E19-44E3-A54B-817CC279296D}"/>
    <cellStyle name="Note 3 3 3" xfId="25080" xr:uid="{E46A91D7-E527-46B1-83D3-D708A6396955}"/>
    <cellStyle name="Note 3 3 4" xfId="25081" xr:uid="{C5134A9F-DA0A-4A50-958D-00C07871AE7D}"/>
    <cellStyle name="Note 3 3 5" xfId="25082" xr:uid="{62D51B38-0F50-426E-B0DF-A64BF12FAB95}"/>
    <cellStyle name="Note 3 3 6" xfId="25083" xr:uid="{704C5DF0-318D-4C65-9E26-8CC01DE504B3}"/>
    <cellStyle name="Note 3 3 7" xfId="25084" xr:uid="{173D543C-0612-41BC-BD96-EBC023F2093A}"/>
    <cellStyle name="Note 3 3 8" xfId="25085" xr:uid="{CB58A58A-FD35-471B-AB60-54A54F5985AB}"/>
    <cellStyle name="Note 3 3 9" xfId="25086" xr:uid="{41062A08-6E53-4F4D-A8C2-B639BDBFBEFF}"/>
    <cellStyle name="Note 3 4" xfId="3915" xr:uid="{00000000-0005-0000-0000-00003D080000}"/>
    <cellStyle name="Note 3 4 10" xfId="25088" xr:uid="{78F1BE57-261F-41DB-998D-40C65B74C51F}"/>
    <cellStyle name="Note 3 4 11" xfId="25089" xr:uid="{D3023E54-F76C-4D79-BA51-FE74B99CA62C}"/>
    <cellStyle name="Note 3 4 12" xfId="25090" xr:uid="{574D13DE-CB60-423E-8066-C47D9763C3E4}"/>
    <cellStyle name="Note 3 4 13" xfId="25091" xr:uid="{6F480EE1-D6EA-4854-B01D-DA50631F5920}"/>
    <cellStyle name="Note 3 4 14" xfId="25092" xr:uid="{583C03B4-B37E-4EDB-968B-C591D3663565}"/>
    <cellStyle name="Note 3 4 15" xfId="25093" xr:uid="{1037224B-EC22-4E1C-B94F-3A0E362329D6}"/>
    <cellStyle name="Note 3 4 16" xfId="25094" xr:uid="{040B2585-80AB-4908-86AB-EB6907E1A124}"/>
    <cellStyle name="Note 3 4 17" xfId="25095" xr:uid="{92566387-FB20-46D9-B316-FBF65490BAB5}"/>
    <cellStyle name="Note 3 4 18" xfId="25087" xr:uid="{5BE3E62B-E07E-4CC2-A329-CC2EE82DAD8E}"/>
    <cellStyle name="Note 3 4 2" xfId="25096" xr:uid="{314054BD-EEF1-4F3F-8C9F-ECE5878B7920}"/>
    <cellStyle name="Note 3 4 2 10" xfId="25097" xr:uid="{8F97D273-D59E-4D05-87D6-9A03EB641BA0}"/>
    <cellStyle name="Note 3 4 2 11" xfId="25098" xr:uid="{E548DD9D-4981-4505-9B33-DF246AF1DB92}"/>
    <cellStyle name="Note 3 4 2 12" xfId="25099" xr:uid="{15314A3E-D183-4321-97EC-0E73EA723C99}"/>
    <cellStyle name="Note 3 4 2 13" xfId="25100" xr:uid="{0FF9E786-CB48-449A-BB04-18F720C30875}"/>
    <cellStyle name="Note 3 4 2 14" xfId="25101" xr:uid="{C4B3CF4E-6F8F-4C37-A839-36578C36BE90}"/>
    <cellStyle name="Note 3 4 2 15" xfId="25102" xr:uid="{2ABA61FB-B8FD-44C8-9E70-0704C1049DAB}"/>
    <cellStyle name="Note 3 4 2 16" xfId="25103" xr:uid="{3677AF54-A527-40DE-8E11-507D1F26F698}"/>
    <cellStyle name="Note 3 4 2 17" xfId="25104" xr:uid="{8CC17164-643E-4AC2-82B4-616A192F31C8}"/>
    <cellStyle name="Note 3 4 2 18" xfId="25105" xr:uid="{F91B7F77-D126-4A1F-B6EC-AF27BBB8803C}"/>
    <cellStyle name="Note 3 4 2 19" xfId="25106" xr:uid="{5345771B-264A-4B07-AA9F-2AE7E254E9DC}"/>
    <cellStyle name="Note 3 4 2 2" xfId="25107" xr:uid="{21E0E629-BFB7-422A-AD87-59EF63E060FD}"/>
    <cellStyle name="Note 3 4 2 20" xfId="25108" xr:uid="{9FD46991-58A3-4678-8A6B-3CCB7F9C0953}"/>
    <cellStyle name="Note 3 4 2 21" xfId="25109" xr:uid="{83506F90-992F-4A1A-A7BE-97730AAB1C58}"/>
    <cellStyle name="Note 3 4 2 22" xfId="25110" xr:uid="{79E805A5-7777-4414-82F3-408FB1CA6C06}"/>
    <cellStyle name="Note 3 4 2 23" xfId="25111" xr:uid="{7A81F682-C6CE-4441-8142-6C4D8A6EF9F4}"/>
    <cellStyle name="Note 3 4 2 24" xfId="25112" xr:uid="{84E40C8C-D0B3-4FD1-84F2-4B1FAFD6B164}"/>
    <cellStyle name="Note 3 4 2 25" xfId="25113" xr:uid="{60E8912F-1BCF-477B-89AE-B0496414BF74}"/>
    <cellStyle name="Note 3 4 2 26" xfId="25114" xr:uid="{2F426525-2FFC-406C-82A7-D67C882CC661}"/>
    <cellStyle name="Note 3 4 2 27" xfId="25115" xr:uid="{B6EA4FA5-203D-44F1-828B-7C79F18BA496}"/>
    <cellStyle name="Note 3 4 2 28" xfId="25116" xr:uid="{675C2495-C5AF-437E-88A2-E98C8993E0ED}"/>
    <cellStyle name="Note 3 4 2 29" xfId="25117" xr:uid="{90A21DD0-C0D0-4B92-B511-C51FADAE5380}"/>
    <cellStyle name="Note 3 4 2 3" xfId="25118" xr:uid="{C1409947-9C77-401C-B5C0-CA732744AD91}"/>
    <cellStyle name="Note 3 4 2 4" xfId="25119" xr:uid="{7FEF3D44-EA24-4623-95BA-E5D996A365C6}"/>
    <cellStyle name="Note 3 4 2 5" xfId="25120" xr:uid="{CC545DE6-E1B7-4E5F-89AA-781E14562E52}"/>
    <cellStyle name="Note 3 4 2 6" xfId="25121" xr:uid="{90ED0DCB-0053-4A8C-956F-5386C5167169}"/>
    <cellStyle name="Note 3 4 2 7" xfId="25122" xr:uid="{6F60B018-E8D6-4DB9-9299-E1FC05D64003}"/>
    <cellStyle name="Note 3 4 2 8" xfId="25123" xr:uid="{1E816704-9161-4C7F-9960-7ED9955A04D7}"/>
    <cellStyle name="Note 3 4 2 9" xfId="25124" xr:uid="{893FCC1A-5C26-41D6-A09B-DF17F355D62E}"/>
    <cellStyle name="Note 3 4 3" xfId="25125" xr:uid="{35D9ACF9-0CA4-415F-AFDF-8FDB84BF575A}"/>
    <cellStyle name="Note 3 4 4" xfId="25126" xr:uid="{79EFB711-1074-4E6E-BAE2-E35B6C82B393}"/>
    <cellStyle name="Note 3 4 5" xfId="25127" xr:uid="{96333361-5D83-4A97-8D61-142B78A5385E}"/>
    <cellStyle name="Note 3 4 6" xfId="25128" xr:uid="{F426CB0C-2961-4786-AB31-B7E155A56483}"/>
    <cellStyle name="Note 3 4 7" xfId="25129" xr:uid="{2AE79B72-1517-4B5C-9786-CF65DBC689C1}"/>
    <cellStyle name="Note 3 4 8" xfId="25130" xr:uid="{BE642297-F470-4644-8F81-567D1F4899EA}"/>
    <cellStyle name="Note 3 4 9" xfId="25131" xr:uid="{58577D4B-3481-4386-94F0-81948ED8FC72}"/>
    <cellStyle name="Note 3 5" xfId="3909" xr:uid="{00000000-0005-0000-0000-000037080000}"/>
    <cellStyle name="Note 3 5 10" xfId="25133" xr:uid="{848B3704-2C50-4195-9BA6-31CF85FD468F}"/>
    <cellStyle name="Note 3 5 11" xfId="25134" xr:uid="{4CA4C296-8DF5-4AEC-8855-61FD1C977458}"/>
    <cellStyle name="Note 3 5 12" xfId="25135" xr:uid="{86E44FAB-371B-46FC-98C6-51BAD1FEAC30}"/>
    <cellStyle name="Note 3 5 13" xfId="25136" xr:uid="{F11BFF20-7852-4E2F-9EEF-928C4CE0311E}"/>
    <cellStyle name="Note 3 5 14" xfId="25137" xr:uid="{F8A1F118-3DF8-4ECC-A1F3-E491546126FB}"/>
    <cellStyle name="Note 3 5 15" xfId="25138" xr:uid="{2F7AC864-2308-4112-A113-3C0F50A5C46E}"/>
    <cellStyle name="Note 3 5 16" xfId="25139" xr:uid="{5F9DCA49-C651-441F-91A4-51982795833B}"/>
    <cellStyle name="Note 3 5 17" xfId="25140" xr:uid="{C44F3635-1237-46C2-9809-115276DEB889}"/>
    <cellStyle name="Note 3 5 18" xfId="25141" xr:uid="{12E7D3E5-9EF1-4A18-9D53-EAD8A29969FC}"/>
    <cellStyle name="Note 3 5 19" xfId="25142" xr:uid="{85158F82-B2C4-4E4D-A8FF-0FA6B90299AF}"/>
    <cellStyle name="Note 3 5 2" xfId="25143" xr:uid="{7609DBC0-398F-4DEE-8A2E-08F392FA8CDF}"/>
    <cellStyle name="Note 3 5 20" xfId="25144" xr:uid="{6FB3980D-FBD4-40DF-B006-F32BD018AF74}"/>
    <cellStyle name="Note 3 5 21" xfId="25145" xr:uid="{07BBFD3B-7CB9-41C8-B9F0-A6C6ECA12789}"/>
    <cellStyle name="Note 3 5 22" xfId="25146" xr:uid="{6C20150A-DA0C-4CF9-A791-EA72B6AB551B}"/>
    <cellStyle name="Note 3 5 23" xfId="25147" xr:uid="{1F3E1427-CAAA-4306-83DB-43E4927836A2}"/>
    <cellStyle name="Note 3 5 24" xfId="25148" xr:uid="{83350984-E123-476F-A051-FDBB23707981}"/>
    <cellStyle name="Note 3 5 25" xfId="25149" xr:uid="{B7386514-D4BF-4C7F-B57D-7A081D7067C0}"/>
    <cellStyle name="Note 3 5 26" xfId="25150" xr:uid="{E42A3969-9137-4220-9E5B-B74A659B93D7}"/>
    <cellStyle name="Note 3 5 27" xfId="25151" xr:uid="{95846ED5-B9F3-4818-BC9B-8C0C705383C0}"/>
    <cellStyle name="Note 3 5 28" xfId="25152" xr:uid="{AF465ADC-2F3C-4FAF-AD21-B926E49552EB}"/>
    <cellStyle name="Note 3 5 29" xfId="25153" xr:uid="{17DA0F70-986C-47E5-8FC0-F5064214F3F0}"/>
    <cellStyle name="Note 3 5 3" xfId="25154" xr:uid="{5C4A2019-E165-460F-9964-55CF8047E396}"/>
    <cellStyle name="Note 3 5 30" xfId="25155" xr:uid="{B8BC04B5-5E3D-41B7-80D9-6BE408CB5B05}"/>
    <cellStyle name="Note 3 5 31" xfId="25132" xr:uid="{CDD9F945-8B31-4288-808C-13A1ED0C52F0}"/>
    <cellStyle name="Note 3 5 4" xfId="25156" xr:uid="{1F08DE33-F19F-4E87-AE80-651D8C860156}"/>
    <cellStyle name="Note 3 5 5" xfId="25157" xr:uid="{A2FE6590-AF76-4BD0-9BE1-3FFFD1539D87}"/>
    <cellStyle name="Note 3 5 6" xfId="25158" xr:uid="{D3B6C027-7997-4367-9B3A-068EAA2148AD}"/>
    <cellStyle name="Note 3 5 7" xfId="25159" xr:uid="{8B999091-3B91-4708-BE5B-5A0513BACAE7}"/>
    <cellStyle name="Note 3 5 8" xfId="25160" xr:uid="{5A869E01-C989-478E-9169-23E2B76144F7}"/>
    <cellStyle name="Note 3 5 9" xfId="25161" xr:uid="{DDC9C335-7D5B-42C5-90C0-1ED101063FD4}"/>
    <cellStyle name="Note 3 6" xfId="6184" xr:uid="{00000000-0005-0000-0000-000099020000}"/>
    <cellStyle name="Note 3 6 2" xfId="25163" xr:uid="{88AD0955-97D3-4D9A-A32F-F6E8E9691AF2}"/>
    <cellStyle name="Note 3 6 3" xfId="25164" xr:uid="{FEA269DA-CBAE-4893-90B5-A761CEFE2198}"/>
    <cellStyle name="Note 3 6 3 2" xfId="33277" xr:uid="{67655B59-A343-465A-8B1F-211E788B34D1}"/>
    <cellStyle name="Note 3 6 4" xfId="25162" xr:uid="{9E938CA2-7BEA-4C2E-9B52-7A4D62D7B2A5}"/>
    <cellStyle name="Note 3 7" xfId="1923" xr:uid="{00000000-0005-0000-0000-000099020000}"/>
    <cellStyle name="Note 3 7 2" xfId="25165" xr:uid="{9389AE64-D1AC-4D3A-BF6D-1CC427AF8D33}"/>
    <cellStyle name="Note 3 8" xfId="25166" xr:uid="{6AC38C25-5E67-44D5-99F8-72D813992BE4}"/>
    <cellStyle name="Note 3 9" xfId="25167" xr:uid="{0E5817A4-E252-4161-AEB2-2D0166943532}"/>
    <cellStyle name="Note 4" xfId="585" xr:uid="{00000000-0005-0000-0000-000049020000}"/>
    <cellStyle name="Note 4 10" xfId="25169" xr:uid="{54667296-7423-4BCE-8013-76401F44F141}"/>
    <cellStyle name="Note 4 11" xfId="25170" xr:uid="{184541FB-FA27-421F-A5DF-A69C971DD9C1}"/>
    <cellStyle name="Note 4 12" xfId="25171" xr:uid="{09AD735F-2F8E-4D27-A093-2CBEA64F6DEF}"/>
    <cellStyle name="Note 4 13" xfId="25172" xr:uid="{409E04B6-26B9-4F2B-970E-8ED89E4B470D}"/>
    <cellStyle name="Note 4 14" xfId="25173" xr:uid="{4CF0E0CD-087A-4539-8E26-FEC8954A32F6}"/>
    <cellStyle name="Note 4 15" xfId="25174" xr:uid="{BAD611B3-A857-42CA-8CC1-59668A5C69E8}"/>
    <cellStyle name="Note 4 16" xfId="25175" xr:uid="{DFD2EF61-3A99-48F4-95DD-13F47C3C5D73}"/>
    <cellStyle name="Note 4 17" xfId="25176" xr:uid="{9045D18B-F593-4CA7-942B-40AE2B7BF2C6}"/>
    <cellStyle name="Note 4 18" xfId="25177" xr:uid="{E261D185-9E33-4CA8-8095-4E55F7E0607D}"/>
    <cellStyle name="Note 4 19" xfId="25178" xr:uid="{74F6F961-8DF4-48E8-8AAA-5A5F12A736FD}"/>
    <cellStyle name="Note 4 2" xfId="3917" xr:uid="{00000000-0005-0000-0000-00003F080000}"/>
    <cellStyle name="Note 4 2 10" xfId="25180" xr:uid="{89B7AE65-841E-48BB-91F8-98F6996CC146}"/>
    <cellStyle name="Note 4 2 11" xfId="25181" xr:uid="{577B8490-FAEF-4459-A73D-24AACA999CEB}"/>
    <cellStyle name="Note 4 2 12" xfId="25182" xr:uid="{5DFE2140-AA03-4239-8F74-5E579977D7BC}"/>
    <cellStyle name="Note 4 2 13" xfId="25183" xr:uid="{3C3F6717-8181-4629-A4F2-C3DBAF57BDA8}"/>
    <cellStyle name="Note 4 2 14" xfId="25184" xr:uid="{C32AFBE2-B45B-430E-B83A-1D99349E95D1}"/>
    <cellStyle name="Note 4 2 15" xfId="25185" xr:uid="{1D4E032A-57F6-44E8-AD2D-758BD41284C9}"/>
    <cellStyle name="Note 4 2 16" xfId="25186" xr:uid="{924ED37D-391C-4CE4-B963-DE61F5564F9D}"/>
    <cellStyle name="Note 4 2 17" xfId="25187" xr:uid="{518828BB-A329-4157-9897-5F237FAC39DB}"/>
    <cellStyle name="Note 4 2 18" xfId="25188" xr:uid="{B1FAEE09-319F-47FD-A8BB-BA969D91A035}"/>
    <cellStyle name="Note 4 2 19" xfId="25189" xr:uid="{903EA0B8-829E-45DB-AD18-9972BBFE7C8A}"/>
    <cellStyle name="Note 4 2 2" xfId="3918" xr:uid="{00000000-0005-0000-0000-000040080000}"/>
    <cellStyle name="Note 4 2 2 10" xfId="25191" xr:uid="{0004D854-A4F7-49FF-AAA5-723AD478D2C1}"/>
    <cellStyle name="Note 4 2 2 11" xfId="25192" xr:uid="{27A9E6F9-DB44-49C3-B2C6-1D2CADFFAC2C}"/>
    <cellStyle name="Note 4 2 2 12" xfId="25193" xr:uid="{5B14AF6A-C614-4736-BE13-8ADCE6728121}"/>
    <cellStyle name="Note 4 2 2 13" xfId="25194" xr:uid="{1343A33D-1E6D-4EC8-99A6-554B55D62C5D}"/>
    <cellStyle name="Note 4 2 2 14" xfId="25195" xr:uid="{EA660E6F-60A6-4FD0-8BA0-5E891273B73C}"/>
    <cellStyle name="Note 4 2 2 15" xfId="25196" xr:uid="{2DC76115-23E2-41CA-9485-962AE03FDB86}"/>
    <cellStyle name="Note 4 2 2 16" xfId="25197" xr:uid="{5080385C-D06D-4E29-ADB2-DCEF21B8B363}"/>
    <cellStyle name="Note 4 2 2 17" xfId="25198" xr:uid="{8AC20229-C312-4738-833E-A2ACD2E2E1E3}"/>
    <cellStyle name="Note 4 2 2 18" xfId="25190" xr:uid="{2AD39795-F4C4-4247-8108-D53CAB931770}"/>
    <cellStyle name="Note 4 2 2 2" xfId="25199" xr:uid="{78357F58-78FC-43E6-BC5F-8B88D1A95382}"/>
    <cellStyle name="Note 4 2 2 2 10" xfId="25200" xr:uid="{EA5524E5-45F2-4ED2-8195-6FB74C53DDDC}"/>
    <cellStyle name="Note 4 2 2 2 11" xfId="25201" xr:uid="{A4C2B23B-EADA-4633-9906-14D99655A5EF}"/>
    <cellStyle name="Note 4 2 2 2 12" xfId="25202" xr:uid="{7FA4D6FA-EBD6-4FEC-98F8-E1A4C3380F35}"/>
    <cellStyle name="Note 4 2 2 2 13" xfId="25203" xr:uid="{2D8614E4-8DCC-45A9-8184-DFF14F0C19C3}"/>
    <cellStyle name="Note 4 2 2 2 14" xfId="25204" xr:uid="{52ECA921-8018-4BF6-9871-C6288CF12FC0}"/>
    <cellStyle name="Note 4 2 2 2 15" xfId="25205" xr:uid="{B1F1922D-05E6-4EB1-B6B9-1551D54AF2D6}"/>
    <cellStyle name="Note 4 2 2 2 16" xfId="25206" xr:uid="{81A6CDD0-AB7B-41AC-86CB-AF810057A10B}"/>
    <cellStyle name="Note 4 2 2 2 17" xfId="25207" xr:uid="{A4DE5DF6-19CD-42DC-86D5-BD0AD2EE2A67}"/>
    <cellStyle name="Note 4 2 2 2 18" xfId="25208" xr:uid="{748EB8CE-C2AA-4672-BF57-DEA5626CCB0A}"/>
    <cellStyle name="Note 4 2 2 2 19" xfId="25209" xr:uid="{10295D1C-D891-4FA7-A0C7-12243000D722}"/>
    <cellStyle name="Note 4 2 2 2 2" xfId="25210" xr:uid="{DE02925D-5326-4D47-BA44-3A43A5A738F6}"/>
    <cellStyle name="Note 4 2 2 2 20" xfId="25211" xr:uid="{66AE02CA-229F-437E-8692-F537E379DF02}"/>
    <cellStyle name="Note 4 2 2 2 21" xfId="25212" xr:uid="{9AD5A118-23F5-4B71-8D73-104BB1A3E23C}"/>
    <cellStyle name="Note 4 2 2 2 22" xfId="25213" xr:uid="{4E9B9520-B355-4202-88F9-DD032FE25850}"/>
    <cellStyle name="Note 4 2 2 2 23" xfId="25214" xr:uid="{3AACAA46-E1F2-44BE-817E-1251F889FBE2}"/>
    <cellStyle name="Note 4 2 2 2 24" xfId="25215" xr:uid="{4E261461-A560-488E-8237-B7F356F3931B}"/>
    <cellStyle name="Note 4 2 2 2 25" xfId="25216" xr:uid="{AF53E414-7BD2-450C-B9AE-E74D4B3A574F}"/>
    <cellStyle name="Note 4 2 2 2 26" xfId="25217" xr:uid="{1FCC72CD-D17C-4CEB-BAB5-C70B483E8871}"/>
    <cellStyle name="Note 4 2 2 2 27" xfId="25218" xr:uid="{18D6FFD3-B428-482C-916B-9256586640C0}"/>
    <cellStyle name="Note 4 2 2 2 28" xfId="25219" xr:uid="{191373D3-B815-483B-BFAE-EC836A9DA7D7}"/>
    <cellStyle name="Note 4 2 2 2 29" xfId="25220" xr:uid="{A4AAC1C1-3D7B-49F8-AF7A-DAB7A74E61EC}"/>
    <cellStyle name="Note 4 2 2 2 3" xfId="25221" xr:uid="{6BA8FBD5-B7AC-4346-B433-4DC600D26DE8}"/>
    <cellStyle name="Note 4 2 2 2 4" xfId="25222" xr:uid="{3F0959A6-414B-4F90-90E8-E76790F67BC8}"/>
    <cellStyle name="Note 4 2 2 2 5" xfId="25223" xr:uid="{1B6FF7C2-8CC3-47C3-99E5-E02C9C230476}"/>
    <cellStyle name="Note 4 2 2 2 6" xfId="25224" xr:uid="{D14A0991-4A53-4AB8-96CC-4C8D558BDE8C}"/>
    <cellStyle name="Note 4 2 2 2 7" xfId="25225" xr:uid="{E5078FA2-9F8F-44A3-8FDD-F0079081C632}"/>
    <cellStyle name="Note 4 2 2 2 8" xfId="25226" xr:uid="{E72FDC5A-4A5E-4606-BD93-B7C56C4C6F47}"/>
    <cellStyle name="Note 4 2 2 2 9" xfId="25227" xr:uid="{88F0562F-8C0C-4A24-89ED-F3DFA78213AC}"/>
    <cellStyle name="Note 4 2 2 3" xfId="25228" xr:uid="{B31A3AB5-0608-49AE-852C-DFC697F78283}"/>
    <cellStyle name="Note 4 2 2 4" xfId="25229" xr:uid="{B98967FA-8124-4895-B6DD-F19F08FDE077}"/>
    <cellStyle name="Note 4 2 2 5" xfId="25230" xr:uid="{91A46229-1BB1-42F9-AF64-54E9A689F9B1}"/>
    <cellStyle name="Note 4 2 2 6" xfId="25231" xr:uid="{DFD03797-6959-4CF5-B2B4-37113C19083A}"/>
    <cellStyle name="Note 4 2 2 7" xfId="25232" xr:uid="{0E55C54F-F94F-4CD4-92DD-B22BD7088AEA}"/>
    <cellStyle name="Note 4 2 2 8" xfId="25233" xr:uid="{E2C07AA4-5DFB-4D1C-BA16-3486DD0CA252}"/>
    <cellStyle name="Note 4 2 2 9" xfId="25234" xr:uid="{638C357C-CA9F-46C1-BB8A-1438FD9DAAA1}"/>
    <cellStyle name="Note 4 2 20" xfId="25179" xr:uid="{C7F36069-FDF4-4FC8-816C-334BBFD56424}"/>
    <cellStyle name="Note 4 2 3" xfId="25235" xr:uid="{982FE3DA-037D-449B-8E50-7F566FC38BEE}"/>
    <cellStyle name="Note 4 2 3 10" xfId="25236" xr:uid="{B65B01F3-B4C5-4EE1-92E1-C7AE3638FC40}"/>
    <cellStyle name="Note 4 2 3 11" xfId="25237" xr:uid="{FB372AB9-5F75-467E-9126-57084B6E32F0}"/>
    <cellStyle name="Note 4 2 3 12" xfId="25238" xr:uid="{024FD8D7-AB45-4248-BE09-06AA0BE275B4}"/>
    <cellStyle name="Note 4 2 3 13" xfId="25239" xr:uid="{6CE2ED71-2194-455C-90E3-986BD5042AB1}"/>
    <cellStyle name="Note 4 2 3 14" xfId="25240" xr:uid="{B03F64F8-0EC8-4CA1-8970-6360597041D5}"/>
    <cellStyle name="Note 4 2 3 15" xfId="25241" xr:uid="{8C440BA0-A112-4794-B7D0-32A22D637217}"/>
    <cellStyle name="Note 4 2 3 16" xfId="25242" xr:uid="{47918EFB-A2DB-4DAF-A120-1B019E52E1C1}"/>
    <cellStyle name="Note 4 2 3 17" xfId="25243" xr:uid="{D229648F-DB75-4506-88E1-2E6DD1205F90}"/>
    <cellStyle name="Note 4 2 3 2" xfId="25244" xr:uid="{482E2F50-E861-4403-B453-3BCF000C2924}"/>
    <cellStyle name="Note 4 2 3 2 10" xfId="25245" xr:uid="{31E54FA7-3C9C-4864-999B-7516788474BC}"/>
    <cellStyle name="Note 4 2 3 2 11" xfId="25246" xr:uid="{3C4C395F-4A5C-4D9F-928F-A5DC0AE23942}"/>
    <cellStyle name="Note 4 2 3 2 12" xfId="25247" xr:uid="{2144642B-36E5-4182-A3E3-87B82DDB9826}"/>
    <cellStyle name="Note 4 2 3 2 13" xfId="25248" xr:uid="{43E04EBF-E713-47C2-87EC-69476550AF34}"/>
    <cellStyle name="Note 4 2 3 2 14" xfId="25249" xr:uid="{023A3DD9-4429-40A3-9650-A624AFDFD4B0}"/>
    <cellStyle name="Note 4 2 3 2 15" xfId="25250" xr:uid="{1D8BF50A-92B6-432B-A3C8-22C2446A1356}"/>
    <cellStyle name="Note 4 2 3 2 16" xfId="25251" xr:uid="{57023CA7-E060-496B-A655-2863C921401E}"/>
    <cellStyle name="Note 4 2 3 2 17" xfId="25252" xr:uid="{F7859603-A2E1-4E41-A247-AD9DC8B9BF20}"/>
    <cellStyle name="Note 4 2 3 2 18" xfId="25253" xr:uid="{AC9F992D-35B5-47AA-B5CC-2EE0DC74F7B7}"/>
    <cellStyle name="Note 4 2 3 2 19" xfId="25254" xr:uid="{8FF7970D-ED49-4987-B73D-E07A547C3A6B}"/>
    <cellStyle name="Note 4 2 3 2 2" xfId="25255" xr:uid="{A4A3729E-7EB2-42DD-8716-23A4E63795AC}"/>
    <cellStyle name="Note 4 2 3 2 20" xfId="25256" xr:uid="{882D9386-96B7-453D-8669-9B4BF61E60E7}"/>
    <cellStyle name="Note 4 2 3 2 21" xfId="25257" xr:uid="{77B57F15-ADDD-4312-A76C-442073351797}"/>
    <cellStyle name="Note 4 2 3 2 22" xfId="25258" xr:uid="{AA81A88A-3249-4B35-B636-89DD485CB7D3}"/>
    <cellStyle name="Note 4 2 3 2 23" xfId="25259" xr:uid="{152BEEA1-7167-4CA3-AD10-E837F38C5490}"/>
    <cellStyle name="Note 4 2 3 2 24" xfId="25260" xr:uid="{351561F0-56E3-4A3E-8E3A-AB0860C734C0}"/>
    <cellStyle name="Note 4 2 3 2 25" xfId="25261" xr:uid="{31C9C49E-77FB-4CD8-9484-775B32CADB49}"/>
    <cellStyle name="Note 4 2 3 2 26" xfId="25262" xr:uid="{8CA66C7D-564A-4D5F-9D3A-BBF338DCCA7D}"/>
    <cellStyle name="Note 4 2 3 2 27" xfId="25263" xr:uid="{AA0EDB94-B3D0-4A7D-9E46-645B8E3A64FB}"/>
    <cellStyle name="Note 4 2 3 2 28" xfId="25264" xr:uid="{E7C4E4C0-90C0-4EA1-AD1D-BE7D2E72EC71}"/>
    <cellStyle name="Note 4 2 3 2 29" xfId="25265" xr:uid="{2F00AD5E-7E90-46E6-9C85-2AD8F5D01519}"/>
    <cellStyle name="Note 4 2 3 2 3" xfId="25266" xr:uid="{22EA6F66-6200-47D1-93BF-E53D4EEC2A31}"/>
    <cellStyle name="Note 4 2 3 2 4" xfId="25267" xr:uid="{65B65350-A6A6-4B09-BE11-80DD9AE5A503}"/>
    <cellStyle name="Note 4 2 3 2 5" xfId="25268" xr:uid="{F5C0B47E-2C39-42A9-B9C9-E88A6B2BD7A6}"/>
    <cellStyle name="Note 4 2 3 2 6" xfId="25269" xr:uid="{2E7D59F3-F511-42CB-BE41-00D856CDB5E5}"/>
    <cellStyle name="Note 4 2 3 2 7" xfId="25270" xr:uid="{227B716D-AD37-44AC-B72A-DA0EB5085930}"/>
    <cellStyle name="Note 4 2 3 2 8" xfId="25271" xr:uid="{EACA40C9-65D3-4F8B-8624-43B7E4F5200A}"/>
    <cellStyle name="Note 4 2 3 2 9" xfId="25272" xr:uid="{50BA33EB-90C7-419E-AD88-5AEDB83C44E8}"/>
    <cellStyle name="Note 4 2 3 3" xfId="25273" xr:uid="{31072F3D-24C7-484B-80EE-F3CDDB2D1C42}"/>
    <cellStyle name="Note 4 2 3 4" xfId="25274" xr:uid="{B69AF62B-D1E1-4F14-84FB-D142B9E2E4E7}"/>
    <cellStyle name="Note 4 2 3 5" xfId="25275" xr:uid="{410338ED-D0B5-4BA5-9040-62ECA54E9713}"/>
    <cellStyle name="Note 4 2 3 6" xfId="25276" xr:uid="{812337F7-4E1E-41E1-A2E1-EB7742E9AD22}"/>
    <cellStyle name="Note 4 2 3 7" xfId="25277" xr:uid="{5C6F39F2-D7B3-498D-A660-A77E48824673}"/>
    <cellStyle name="Note 4 2 3 8" xfId="25278" xr:uid="{B5EE7107-1893-4265-B4F7-1FBE7CD9510C}"/>
    <cellStyle name="Note 4 2 3 9" xfId="25279" xr:uid="{8268DBCB-9AE3-48BE-BC78-CA9454DFD144}"/>
    <cellStyle name="Note 4 2 4" xfId="25280" xr:uid="{B4AC608E-3D54-4E0E-99A0-5A10F117C9A6}"/>
    <cellStyle name="Note 4 2 4 10" xfId="25281" xr:uid="{492D4DB2-D11B-477B-A3AA-204E5A48E6EB}"/>
    <cellStyle name="Note 4 2 4 11" xfId="25282" xr:uid="{6EE9CF4E-89C9-483D-A57B-EF8DE283E9B9}"/>
    <cellStyle name="Note 4 2 4 12" xfId="25283" xr:uid="{5E029638-4FE3-4CE7-8776-D27203B6680C}"/>
    <cellStyle name="Note 4 2 4 13" xfId="25284" xr:uid="{FDFA1E3A-E8EC-4552-A191-E4537E30F199}"/>
    <cellStyle name="Note 4 2 4 14" xfId="25285" xr:uid="{2E39AC9A-6E70-4DC4-83D8-475318B03450}"/>
    <cellStyle name="Note 4 2 4 15" xfId="25286" xr:uid="{9C3C86E4-DE87-4749-8DB4-5619EF05E3D4}"/>
    <cellStyle name="Note 4 2 4 16" xfId="25287" xr:uid="{44CBC5B9-31FF-4C65-A5F7-BCB36C157C8F}"/>
    <cellStyle name="Note 4 2 4 17" xfId="25288" xr:uid="{EBA992E9-B191-43BE-8AA9-8C089246FE12}"/>
    <cellStyle name="Note 4 2 4 18" xfId="25289" xr:uid="{32F62CE3-C31A-4E90-A921-80E9E3299E4C}"/>
    <cellStyle name="Note 4 2 4 19" xfId="25290" xr:uid="{86E141F2-B4F8-4D57-A866-1C4F8CC4DDF8}"/>
    <cellStyle name="Note 4 2 4 2" xfId="25291" xr:uid="{CC975249-AF79-46AC-857D-DD84DF71B5FB}"/>
    <cellStyle name="Note 4 2 4 20" xfId="25292" xr:uid="{910B693A-08B9-4681-9EC5-7B6083A83121}"/>
    <cellStyle name="Note 4 2 4 21" xfId="25293" xr:uid="{10BB7844-F018-4B47-A1A4-ABA5C9F749D7}"/>
    <cellStyle name="Note 4 2 4 22" xfId="25294" xr:uid="{86BBC151-6B10-4CE2-8925-490AB3892B2A}"/>
    <cellStyle name="Note 4 2 4 23" xfId="25295" xr:uid="{E85AFF63-EB7C-4EE4-BACA-D53B7081A169}"/>
    <cellStyle name="Note 4 2 4 24" xfId="25296" xr:uid="{63780678-23A7-4387-80FC-95A38D159C54}"/>
    <cellStyle name="Note 4 2 4 25" xfId="25297" xr:uid="{1D05FC60-1F0D-418C-B660-BEE011A149DE}"/>
    <cellStyle name="Note 4 2 4 26" xfId="25298" xr:uid="{02B65E76-957C-4339-9DD9-287C3D3B1353}"/>
    <cellStyle name="Note 4 2 4 27" xfId="25299" xr:uid="{8F10849E-B797-4110-ACE7-BEAFBDF576F6}"/>
    <cellStyle name="Note 4 2 4 28" xfId="25300" xr:uid="{2E151B00-9566-460F-A080-5E64A125CFE2}"/>
    <cellStyle name="Note 4 2 4 29" xfId="25301" xr:uid="{E4743042-E052-4908-8B0D-20824ADE9E49}"/>
    <cellStyle name="Note 4 2 4 3" xfId="25302" xr:uid="{185BE0F5-8F4D-4025-A591-D930E79D8D15}"/>
    <cellStyle name="Note 4 2 4 4" xfId="25303" xr:uid="{A6FD9AA1-55DD-4E3E-B364-F338F3B8C85D}"/>
    <cellStyle name="Note 4 2 4 5" xfId="25304" xr:uid="{72B4D65C-BEFC-4BDB-B6C0-36C7129832EA}"/>
    <cellStyle name="Note 4 2 4 6" xfId="25305" xr:uid="{68D4E39C-B58D-45B9-8A65-706EECD4C82D}"/>
    <cellStyle name="Note 4 2 4 7" xfId="25306" xr:uid="{4F9C3CA1-485C-4D8D-A118-070B09EACE4F}"/>
    <cellStyle name="Note 4 2 4 8" xfId="25307" xr:uid="{C2A8B339-331D-4E73-A6AC-AF077B2C7086}"/>
    <cellStyle name="Note 4 2 4 9" xfId="25308" xr:uid="{01327AFE-B8C0-4D98-9A24-02612D4EB890}"/>
    <cellStyle name="Note 4 2 5" xfId="25309" xr:uid="{8DB83F4A-A3F0-467A-AE28-A138A982E6F2}"/>
    <cellStyle name="Note 4 2 6" xfId="25310" xr:uid="{F01A9640-6E7D-4906-8C0F-745B0FAA8D98}"/>
    <cellStyle name="Note 4 2 7" xfId="25311" xr:uid="{ED6FC7D7-1290-4EC5-9984-34D8E2B8A102}"/>
    <cellStyle name="Note 4 2 8" xfId="25312" xr:uid="{3EC0AD1B-B5AD-4813-A581-AAD9FF815A19}"/>
    <cellStyle name="Note 4 2 9" xfId="25313" xr:uid="{91671A42-F507-4CD1-B157-3927C999635B}"/>
    <cellStyle name="Note 4 20" xfId="25314" xr:uid="{91CD8AD8-C04F-449A-BFB0-6746EA82DBCF}"/>
    <cellStyle name="Note 4 21" xfId="25168" xr:uid="{329CC281-236B-4160-B995-0D8F6D16A671}"/>
    <cellStyle name="Note 4 3" xfId="3919" xr:uid="{00000000-0005-0000-0000-000041080000}"/>
    <cellStyle name="Note 4 3 10" xfId="25316" xr:uid="{1D9AB2F6-E3AF-4715-9BC9-21C51B130E3C}"/>
    <cellStyle name="Note 4 3 11" xfId="25317" xr:uid="{12ADAB59-9276-4D80-8213-3C3FF80134FF}"/>
    <cellStyle name="Note 4 3 12" xfId="25318" xr:uid="{EA641F3B-EC0F-476F-B026-26E03CA6E5ED}"/>
    <cellStyle name="Note 4 3 13" xfId="25319" xr:uid="{2620C022-0CBF-418D-93AD-EDCC6EFD26A0}"/>
    <cellStyle name="Note 4 3 14" xfId="25320" xr:uid="{B1451BE6-9A97-4F36-8DBD-26D831F9E980}"/>
    <cellStyle name="Note 4 3 15" xfId="25321" xr:uid="{92195783-E037-44C8-A154-FE91E1E2AB76}"/>
    <cellStyle name="Note 4 3 16" xfId="25322" xr:uid="{1D5EA2C0-DA8B-4645-8672-42CEA0954D79}"/>
    <cellStyle name="Note 4 3 17" xfId="25323" xr:uid="{DE98A9F0-4272-482E-AB85-0375A2A502AA}"/>
    <cellStyle name="Note 4 3 18" xfId="25315" xr:uid="{E289D9B4-46B3-4D59-BE8D-57A17940661D}"/>
    <cellStyle name="Note 4 3 2" xfId="3920" xr:uid="{00000000-0005-0000-0000-000042080000}"/>
    <cellStyle name="Note 4 3 2 10" xfId="25325" xr:uid="{F4460F6B-BB4A-4B8A-B435-486D30CA83B1}"/>
    <cellStyle name="Note 4 3 2 11" xfId="25326" xr:uid="{9B5140E3-1FD5-4F8A-B8F9-7174B65B0BE1}"/>
    <cellStyle name="Note 4 3 2 12" xfId="25327" xr:uid="{73087B65-A1C2-4352-BF87-B4A9D9FF7863}"/>
    <cellStyle name="Note 4 3 2 13" xfId="25328" xr:uid="{A0531EA6-C3E9-458E-B1D2-B194DF1BA1AE}"/>
    <cellStyle name="Note 4 3 2 14" xfId="25329" xr:uid="{1159B290-51B7-4ED5-BF6F-3914664C836B}"/>
    <cellStyle name="Note 4 3 2 15" xfId="25330" xr:uid="{F8B4F066-2D79-415F-BECD-E71A1AE965DF}"/>
    <cellStyle name="Note 4 3 2 16" xfId="25331" xr:uid="{B5CD2BC3-EC47-4D68-8EC0-E7309C785A10}"/>
    <cellStyle name="Note 4 3 2 17" xfId="25332" xr:uid="{17836197-94B5-4064-BF97-5429605E9B2E}"/>
    <cellStyle name="Note 4 3 2 18" xfId="25333" xr:uid="{DE00E424-AF1A-4614-8658-F463AFAE549F}"/>
    <cellStyle name="Note 4 3 2 19" xfId="25334" xr:uid="{91ACDB6D-1FFD-4DC4-8740-2CF2C7E9330E}"/>
    <cellStyle name="Note 4 3 2 2" xfId="25335" xr:uid="{9353B445-5F5D-4BB7-B59A-05B1E9FB4CF5}"/>
    <cellStyle name="Note 4 3 2 20" xfId="25336" xr:uid="{37018975-9593-40B8-94B7-4E27B4C10A1B}"/>
    <cellStyle name="Note 4 3 2 21" xfId="25337" xr:uid="{F5193272-C0E6-4E5D-9AF9-B599982EE3E2}"/>
    <cellStyle name="Note 4 3 2 22" xfId="25338" xr:uid="{8DB82A02-7A44-43E9-BEC6-BBFE3068E293}"/>
    <cellStyle name="Note 4 3 2 23" xfId="25339" xr:uid="{4D6F9AAB-A930-4BF5-8149-F23DB414D717}"/>
    <cellStyle name="Note 4 3 2 24" xfId="25340" xr:uid="{515F8658-71B0-4F0D-ADEF-5679B03BD083}"/>
    <cellStyle name="Note 4 3 2 25" xfId="25341" xr:uid="{24095875-07D9-4EC8-A961-3BB7E37C66B6}"/>
    <cellStyle name="Note 4 3 2 26" xfId="25342" xr:uid="{460D95F4-FC8A-4E6B-A488-857B3B2D21F1}"/>
    <cellStyle name="Note 4 3 2 27" xfId="25343" xr:uid="{41AA2B4A-E037-4D9B-B44D-02AE9E2AF8DF}"/>
    <cellStyle name="Note 4 3 2 28" xfId="25344" xr:uid="{BF6BE3A6-3457-44F7-8747-3C915AEEE403}"/>
    <cellStyle name="Note 4 3 2 29" xfId="25345" xr:uid="{C8886945-9852-471A-85BC-0346EAC2562C}"/>
    <cellStyle name="Note 4 3 2 3" xfId="25346" xr:uid="{0AC3C72D-6B22-4064-9851-20E83B9D2299}"/>
    <cellStyle name="Note 4 3 2 30" xfId="25324" xr:uid="{B0E74EA2-7986-45E5-B3BC-92BA622CF646}"/>
    <cellStyle name="Note 4 3 2 4" xfId="25347" xr:uid="{4A12A27C-9151-4F5C-9AF9-28D5383ED067}"/>
    <cellStyle name="Note 4 3 2 5" xfId="25348" xr:uid="{0A0DA243-0260-4D10-9D38-BB38BB6AACC1}"/>
    <cellStyle name="Note 4 3 2 6" xfId="25349" xr:uid="{06FF0318-6189-4975-BC3D-B721CDF448D2}"/>
    <cellStyle name="Note 4 3 2 7" xfId="25350" xr:uid="{B6DD7D56-CAA8-4740-A561-A2FD4EB08B3D}"/>
    <cellStyle name="Note 4 3 2 8" xfId="25351" xr:uid="{BE1A6E3F-9C63-47D0-9EA7-6FB472DD0199}"/>
    <cellStyle name="Note 4 3 2 9" xfId="25352" xr:uid="{89446E9A-4303-4DD7-927B-34C84DB9C701}"/>
    <cellStyle name="Note 4 3 3" xfId="25353" xr:uid="{F40D7172-2161-4BB2-B23F-26DA309F3F74}"/>
    <cellStyle name="Note 4 3 4" xfId="25354" xr:uid="{E0EF6565-7AE6-4BC1-B0F9-C28874D6631A}"/>
    <cellStyle name="Note 4 3 5" xfId="25355" xr:uid="{A8291454-525D-4B3E-AC20-A5B0FF8CCB38}"/>
    <cellStyle name="Note 4 3 6" xfId="25356" xr:uid="{60135649-0493-4EBD-9250-2060845586D6}"/>
    <cellStyle name="Note 4 3 7" xfId="25357" xr:uid="{77630362-8BC6-45D7-956B-8C8635CFBEA2}"/>
    <cellStyle name="Note 4 3 8" xfId="25358" xr:uid="{BA1C0CC6-ED92-4BA4-A11C-B3A90874EB81}"/>
    <cellStyle name="Note 4 3 9" xfId="25359" xr:uid="{9A11C5F7-972C-4CEA-B919-162E819F9EBD}"/>
    <cellStyle name="Note 4 4" xfId="3921" xr:uid="{00000000-0005-0000-0000-000043080000}"/>
    <cellStyle name="Note 4 4 10" xfId="25361" xr:uid="{99A36F31-F2E9-4413-9F5F-2A84238E9F99}"/>
    <cellStyle name="Note 4 4 11" xfId="25362" xr:uid="{05C82844-9105-4CC7-ACB5-7AAFBE573864}"/>
    <cellStyle name="Note 4 4 12" xfId="25363" xr:uid="{45040666-4562-4294-996A-512F4D6631E5}"/>
    <cellStyle name="Note 4 4 13" xfId="25364" xr:uid="{05BE8333-C9CA-48F3-BD2B-51B28AB42FAC}"/>
    <cellStyle name="Note 4 4 14" xfId="25365" xr:uid="{81FEF741-7EC5-4A70-A958-AE9A24A105DF}"/>
    <cellStyle name="Note 4 4 15" xfId="25366" xr:uid="{A4B712D1-2CAB-4F15-B5D0-A5633B56EE6C}"/>
    <cellStyle name="Note 4 4 16" xfId="25367" xr:uid="{7293D899-22A7-46E9-8ECC-AB4CECB945C4}"/>
    <cellStyle name="Note 4 4 17" xfId="25368" xr:uid="{488D3ED9-9B91-4D21-B16F-B7E7E3E35CD4}"/>
    <cellStyle name="Note 4 4 18" xfId="25360" xr:uid="{937C52CF-7573-460C-8F44-3FD82098CCEE}"/>
    <cellStyle name="Note 4 4 2" xfId="25369" xr:uid="{3C6C0E07-3196-4D35-8CBB-3A680F48566A}"/>
    <cellStyle name="Note 4 4 2 10" xfId="25370" xr:uid="{C67AF131-58FB-439A-9D6E-D6F9E2D149A1}"/>
    <cellStyle name="Note 4 4 2 11" xfId="25371" xr:uid="{7A716137-E7CD-4065-89B4-CD1E5DADABEC}"/>
    <cellStyle name="Note 4 4 2 12" xfId="25372" xr:uid="{D408BD47-2FB6-4262-A524-95D033375FA7}"/>
    <cellStyle name="Note 4 4 2 13" xfId="25373" xr:uid="{4C4E9F58-E8B1-4C77-ACFD-C53D994C4547}"/>
    <cellStyle name="Note 4 4 2 14" xfId="25374" xr:uid="{D950D360-CEA8-4597-9314-87FC7FB380B4}"/>
    <cellStyle name="Note 4 4 2 15" xfId="25375" xr:uid="{9D4D4E29-A28B-4230-9BA8-AE7477FC0BE3}"/>
    <cellStyle name="Note 4 4 2 16" xfId="25376" xr:uid="{88B29BDC-50F1-42B9-ABC7-FF87C3DFB006}"/>
    <cellStyle name="Note 4 4 2 17" xfId="25377" xr:uid="{AE50330E-A00D-4B0D-9C01-555241758201}"/>
    <cellStyle name="Note 4 4 2 18" xfId="25378" xr:uid="{7BB89501-CC16-4E70-9510-AC5C09BE6762}"/>
    <cellStyle name="Note 4 4 2 19" xfId="25379" xr:uid="{8BD3D473-146B-4DBD-AC7B-420E17F08349}"/>
    <cellStyle name="Note 4 4 2 2" xfId="25380" xr:uid="{370722E5-290D-4D4B-A869-2EF74529EBA4}"/>
    <cellStyle name="Note 4 4 2 20" xfId="25381" xr:uid="{41462FC9-72B6-4118-89E7-7173C5DA2656}"/>
    <cellStyle name="Note 4 4 2 21" xfId="25382" xr:uid="{0DEAC5D9-3496-4E95-840E-D97431DB137A}"/>
    <cellStyle name="Note 4 4 2 22" xfId="25383" xr:uid="{AD7948D8-2044-4702-AA43-BBFF379C5DDE}"/>
    <cellStyle name="Note 4 4 2 23" xfId="25384" xr:uid="{0A9731D1-D442-416F-BD5F-9273BBF4F9A9}"/>
    <cellStyle name="Note 4 4 2 24" xfId="25385" xr:uid="{9338E917-474D-4EA5-944F-90289074A359}"/>
    <cellStyle name="Note 4 4 2 25" xfId="25386" xr:uid="{0BAF6F7C-B298-4AEA-B97D-2544C923CAF2}"/>
    <cellStyle name="Note 4 4 2 26" xfId="25387" xr:uid="{F191D9E3-6B83-4B49-AB3D-845CD3F1E6C4}"/>
    <cellStyle name="Note 4 4 2 27" xfId="25388" xr:uid="{98E64E96-432B-4AF6-9F06-C7C1399760E8}"/>
    <cellStyle name="Note 4 4 2 28" xfId="25389" xr:uid="{3634EFC1-3051-4778-909E-78967DA86C45}"/>
    <cellStyle name="Note 4 4 2 29" xfId="25390" xr:uid="{0522EFF8-00F6-4F7B-A662-343C29C023A8}"/>
    <cellStyle name="Note 4 4 2 3" xfId="25391" xr:uid="{1A33262E-2B50-4F6B-B5E4-2687F9E7A9A5}"/>
    <cellStyle name="Note 4 4 2 4" xfId="25392" xr:uid="{0F35DCEC-94BE-47FD-B111-A56F31B32E48}"/>
    <cellStyle name="Note 4 4 2 5" xfId="25393" xr:uid="{ACF848BB-38D1-4570-B491-642B89992485}"/>
    <cellStyle name="Note 4 4 2 6" xfId="25394" xr:uid="{9F94C92F-21BC-4F71-BFA5-1BAE2566A5FD}"/>
    <cellStyle name="Note 4 4 2 7" xfId="25395" xr:uid="{F970523F-DCE3-42E7-8981-FB87007DB3FB}"/>
    <cellStyle name="Note 4 4 2 8" xfId="25396" xr:uid="{557F24FF-E7C9-4A67-939B-F8D194EF0882}"/>
    <cellStyle name="Note 4 4 2 9" xfId="25397" xr:uid="{C046BFF7-00FD-4437-A4C2-C4D40FB9AB33}"/>
    <cellStyle name="Note 4 4 3" xfId="25398" xr:uid="{E0577E8D-1819-424A-BAA1-315C07FE1A66}"/>
    <cellStyle name="Note 4 4 4" xfId="25399" xr:uid="{C3358BEB-F500-4128-AC45-A64896AD97F7}"/>
    <cellStyle name="Note 4 4 5" xfId="25400" xr:uid="{5E054EA9-D65B-4B69-BA6C-94582DCEC841}"/>
    <cellStyle name="Note 4 4 6" xfId="25401" xr:uid="{BD5CA7B2-E9B4-4741-AFBB-72D80ACB81B8}"/>
    <cellStyle name="Note 4 4 7" xfId="25402" xr:uid="{2476DEAF-9317-42D3-9712-BE33294330FD}"/>
    <cellStyle name="Note 4 4 8" xfId="25403" xr:uid="{9AF26AC0-4327-4196-953E-20A388AE95E7}"/>
    <cellStyle name="Note 4 4 9" xfId="25404" xr:uid="{5F73D207-0FD5-46CE-9033-7AE75B8B2E8C}"/>
    <cellStyle name="Note 4 5" xfId="3916" xr:uid="{00000000-0005-0000-0000-00003E080000}"/>
    <cellStyle name="Note 4 5 10" xfId="25406" xr:uid="{645F1FB8-31FF-468C-8561-88FCA07C381E}"/>
    <cellStyle name="Note 4 5 11" xfId="25407" xr:uid="{7D2F5AEF-5180-4821-B5AF-AFFB5ECD9845}"/>
    <cellStyle name="Note 4 5 12" xfId="25408" xr:uid="{978AE63D-9841-44D9-A1B9-D26815F31CB2}"/>
    <cellStyle name="Note 4 5 13" xfId="25409" xr:uid="{BDBB5F09-56F4-49F3-AE7C-BD2390E942F2}"/>
    <cellStyle name="Note 4 5 14" xfId="25410" xr:uid="{46B5F8A7-C95D-46AE-8E54-0F237598A262}"/>
    <cellStyle name="Note 4 5 15" xfId="25411" xr:uid="{0D768E1D-AF17-49A7-8656-41BF2FDEB5B4}"/>
    <cellStyle name="Note 4 5 16" xfId="25412" xr:uid="{4AB785C9-1CAF-42CD-9E96-7A1B055DE210}"/>
    <cellStyle name="Note 4 5 17" xfId="25413" xr:uid="{92F0BF2D-245E-4E81-988E-9FA202F1A190}"/>
    <cellStyle name="Note 4 5 18" xfId="25414" xr:uid="{1E911A99-B8FC-46D4-8293-8960C969F52A}"/>
    <cellStyle name="Note 4 5 19" xfId="25415" xr:uid="{5C59B813-2A26-4C1A-95F9-957725BE0812}"/>
    <cellStyle name="Note 4 5 2" xfId="25416" xr:uid="{CB071659-D681-4C6C-B9CD-2246201CE12D}"/>
    <cellStyle name="Note 4 5 20" xfId="25417" xr:uid="{039071A5-CE28-4AD0-824E-B9BC4770F237}"/>
    <cellStyle name="Note 4 5 21" xfId="25418" xr:uid="{4F9A3A1F-C919-459C-B2E5-2280DF89E766}"/>
    <cellStyle name="Note 4 5 22" xfId="25419" xr:uid="{01A3DCFB-4954-4FD7-BECD-80DF4273B750}"/>
    <cellStyle name="Note 4 5 23" xfId="25420" xr:uid="{33B027A9-086A-4A79-A06C-F9E88C9DD617}"/>
    <cellStyle name="Note 4 5 24" xfId="25421" xr:uid="{20128B98-6DB3-4EE6-8D83-4BB90C84FBE2}"/>
    <cellStyle name="Note 4 5 25" xfId="25422" xr:uid="{F63B0744-1A1E-4239-8DEF-80FE9CDE99EF}"/>
    <cellStyle name="Note 4 5 26" xfId="25423" xr:uid="{C500976F-A88D-4050-A0D5-074AE41A326B}"/>
    <cellStyle name="Note 4 5 27" xfId="25424" xr:uid="{563F3A75-F7A2-4809-9CEB-EC326128D241}"/>
    <cellStyle name="Note 4 5 28" xfId="25425" xr:uid="{72A85C52-CA36-42DE-AE3D-A130B1915849}"/>
    <cellStyle name="Note 4 5 29" xfId="25426" xr:uid="{7769D3CA-3FED-428B-B4F9-910A8930BEFA}"/>
    <cellStyle name="Note 4 5 3" xfId="25427" xr:uid="{716465A3-F814-458F-8AA6-9AD7F0D2CC1E}"/>
    <cellStyle name="Note 4 5 30" xfId="25405" xr:uid="{EDEC2631-F2F2-4E1F-9712-7B19BEA652C8}"/>
    <cellStyle name="Note 4 5 4" xfId="25428" xr:uid="{D642E9DA-2205-4C28-9360-FFD3A584040C}"/>
    <cellStyle name="Note 4 5 5" xfId="25429" xr:uid="{5D99C84C-3D43-493C-81A2-863B95C1BF65}"/>
    <cellStyle name="Note 4 5 6" xfId="25430" xr:uid="{DA330194-BDF4-48D9-9C09-D10B610D5200}"/>
    <cellStyle name="Note 4 5 7" xfId="25431" xr:uid="{EAAEA2A2-5BA1-4D69-B666-2EF5B5AD8FC8}"/>
    <cellStyle name="Note 4 5 8" xfId="25432" xr:uid="{36DB65AD-6A79-484E-AC12-2E0CF9CDCCAC}"/>
    <cellStyle name="Note 4 5 9" xfId="25433" xr:uid="{EF2DD2C1-0F73-4820-B6A9-25765899838E}"/>
    <cellStyle name="Note 4 6" xfId="25434" xr:uid="{B8E2E262-27A1-4FE0-9F5E-06B2D667F228}"/>
    <cellStyle name="Note 4 7" xfId="25435" xr:uid="{A723EAEA-7441-4CA2-BF86-6C1A5778FFD8}"/>
    <cellStyle name="Note 4 8" xfId="25436" xr:uid="{BD7CE959-33D7-498F-8582-472E5F4832CD}"/>
    <cellStyle name="Note 4 9" xfId="25437" xr:uid="{CD7E9E2F-2521-4305-92EC-F7C5B8D3230B}"/>
    <cellStyle name="Note 5" xfId="586" xr:uid="{00000000-0005-0000-0000-00004A020000}"/>
    <cellStyle name="Note 5 10" xfId="25439" xr:uid="{DD7ED5FE-7A95-450B-B6F9-B9622DC67605}"/>
    <cellStyle name="Note 5 11" xfId="25440" xr:uid="{3462A353-260E-4F24-A0E1-06E04B947CF2}"/>
    <cellStyle name="Note 5 12" xfId="25441" xr:uid="{DAD3D3CC-FD92-4D4C-9EF4-290CC06FCE4C}"/>
    <cellStyle name="Note 5 13" xfId="25442" xr:uid="{61BE3E23-4CCF-4682-97B3-BB85A8B572F5}"/>
    <cellStyle name="Note 5 14" xfId="25443" xr:uid="{512819D8-23B5-4E23-9B80-EE15B00EF5F3}"/>
    <cellStyle name="Note 5 15" xfId="25444" xr:uid="{0F4714CD-3CBA-431B-9F58-0C5D5549A92B}"/>
    <cellStyle name="Note 5 16" xfId="25445" xr:uid="{01E463FF-1AFD-4909-998E-2A7AEF97E492}"/>
    <cellStyle name="Note 5 17" xfId="25446" xr:uid="{002CC858-2FF0-4AEE-9360-82C972C9F747}"/>
    <cellStyle name="Note 5 18" xfId="25447" xr:uid="{187B1640-3C2A-48AC-8C9F-A5D054BEEB32}"/>
    <cellStyle name="Note 5 19" xfId="25448" xr:uid="{77761063-86E1-4C39-9612-909BDB9632A9}"/>
    <cellStyle name="Note 5 2" xfId="3923" xr:uid="{00000000-0005-0000-0000-000045080000}"/>
    <cellStyle name="Note 5 2 10" xfId="25450" xr:uid="{F071D1F4-C6F8-4A64-BD10-CE736FA58E6F}"/>
    <cellStyle name="Note 5 2 11" xfId="25451" xr:uid="{90FDB2CC-E903-4A5B-A859-AD3682710005}"/>
    <cellStyle name="Note 5 2 12" xfId="25452" xr:uid="{573AA904-A33A-4E87-AE78-1C6C349512CE}"/>
    <cellStyle name="Note 5 2 13" xfId="25453" xr:uid="{BD3A9DFD-A82A-45EC-83FF-8621370E22BC}"/>
    <cellStyle name="Note 5 2 14" xfId="25454" xr:uid="{B557C2FE-F13F-4EF1-A489-66F16BDFBE75}"/>
    <cellStyle name="Note 5 2 15" xfId="25455" xr:uid="{4F8FB4CE-D10C-468D-9BE6-C504DAEEE51A}"/>
    <cellStyle name="Note 5 2 16" xfId="25456" xr:uid="{4CF17E8F-81EA-44F7-8955-59352A46DD5C}"/>
    <cellStyle name="Note 5 2 17" xfId="25457" xr:uid="{279BC2D0-612D-484C-BB0F-DF1807A05202}"/>
    <cellStyle name="Note 5 2 18" xfId="25458" xr:uid="{75F1E452-6BCB-43CD-93BE-1BCF18DB7540}"/>
    <cellStyle name="Note 5 2 19" xfId="25459" xr:uid="{03A72841-20A1-4A49-BEB8-8224FCAF2737}"/>
    <cellStyle name="Note 5 2 2" xfId="25460" xr:uid="{0E54686D-99D9-480D-B8F5-D2458F9FE94C}"/>
    <cellStyle name="Note 5 2 2 10" xfId="25461" xr:uid="{75C68857-DDEF-4E7C-B0FB-60AB57A56765}"/>
    <cellStyle name="Note 5 2 2 11" xfId="25462" xr:uid="{5B96D2D5-DE56-4F5A-9444-AA2146744CF0}"/>
    <cellStyle name="Note 5 2 2 12" xfId="25463" xr:uid="{0DF038A1-1660-4A3D-AF8B-861D76135EB0}"/>
    <cellStyle name="Note 5 2 2 13" xfId="25464" xr:uid="{3261BE47-5C96-4792-B8E1-667410B6B90B}"/>
    <cellStyle name="Note 5 2 2 14" xfId="25465" xr:uid="{3800CE89-C596-49FD-9DF8-07841DAC89F3}"/>
    <cellStyle name="Note 5 2 2 15" xfId="25466" xr:uid="{2C7B0847-7FDB-45FD-82A8-2993DE4465A3}"/>
    <cellStyle name="Note 5 2 2 16" xfId="25467" xr:uid="{532C5392-3352-4AE2-8494-8A08C9E3171F}"/>
    <cellStyle name="Note 5 2 2 17" xfId="25468" xr:uid="{0A042AD9-1920-4139-BF58-B3B98848135C}"/>
    <cellStyle name="Note 5 2 2 2" xfId="25469" xr:uid="{E60E888E-CD0B-4BD8-BF9B-415E395FF533}"/>
    <cellStyle name="Note 5 2 2 2 10" xfId="25470" xr:uid="{F18255A6-83F9-4E40-B740-F8FCEAFA09F5}"/>
    <cellStyle name="Note 5 2 2 2 11" xfId="25471" xr:uid="{DCA92E6E-2891-46EB-BD34-F800F4C28DE1}"/>
    <cellStyle name="Note 5 2 2 2 12" xfId="25472" xr:uid="{33B8A4A8-BC44-4510-B980-2B850AB3234D}"/>
    <cellStyle name="Note 5 2 2 2 13" xfId="25473" xr:uid="{3322F7F9-F917-45B0-A0DD-80B8875F6DEA}"/>
    <cellStyle name="Note 5 2 2 2 14" xfId="25474" xr:uid="{7501569B-4FB5-4C6B-A482-32FD6DA6A800}"/>
    <cellStyle name="Note 5 2 2 2 15" xfId="25475" xr:uid="{90B64B83-474F-4EE0-8F94-22B0AA1205DF}"/>
    <cellStyle name="Note 5 2 2 2 16" xfId="25476" xr:uid="{87C6C256-F4DC-426F-83DC-A6202045322F}"/>
    <cellStyle name="Note 5 2 2 2 17" xfId="25477" xr:uid="{E7CB4A0F-ACA3-48A4-9475-89B6262DCD95}"/>
    <cellStyle name="Note 5 2 2 2 18" xfId="25478" xr:uid="{4A4FF6DD-066C-473D-9473-FF057930A4A2}"/>
    <cellStyle name="Note 5 2 2 2 19" xfId="25479" xr:uid="{C40BA818-2443-40F3-8517-E29EA1D9ABD3}"/>
    <cellStyle name="Note 5 2 2 2 2" xfId="25480" xr:uid="{588FB82C-F25B-4484-931E-288E3ADDE632}"/>
    <cellStyle name="Note 5 2 2 2 20" xfId="25481" xr:uid="{09F92DA1-B90B-4AEB-BB56-2951C41CAB85}"/>
    <cellStyle name="Note 5 2 2 2 21" xfId="25482" xr:uid="{129AA961-6232-4FD0-85CC-9E01A0B6F567}"/>
    <cellStyle name="Note 5 2 2 2 22" xfId="25483" xr:uid="{53D663F1-6554-4D72-88D1-FE5A34C282F6}"/>
    <cellStyle name="Note 5 2 2 2 23" xfId="25484" xr:uid="{981D91F6-50BD-45A1-99F4-F678C9B5994F}"/>
    <cellStyle name="Note 5 2 2 2 24" xfId="25485" xr:uid="{1B0226BE-3291-4076-B725-67CCF08C8351}"/>
    <cellStyle name="Note 5 2 2 2 25" xfId="25486" xr:uid="{F4686F97-3557-4D80-AB55-A2C9C7E72E63}"/>
    <cellStyle name="Note 5 2 2 2 26" xfId="25487" xr:uid="{678F60A3-C45A-4FFC-9830-51CE780F5588}"/>
    <cellStyle name="Note 5 2 2 2 27" xfId="25488" xr:uid="{13B39BF8-67A8-4D16-A2C8-1E0495594AD0}"/>
    <cellStyle name="Note 5 2 2 2 28" xfId="25489" xr:uid="{774B2184-DC7B-4260-AE63-0F312FD0FDAA}"/>
    <cellStyle name="Note 5 2 2 2 29" xfId="25490" xr:uid="{EA27C44B-95D1-4CAB-A2B7-308F98B2B9EA}"/>
    <cellStyle name="Note 5 2 2 2 3" xfId="25491" xr:uid="{B15D3AF6-2741-4D30-8D6D-37FDCF3B6FB6}"/>
    <cellStyle name="Note 5 2 2 2 4" xfId="25492" xr:uid="{B327921D-D037-407C-B566-7A7628D27CBE}"/>
    <cellStyle name="Note 5 2 2 2 5" xfId="25493" xr:uid="{FF236C58-7095-4469-9F27-2A67ED5A32B8}"/>
    <cellStyle name="Note 5 2 2 2 6" xfId="25494" xr:uid="{2DC7C809-FD84-4382-9F51-88C7DE8C3B6E}"/>
    <cellStyle name="Note 5 2 2 2 7" xfId="25495" xr:uid="{0FBF78ED-617C-48D4-A715-9FE364128411}"/>
    <cellStyle name="Note 5 2 2 2 8" xfId="25496" xr:uid="{A3308BE5-1975-427E-AF42-581FA995C16F}"/>
    <cellStyle name="Note 5 2 2 2 9" xfId="25497" xr:uid="{7C5F7EB7-58A2-41A1-A01C-00D1D5BC9349}"/>
    <cellStyle name="Note 5 2 2 3" xfId="25498" xr:uid="{A777F2E5-5240-465C-AD89-2351F0D1CF21}"/>
    <cellStyle name="Note 5 2 2 4" xfId="25499" xr:uid="{5D8FE1B9-2AA3-4792-BCB8-E2BFD96B57D0}"/>
    <cellStyle name="Note 5 2 2 5" xfId="25500" xr:uid="{0EC8BC5E-96D9-42BD-837C-77896A2774E8}"/>
    <cellStyle name="Note 5 2 2 6" xfId="25501" xr:uid="{AC182A1F-A255-48F8-BF2B-6585D433D132}"/>
    <cellStyle name="Note 5 2 2 7" xfId="25502" xr:uid="{5D077BE7-27DB-4A8B-8286-5F6CCD13D4A2}"/>
    <cellStyle name="Note 5 2 2 8" xfId="25503" xr:uid="{5CBF6FA0-0DBB-4761-9A7D-813A3A408BDC}"/>
    <cellStyle name="Note 5 2 2 9" xfId="25504" xr:uid="{6D94E991-F853-4CDA-ABCB-02A4F700CE4A}"/>
    <cellStyle name="Note 5 2 20" xfId="25449" xr:uid="{E0FDC91A-F83E-41FF-B439-2A7D4121D8DD}"/>
    <cellStyle name="Note 5 2 3" xfId="25505" xr:uid="{B6E540DF-4909-4A2E-8783-BA41A081D460}"/>
    <cellStyle name="Note 5 2 3 10" xfId="25506" xr:uid="{206691D8-AD80-498D-8CE7-D396E784446A}"/>
    <cellStyle name="Note 5 2 3 11" xfId="25507" xr:uid="{7A01B31A-562B-4E27-A5B2-4CC40C910A9E}"/>
    <cellStyle name="Note 5 2 3 12" xfId="25508" xr:uid="{88DFEBFB-02B6-4AC0-A46D-9C68FC25B45E}"/>
    <cellStyle name="Note 5 2 3 13" xfId="25509" xr:uid="{2DD839DA-95AF-4C7B-AD6D-D7E0278E2F38}"/>
    <cellStyle name="Note 5 2 3 14" xfId="25510" xr:uid="{A6BB8233-DF80-4308-B658-731E8B9EAAB4}"/>
    <cellStyle name="Note 5 2 3 15" xfId="25511" xr:uid="{5E24D870-572F-4705-93D0-E433550288DC}"/>
    <cellStyle name="Note 5 2 3 16" xfId="25512" xr:uid="{685EA4EE-7002-4956-A806-7654D866A0D4}"/>
    <cellStyle name="Note 5 2 3 17" xfId="25513" xr:uid="{5C200F87-AD41-4C3E-9907-249BBA5D780F}"/>
    <cellStyle name="Note 5 2 3 2" xfId="25514" xr:uid="{99F2853E-25D3-47DC-B1EA-45CE39BA1215}"/>
    <cellStyle name="Note 5 2 3 2 10" xfId="25515" xr:uid="{7720BE00-521D-48CB-8B4F-EB225C364754}"/>
    <cellStyle name="Note 5 2 3 2 11" xfId="25516" xr:uid="{704C2DB8-6080-4029-A437-EDCFE88B9124}"/>
    <cellStyle name="Note 5 2 3 2 12" xfId="25517" xr:uid="{A433059A-16D3-4D55-9515-D2AE53E40EE9}"/>
    <cellStyle name="Note 5 2 3 2 13" xfId="25518" xr:uid="{C472294F-9C16-495A-878D-177623AD177E}"/>
    <cellStyle name="Note 5 2 3 2 14" xfId="25519" xr:uid="{79A3FE63-ECCA-4726-8260-11CCE57E7A63}"/>
    <cellStyle name="Note 5 2 3 2 15" xfId="25520" xr:uid="{F46434AE-CA5E-41B8-AC2E-F1D899CC1234}"/>
    <cellStyle name="Note 5 2 3 2 16" xfId="25521" xr:uid="{3D355BCB-407B-4B74-9422-F6702D78B0BB}"/>
    <cellStyle name="Note 5 2 3 2 17" xfId="25522" xr:uid="{FCD41B4D-FE54-49BE-84D5-2F4832BAA224}"/>
    <cellStyle name="Note 5 2 3 2 18" xfId="25523" xr:uid="{6A992439-E154-4B4E-A8AA-C235B8E099C2}"/>
    <cellStyle name="Note 5 2 3 2 19" xfId="25524" xr:uid="{00328C3E-76F2-430D-9087-0AF4F210AD7B}"/>
    <cellStyle name="Note 5 2 3 2 2" xfId="25525" xr:uid="{774D3878-B508-4E0F-8A62-9AD4C7E49939}"/>
    <cellStyle name="Note 5 2 3 2 20" xfId="25526" xr:uid="{9C778190-5E94-495A-A1D2-432C09B655D2}"/>
    <cellStyle name="Note 5 2 3 2 21" xfId="25527" xr:uid="{5C45F297-C611-4290-A7A4-506BE1576BA1}"/>
    <cellStyle name="Note 5 2 3 2 22" xfId="25528" xr:uid="{5CBEA4EC-4524-40C3-A0A0-5E0E9AADB03C}"/>
    <cellStyle name="Note 5 2 3 2 23" xfId="25529" xr:uid="{9E520FA5-CC1C-4B0B-8AA1-1C229DABBD44}"/>
    <cellStyle name="Note 5 2 3 2 24" xfId="25530" xr:uid="{4EB471FC-2D76-4F95-BA04-1723A5F1BDB6}"/>
    <cellStyle name="Note 5 2 3 2 25" xfId="25531" xr:uid="{645AC5C9-ED01-492C-97E7-51E6524D44EB}"/>
    <cellStyle name="Note 5 2 3 2 26" xfId="25532" xr:uid="{8DFF1F24-1A79-4DEA-BBF4-2F47466BEC2E}"/>
    <cellStyle name="Note 5 2 3 2 27" xfId="25533" xr:uid="{74639978-12DA-427B-9973-B55C334B060E}"/>
    <cellStyle name="Note 5 2 3 2 28" xfId="25534" xr:uid="{D5E4717A-B4E3-4A42-BC0A-070BF2C07E92}"/>
    <cellStyle name="Note 5 2 3 2 29" xfId="25535" xr:uid="{1FADBD80-9F24-466C-B007-95C9372CE19D}"/>
    <cellStyle name="Note 5 2 3 2 3" xfId="25536" xr:uid="{54881212-3C66-4955-BB18-D5BE0E64D9CA}"/>
    <cellStyle name="Note 5 2 3 2 4" xfId="25537" xr:uid="{C31745EF-1138-49FB-9604-9099B7DC3747}"/>
    <cellStyle name="Note 5 2 3 2 5" xfId="25538" xr:uid="{2BA7EC4E-767E-4A2F-929F-64B59270D2D7}"/>
    <cellStyle name="Note 5 2 3 2 6" xfId="25539" xr:uid="{CD844E9C-8979-4986-8F67-AFA8A182BEE9}"/>
    <cellStyle name="Note 5 2 3 2 7" xfId="25540" xr:uid="{9202CE48-671D-469F-8C26-50D78E89D06E}"/>
    <cellStyle name="Note 5 2 3 2 8" xfId="25541" xr:uid="{A78F4CA5-97E6-4659-BDDA-C0B52AF39C78}"/>
    <cellStyle name="Note 5 2 3 2 9" xfId="25542" xr:uid="{D794409C-F0DD-4640-9381-34FC5149D743}"/>
    <cellStyle name="Note 5 2 3 3" xfId="25543" xr:uid="{3AD39935-756C-4B91-89F8-69DD9FCBCA31}"/>
    <cellStyle name="Note 5 2 3 4" xfId="25544" xr:uid="{FAD0276C-9EC6-4466-8CC1-C5CAC1810F88}"/>
    <cellStyle name="Note 5 2 3 5" xfId="25545" xr:uid="{2239AB1F-60B9-46F9-A054-C411134D2521}"/>
    <cellStyle name="Note 5 2 3 6" xfId="25546" xr:uid="{C71D84BB-F694-4B2B-BDFC-5436A15E3ADF}"/>
    <cellStyle name="Note 5 2 3 7" xfId="25547" xr:uid="{7CF1425E-0B9A-4AC8-A607-3D1A97D11B65}"/>
    <cellStyle name="Note 5 2 3 8" xfId="25548" xr:uid="{030B89C7-92FB-4E57-9247-9AB411462C46}"/>
    <cellStyle name="Note 5 2 3 9" xfId="25549" xr:uid="{BC009803-C31E-4294-9103-7D87642FD0D6}"/>
    <cellStyle name="Note 5 2 4" xfId="25550" xr:uid="{8D3E75CA-D310-4151-B305-639E8E0294C8}"/>
    <cellStyle name="Note 5 2 4 10" xfId="25551" xr:uid="{BCE77BD8-C02E-4EE3-9A4B-28D02ED63D7C}"/>
    <cellStyle name="Note 5 2 4 11" xfId="25552" xr:uid="{DE031FED-64F3-4E68-AAAA-B5D6627CB50D}"/>
    <cellStyle name="Note 5 2 4 12" xfId="25553" xr:uid="{40C5BC18-4B47-4023-895A-84AB492B5431}"/>
    <cellStyle name="Note 5 2 4 13" xfId="25554" xr:uid="{D1BE9882-25E8-4BBA-8A01-961DB55BA176}"/>
    <cellStyle name="Note 5 2 4 14" xfId="25555" xr:uid="{7F14631C-145A-472F-994C-78EDCC14A365}"/>
    <cellStyle name="Note 5 2 4 15" xfId="25556" xr:uid="{E9713D7B-7A82-40A8-9E1E-CA4FD4C6D6E6}"/>
    <cellStyle name="Note 5 2 4 16" xfId="25557" xr:uid="{3B786B2E-EB89-457F-ACAB-41331F50EDBE}"/>
    <cellStyle name="Note 5 2 4 17" xfId="25558" xr:uid="{ABED3B46-597A-427B-A722-E2B7DAB4C253}"/>
    <cellStyle name="Note 5 2 4 18" xfId="25559" xr:uid="{40FB0865-BA64-4BA1-8A49-081FB5443FE9}"/>
    <cellStyle name="Note 5 2 4 19" xfId="25560" xr:uid="{286643E5-4B4E-4B51-BD0D-D11ACDCECEF9}"/>
    <cellStyle name="Note 5 2 4 2" xfId="25561" xr:uid="{284EAFEE-E331-440D-81BB-11E86F86C126}"/>
    <cellStyle name="Note 5 2 4 20" xfId="25562" xr:uid="{36A242DF-1729-4BA2-AFD9-A197D5C7A66C}"/>
    <cellStyle name="Note 5 2 4 21" xfId="25563" xr:uid="{5FEC9507-BBB0-487D-9CD9-3D2EA6E3F487}"/>
    <cellStyle name="Note 5 2 4 22" xfId="25564" xr:uid="{71CD0812-5F0C-4A9F-BBC5-4529C9DA107F}"/>
    <cellStyle name="Note 5 2 4 23" xfId="25565" xr:uid="{55B0392C-C427-4580-901C-DB60EB069D6C}"/>
    <cellStyle name="Note 5 2 4 24" xfId="25566" xr:uid="{A75029BF-C299-4D11-9E13-843F9B06546D}"/>
    <cellStyle name="Note 5 2 4 25" xfId="25567" xr:uid="{481A68A8-2742-4256-88F1-412217C1AD5D}"/>
    <cellStyle name="Note 5 2 4 26" xfId="25568" xr:uid="{347FF9E5-1BBB-4304-AE29-15C3697388FB}"/>
    <cellStyle name="Note 5 2 4 27" xfId="25569" xr:uid="{140D2B85-9062-4485-9C8C-8918E4260259}"/>
    <cellStyle name="Note 5 2 4 28" xfId="25570" xr:uid="{4A6D9071-3628-4ABA-A435-5B784D7F0B38}"/>
    <cellStyle name="Note 5 2 4 29" xfId="25571" xr:uid="{1BB8250F-CED6-4A7C-ABE8-62C95675025B}"/>
    <cellStyle name="Note 5 2 4 3" xfId="25572" xr:uid="{732F1E3B-AE9D-4266-8701-42328BBC866D}"/>
    <cellStyle name="Note 5 2 4 4" xfId="25573" xr:uid="{754ED368-E811-424A-8DCE-4D8E2A241A73}"/>
    <cellStyle name="Note 5 2 4 5" xfId="25574" xr:uid="{6E2BD27A-4586-4C14-A1A8-62A5C857AB8C}"/>
    <cellStyle name="Note 5 2 4 6" xfId="25575" xr:uid="{427C148F-B362-4F84-B774-091559889BDD}"/>
    <cellStyle name="Note 5 2 4 7" xfId="25576" xr:uid="{6D035F0C-DB93-4E59-A954-0CED92E8EBC3}"/>
    <cellStyle name="Note 5 2 4 8" xfId="25577" xr:uid="{B2B616C4-A9A7-473C-B87E-A3407966DD52}"/>
    <cellStyle name="Note 5 2 4 9" xfId="25578" xr:uid="{220AEA42-A8DE-42BC-B7B4-AC9C91ADE0E5}"/>
    <cellStyle name="Note 5 2 5" xfId="25579" xr:uid="{01DC1CF9-A4D6-4A2A-BFC1-2BD7D6463307}"/>
    <cellStyle name="Note 5 2 6" xfId="25580" xr:uid="{B63622CB-A62B-4BCD-A8DE-30BB5AC3FC5B}"/>
    <cellStyle name="Note 5 2 7" xfId="25581" xr:uid="{DB2D5308-8ADB-4F98-9329-CE33E7FF4D78}"/>
    <cellStyle name="Note 5 2 8" xfId="25582" xr:uid="{A48055A1-4010-40C4-81F6-C440564070C6}"/>
    <cellStyle name="Note 5 2 9" xfId="25583" xr:uid="{42FF0F12-CC94-44CA-A3D7-2E7EE6B43015}"/>
    <cellStyle name="Note 5 20" xfId="25584" xr:uid="{48A35C0A-9416-463B-B1FA-5DDC8B453743}"/>
    <cellStyle name="Note 5 21" xfId="25438" xr:uid="{D720BE97-F5DC-4441-9AB1-4DB75036D158}"/>
    <cellStyle name="Note 5 3" xfId="3922" xr:uid="{00000000-0005-0000-0000-000044080000}"/>
    <cellStyle name="Note 5 3 10" xfId="25586" xr:uid="{9D3FD5F7-6D29-49D5-982B-488ADD218619}"/>
    <cellStyle name="Note 5 3 11" xfId="25587" xr:uid="{ED834750-5545-4289-921A-FE3D15034D17}"/>
    <cellStyle name="Note 5 3 12" xfId="25588" xr:uid="{EA7CA8AD-3876-4B93-BBB8-0E5926436E4E}"/>
    <cellStyle name="Note 5 3 13" xfId="25589" xr:uid="{E4A7E2FF-4D62-4621-8B56-3CC4615C19F8}"/>
    <cellStyle name="Note 5 3 14" xfId="25590" xr:uid="{23AA49B3-31F2-45B0-80D2-4A4E04C2EA36}"/>
    <cellStyle name="Note 5 3 15" xfId="25591" xr:uid="{EAEF094E-3E23-4EE7-A855-2BED351B8D43}"/>
    <cellStyle name="Note 5 3 16" xfId="25592" xr:uid="{3E0A1ADD-7495-4C0C-A867-89CB592A98C5}"/>
    <cellStyle name="Note 5 3 17" xfId="25593" xr:uid="{8D7246FB-E684-4EBC-BE4A-09E3E338872A}"/>
    <cellStyle name="Note 5 3 18" xfId="25585" xr:uid="{3708621C-DA90-49C6-BD43-877927AD4925}"/>
    <cellStyle name="Note 5 3 2" xfId="25594" xr:uid="{5344B78B-6C85-4191-A070-AAE90A8E715F}"/>
    <cellStyle name="Note 5 3 2 10" xfId="25595" xr:uid="{8A9DD64D-DE27-4D5A-BE16-C9D13AFDBD9D}"/>
    <cellStyle name="Note 5 3 2 11" xfId="25596" xr:uid="{B1657477-B5A9-4DA4-9036-52E9DE416FC7}"/>
    <cellStyle name="Note 5 3 2 12" xfId="25597" xr:uid="{062AD42A-B8A7-4421-A770-D3CD37C9EB49}"/>
    <cellStyle name="Note 5 3 2 13" xfId="25598" xr:uid="{C90F85D1-C446-4CEE-A3A8-2FFCB3BC2E66}"/>
    <cellStyle name="Note 5 3 2 14" xfId="25599" xr:uid="{C08D8505-3C0C-42D0-8CCD-E7D67ADA442C}"/>
    <cellStyle name="Note 5 3 2 15" xfId="25600" xr:uid="{E42F0F6C-FE85-416A-B03E-7C8D2A5CA3A1}"/>
    <cellStyle name="Note 5 3 2 16" xfId="25601" xr:uid="{AAB59809-7CF7-4050-9071-D97573A4E8D3}"/>
    <cellStyle name="Note 5 3 2 17" xfId="25602" xr:uid="{48AA469B-1FDB-4F5E-8720-64C344AA8EE1}"/>
    <cellStyle name="Note 5 3 2 18" xfId="25603" xr:uid="{61A5F8CC-17D2-49A0-834C-86CD54F306CD}"/>
    <cellStyle name="Note 5 3 2 19" xfId="25604" xr:uid="{867BE574-C0A6-4AEC-8A18-53E05E6841A3}"/>
    <cellStyle name="Note 5 3 2 2" xfId="25605" xr:uid="{0586CA5D-6AE4-45D8-B766-354B1A2B6177}"/>
    <cellStyle name="Note 5 3 2 20" xfId="25606" xr:uid="{1C614F3D-1FB3-44C9-B45D-C74C6A48C783}"/>
    <cellStyle name="Note 5 3 2 21" xfId="25607" xr:uid="{A246061B-18B8-444A-9016-D619E62D003B}"/>
    <cellStyle name="Note 5 3 2 22" xfId="25608" xr:uid="{C40C877A-C313-4FF3-AFF7-495D56373C1D}"/>
    <cellStyle name="Note 5 3 2 23" xfId="25609" xr:uid="{BAF39E04-2FC1-4E54-90B2-39F99E279169}"/>
    <cellStyle name="Note 5 3 2 24" xfId="25610" xr:uid="{DDCD8F55-F9CF-41E2-9F71-D39EB1BFEE3B}"/>
    <cellStyle name="Note 5 3 2 25" xfId="25611" xr:uid="{F431EAFD-43C9-4E3B-B99F-A1CC2DA57B20}"/>
    <cellStyle name="Note 5 3 2 26" xfId="25612" xr:uid="{E153AFE5-927F-41A9-92F0-95D8907E9943}"/>
    <cellStyle name="Note 5 3 2 27" xfId="25613" xr:uid="{9353944E-4181-4B00-A547-7E25318BBE81}"/>
    <cellStyle name="Note 5 3 2 28" xfId="25614" xr:uid="{7F5E6A4E-0BF0-4B4D-8029-FC23BFB2E06D}"/>
    <cellStyle name="Note 5 3 2 29" xfId="25615" xr:uid="{11859DD9-99BC-43D0-A8FA-112393FE3357}"/>
    <cellStyle name="Note 5 3 2 3" xfId="25616" xr:uid="{7A69B087-5AF9-4439-9A91-96E3DFC3523F}"/>
    <cellStyle name="Note 5 3 2 4" xfId="25617" xr:uid="{DBBE0D85-726D-47AA-9982-7F3062E572CF}"/>
    <cellStyle name="Note 5 3 2 5" xfId="25618" xr:uid="{A2BC120B-65F3-4F70-8642-14145E6CA101}"/>
    <cellStyle name="Note 5 3 2 6" xfId="25619" xr:uid="{E5DA5B41-77A0-4EBA-8E4E-09361D81ACDB}"/>
    <cellStyle name="Note 5 3 2 7" xfId="25620" xr:uid="{AB1F79C0-EA7A-4502-93A3-1829FF8E6197}"/>
    <cellStyle name="Note 5 3 2 8" xfId="25621" xr:uid="{2FA2DB65-F6BD-44A4-817E-3ECF0FCB5166}"/>
    <cellStyle name="Note 5 3 2 9" xfId="25622" xr:uid="{18880567-56C8-49AA-B892-3A931876224A}"/>
    <cellStyle name="Note 5 3 3" xfId="25623" xr:uid="{ACFDB413-F86D-44AD-8260-46F077390B23}"/>
    <cellStyle name="Note 5 3 4" xfId="25624" xr:uid="{4A161256-6E1F-4B6B-9952-14CB23F51916}"/>
    <cellStyle name="Note 5 3 5" xfId="25625" xr:uid="{C67EBBE7-A841-4224-A9A8-22D012A54C39}"/>
    <cellStyle name="Note 5 3 6" xfId="25626" xr:uid="{B228F864-581D-4226-8F26-114D1015DB08}"/>
    <cellStyle name="Note 5 3 7" xfId="25627" xr:uid="{180562AD-E53D-411F-9A5B-C56B700472BB}"/>
    <cellStyle name="Note 5 3 8" xfId="25628" xr:uid="{DD9304E9-51E1-4099-A3BE-ECA62922FA07}"/>
    <cellStyle name="Note 5 3 9" xfId="25629" xr:uid="{E85D6986-6088-4D2E-A363-BC4645BD9C2B}"/>
    <cellStyle name="Note 5 4" xfId="25630" xr:uid="{F8A91ECE-96A1-4F9F-9A23-CCDC4FBD7AA3}"/>
    <cellStyle name="Note 5 4 10" xfId="25631" xr:uid="{2CDBEFC1-1CFE-441D-A0BA-A2FB9EEBE4CD}"/>
    <cellStyle name="Note 5 4 11" xfId="25632" xr:uid="{3B344AD8-2579-4386-B091-030AB7762B5F}"/>
    <cellStyle name="Note 5 4 12" xfId="25633" xr:uid="{DDDD5DD5-DA81-4D3B-8BD2-C6D2D5AD5736}"/>
    <cellStyle name="Note 5 4 13" xfId="25634" xr:uid="{C30D4AEF-3EBD-47CF-848E-591A1379A829}"/>
    <cellStyle name="Note 5 4 14" xfId="25635" xr:uid="{9B7F444B-BCE2-488C-8085-1522F9CD83FF}"/>
    <cellStyle name="Note 5 4 15" xfId="25636" xr:uid="{380F7B6E-7684-4D63-9322-B99BF2CEB1C8}"/>
    <cellStyle name="Note 5 4 16" xfId="25637" xr:uid="{9064B3EE-CCE6-499F-B202-4F00B334A4C5}"/>
    <cellStyle name="Note 5 4 17" xfId="25638" xr:uid="{AFE358E2-5AD6-4A94-A661-CAFCA597BC3A}"/>
    <cellStyle name="Note 5 4 2" xfId="25639" xr:uid="{83628A24-0E3E-4608-B026-6C6A2B0A059B}"/>
    <cellStyle name="Note 5 4 2 10" xfId="25640" xr:uid="{D9793463-2C52-4B60-A9A1-26A64EE36A2B}"/>
    <cellStyle name="Note 5 4 2 11" xfId="25641" xr:uid="{B2423F2B-1ADA-4396-98E4-5CB9923E81ED}"/>
    <cellStyle name="Note 5 4 2 12" xfId="25642" xr:uid="{4335F9B5-DDBE-4F71-9F9A-BF49440EB3F8}"/>
    <cellStyle name="Note 5 4 2 13" xfId="25643" xr:uid="{780D31E7-83FD-416A-BDEB-696CEFDC927C}"/>
    <cellStyle name="Note 5 4 2 14" xfId="25644" xr:uid="{0D41DDDB-779B-4053-B92F-2788EDA2EFC6}"/>
    <cellStyle name="Note 5 4 2 15" xfId="25645" xr:uid="{BEB07C79-C201-4D20-9184-AF19929F18D4}"/>
    <cellStyle name="Note 5 4 2 16" xfId="25646" xr:uid="{B8DC9FE5-4630-4283-8E25-5DAD867E5EF2}"/>
    <cellStyle name="Note 5 4 2 17" xfId="25647" xr:uid="{867C3121-96BE-4B20-84AE-438BD51C00AE}"/>
    <cellStyle name="Note 5 4 2 18" xfId="25648" xr:uid="{BEA58AE1-48BF-45A6-819F-312CA6D8761A}"/>
    <cellStyle name="Note 5 4 2 19" xfId="25649" xr:uid="{A8D514F1-DDB9-411D-A454-3CE93EFFFAD0}"/>
    <cellStyle name="Note 5 4 2 2" xfId="25650" xr:uid="{7647D4D8-0886-4FBA-9433-88B02FB70F69}"/>
    <cellStyle name="Note 5 4 2 20" xfId="25651" xr:uid="{BAC6947D-7EAA-4B37-9F01-2154E98BF2DA}"/>
    <cellStyle name="Note 5 4 2 21" xfId="25652" xr:uid="{82E7D033-C8E4-4FFF-8610-7466F7F0D470}"/>
    <cellStyle name="Note 5 4 2 22" xfId="25653" xr:uid="{A8D49728-4397-4FB3-8CFC-5A5EA07E179E}"/>
    <cellStyle name="Note 5 4 2 23" xfId="25654" xr:uid="{E26110DB-475E-48A7-8671-60B096558DB3}"/>
    <cellStyle name="Note 5 4 2 24" xfId="25655" xr:uid="{008B7FCB-3298-4562-91E7-0CE6F3B580E3}"/>
    <cellStyle name="Note 5 4 2 25" xfId="25656" xr:uid="{6C60AEE0-7BC1-409A-B7F5-0E43AF28AF61}"/>
    <cellStyle name="Note 5 4 2 26" xfId="25657" xr:uid="{1804CB81-76DA-4B71-8319-254315F5B497}"/>
    <cellStyle name="Note 5 4 2 27" xfId="25658" xr:uid="{20CA6916-E42A-427D-9697-11D198B82F67}"/>
    <cellStyle name="Note 5 4 2 28" xfId="25659" xr:uid="{36184668-F561-448F-AFB4-57E4AFD0C972}"/>
    <cellStyle name="Note 5 4 2 29" xfId="25660" xr:uid="{93D7821F-0F9B-48A7-B980-3916A76624AF}"/>
    <cellStyle name="Note 5 4 2 3" xfId="25661" xr:uid="{1936CD28-76AC-4C0F-BFBD-80B32495672D}"/>
    <cellStyle name="Note 5 4 2 4" xfId="25662" xr:uid="{422A4AFD-34E8-424A-883D-6AECB11D119E}"/>
    <cellStyle name="Note 5 4 2 5" xfId="25663" xr:uid="{A4F13356-BA8C-4EA0-BAF3-B75E7A7D69ED}"/>
    <cellStyle name="Note 5 4 2 6" xfId="25664" xr:uid="{8E8F695D-F27D-435E-8643-94140FDEDEFB}"/>
    <cellStyle name="Note 5 4 2 7" xfId="25665" xr:uid="{F24C374E-E18E-4BDF-B065-313FBE5689D5}"/>
    <cellStyle name="Note 5 4 2 8" xfId="25666" xr:uid="{63BFD5C0-4E31-48D8-A2F6-2ABBA0BE383E}"/>
    <cellStyle name="Note 5 4 2 9" xfId="25667" xr:uid="{3BD8DF48-F7E8-454C-A485-AE1FF32D64AB}"/>
    <cellStyle name="Note 5 4 3" xfId="25668" xr:uid="{F2C85A20-5C31-4095-BE3A-7EA40FCD6B80}"/>
    <cellStyle name="Note 5 4 4" xfId="25669" xr:uid="{C4177B95-0B95-45C8-835C-7E93287883F6}"/>
    <cellStyle name="Note 5 4 5" xfId="25670" xr:uid="{97622A92-DE98-4364-B141-87C494DD4A59}"/>
    <cellStyle name="Note 5 4 6" xfId="25671" xr:uid="{5558885C-C45B-4049-80DA-7D9DFAF53AC4}"/>
    <cellStyle name="Note 5 4 7" xfId="25672" xr:uid="{B02E380B-5DF3-4136-8886-70B4DD583636}"/>
    <cellStyle name="Note 5 4 8" xfId="25673" xr:uid="{A33D369E-606C-48FA-938A-71A1FF4A5E0F}"/>
    <cellStyle name="Note 5 4 9" xfId="25674" xr:uid="{12D2B025-30D0-4371-ADAE-0455973A7F7F}"/>
    <cellStyle name="Note 5 5" xfId="25675" xr:uid="{E1102885-F3F8-4C78-894C-94F9059FBE6C}"/>
    <cellStyle name="Note 5 5 10" xfId="25676" xr:uid="{9F1244D6-D95B-45EB-9667-23AD0157E288}"/>
    <cellStyle name="Note 5 5 11" xfId="25677" xr:uid="{4014CCC3-28F5-4160-BCEB-E822A142786F}"/>
    <cellStyle name="Note 5 5 12" xfId="25678" xr:uid="{C898CC0F-DCE0-463A-92E0-6FA0EB51C49F}"/>
    <cellStyle name="Note 5 5 13" xfId="25679" xr:uid="{145152BD-0599-43EF-89F7-43048978A598}"/>
    <cellStyle name="Note 5 5 14" xfId="25680" xr:uid="{24285110-B987-43DB-AF86-3683C7217866}"/>
    <cellStyle name="Note 5 5 15" xfId="25681" xr:uid="{07B3336D-BDBA-4B05-84BE-F8718CF858A8}"/>
    <cellStyle name="Note 5 5 16" xfId="25682" xr:uid="{ED3B53CC-8FAF-48BD-BEA7-310A0614A859}"/>
    <cellStyle name="Note 5 5 17" xfId="25683" xr:uid="{C0A86BFB-8F2E-4B7D-AC49-3DEE1032502C}"/>
    <cellStyle name="Note 5 5 18" xfId="25684" xr:uid="{B67477D2-306F-4A86-94CD-EC706CF0A928}"/>
    <cellStyle name="Note 5 5 19" xfId="25685" xr:uid="{F430823C-9A37-4E89-8199-72228016B0A5}"/>
    <cellStyle name="Note 5 5 2" xfId="25686" xr:uid="{5078DAD5-31F1-4363-9A30-92D91C6EA67B}"/>
    <cellStyle name="Note 5 5 20" xfId="25687" xr:uid="{F202A909-9388-43DC-B767-A182DF96CC40}"/>
    <cellStyle name="Note 5 5 21" xfId="25688" xr:uid="{FEB9F36A-ECC3-49A9-978E-870C2FC31ED5}"/>
    <cellStyle name="Note 5 5 22" xfId="25689" xr:uid="{18270E80-A123-43D5-8154-1D63C0C9E08A}"/>
    <cellStyle name="Note 5 5 23" xfId="25690" xr:uid="{E9A75B99-0C2E-4046-A910-C3DD6B5C254D}"/>
    <cellStyle name="Note 5 5 24" xfId="25691" xr:uid="{CB2350CF-BCE7-4D4F-9469-237F27848AF1}"/>
    <cellStyle name="Note 5 5 25" xfId="25692" xr:uid="{A4DD9802-CEDD-4D68-85B1-1895324AF526}"/>
    <cellStyle name="Note 5 5 26" xfId="25693" xr:uid="{53D0FA02-AC05-4D06-A954-25713E76C2E3}"/>
    <cellStyle name="Note 5 5 27" xfId="25694" xr:uid="{317CC322-53C3-4201-93D5-2F488A9D49CC}"/>
    <cellStyle name="Note 5 5 28" xfId="25695" xr:uid="{DAFBACA9-E5C0-4568-AFAC-D50C864DE8C0}"/>
    <cellStyle name="Note 5 5 29" xfId="25696" xr:uid="{CCE46E28-71AF-47C5-B95E-EE444342C139}"/>
    <cellStyle name="Note 5 5 3" xfId="25697" xr:uid="{015F7B0A-9582-4539-89A6-E27397D9BB90}"/>
    <cellStyle name="Note 5 5 4" xfId="25698" xr:uid="{DC2276DF-DFEF-4336-A440-B1B003286FAB}"/>
    <cellStyle name="Note 5 5 5" xfId="25699" xr:uid="{939A8306-2794-44DD-84E2-CE41525E2766}"/>
    <cellStyle name="Note 5 5 6" xfId="25700" xr:uid="{10843F7F-4089-4C70-8828-B9A12B140FDF}"/>
    <cellStyle name="Note 5 5 7" xfId="25701" xr:uid="{98DE7DB2-85C2-40E3-A55E-9F3AD2E117ED}"/>
    <cellStyle name="Note 5 5 8" xfId="25702" xr:uid="{575E2111-4022-4261-8CA2-2908BC9CBED2}"/>
    <cellStyle name="Note 5 5 9" xfId="25703" xr:uid="{4D10BFCD-6014-415F-B93C-89D56B2ACF84}"/>
    <cellStyle name="Note 5 6" xfId="25704" xr:uid="{CE8A1B92-AAE7-4A14-9AD2-4A186E143367}"/>
    <cellStyle name="Note 5 7" xfId="25705" xr:uid="{720E5DF2-0321-454B-8406-44F47275E2B4}"/>
    <cellStyle name="Note 5 8" xfId="25706" xr:uid="{5F686CE2-FD51-48A3-8156-B6F103623CE1}"/>
    <cellStyle name="Note 5 9" xfId="25707" xr:uid="{CE749F04-1C68-409F-9B21-90001E1A169A}"/>
    <cellStyle name="Note 6" xfId="3924" xr:uid="{00000000-0005-0000-0000-000046080000}"/>
    <cellStyle name="Note 6 2" xfId="3925" xr:uid="{00000000-0005-0000-0000-000047080000}"/>
    <cellStyle name="Note 6 2 2" xfId="3926" xr:uid="{00000000-0005-0000-0000-000048080000}"/>
    <cellStyle name="Note 6 3" xfId="3927" xr:uid="{00000000-0005-0000-0000-000049080000}"/>
    <cellStyle name="Note 7" xfId="7019" xr:uid="{220AE351-805E-4C36-AD24-A257273EC972}"/>
    <cellStyle name="Notes" xfId="25708" xr:uid="{8849C604-46DA-43CD-956B-6351A90C7C49}"/>
    <cellStyle name="NoteSubTitle1" xfId="3928" xr:uid="{00000000-0005-0000-0000-00004A080000}"/>
    <cellStyle name="NoteTitle" xfId="3929" xr:uid="{00000000-0005-0000-0000-00004B080000}"/>
    <cellStyle name="nPlode" xfId="1564" xr:uid="{00000000-0005-0000-0000-000017000000}"/>
    <cellStyle name="nromal" xfId="25709" xr:uid="{577E2558-E037-4005-B320-56B8A6E2F891}"/>
    <cellStyle name="Num_Date" xfId="25710" xr:uid="{A9FE3EC2-9581-4E01-94A6-E92946619F1E}"/>
    <cellStyle name="number" xfId="25711" xr:uid="{810975AF-B576-45D3-82F7-ECDE4013A064}"/>
    <cellStyle name="Numbers" xfId="25712" xr:uid="{E5C1559A-D2E5-4B34-9D02-2C0BF94F007F}"/>
    <cellStyle name="Numbers - Bold - Italic" xfId="25713" xr:uid="{E6161A36-54A9-412C-8758-E9ACBA5FAFDE}"/>
    <cellStyle name="Nuovo" xfId="3930" xr:uid="{00000000-0005-0000-0000-00004C080000}"/>
    <cellStyle name="Ø›ŽÅ [0]_06" xfId="3931" xr:uid="{00000000-0005-0000-0000-00004D080000}"/>
    <cellStyle name="Ø›ŽÅ[0]_cashflow" xfId="3932" xr:uid="{00000000-0005-0000-0000-00004E080000}"/>
    <cellStyle name="Ø›ŽÅ_06" xfId="3933" xr:uid="{00000000-0005-0000-0000-00004F080000}"/>
    <cellStyle name="Ò»°ã_ˆó±í¸½±í" xfId="3934" xr:uid="{00000000-0005-0000-0000-000050080000}"/>
    <cellStyle name="ØÅ [0]_06" xfId="3935" xr:uid="{00000000-0005-0000-0000-000051080000}"/>
    <cellStyle name="ØÅ[0]_cashflow" xfId="3936" xr:uid="{00000000-0005-0000-0000-000052080000}"/>
    <cellStyle name="ØÅ_06" xfId="3937" xr:uid="{00000000-0005-0000-0000-000053080000}"/>
    <cellStyle name="Œ…‹æØ‚è [0.00]_laroux" xfId="3938" xr:uid="{00000000-0005-0000-0000-000054080000}"/>
    <cellStyle name="Œ…‹æØ‚è_laroux" xfId="3939" xr:uid="{00000000-0005-0000-0000-000055080000}"/>
    <cellStyle name="of" xfId="25714" xr:uid="{B1934401-FB26-4943-9FCF-F1743795BC3F}"/>
    <cellStyle name="of 2" xfId="25715" xr:uid="{54ECC757-762C-4822-B3E6-99BECAD42DEA}"/>
    <cellStyle name="of 2 10" xfId="25716" xr:uid="{C7CE616A-D86D-44E0-85FD-A3EDD3D85402}"/>
    <cellStyle name="of 2 11" xfId="25717" xr:uid="{F4A0F42E-17AA-4C0E-A833-A976DB19469C}"/>
    <cellStyle name="of 2 12" xfId="25718" xr:uid="{DEFA5D3A-9E15-48BE-B624-1A87F6137EAB}"/>
    <cellStyle name="of 2 13" xfId="25719" xr:uid="{B605FC61-C98B-4207-BC39-072EEF17772E}"/>
    <cellStyle name="of 2 14" xfId="25720" xr:uid="{C8DFC1DF-6EC4-48B1-8E54-309BB8C4E15B}"/>
    <cellStyle name="of 2 15" xfId="25721" xr:uid="{CB18BDB1-E121-4E02-8B4D-22C42FB633C3}"/>
    <cellStyle name="of 2 16" xfId="25722" xr:uid="{F0E312DD-778D-43D8-AA05-5D2775E58DEB}"/>
    <cellStyle name="of 2 17" xfId="25723" xr:uid="{9FEDF00D-FC55-491C-BD90-9A41B33080BA}"/>
    <cellStyle name="of 2 18" xfId="25724" xr:uid="{8EE52B6A-33D6-47EA-BE78-D727BD5C6959}"/>
    <cellStyle name="of 2 19" xfId="25725" xr:uid="{62AB1CEE-B3B7-404A-9361-363D40775383}"/>
    <cellStyle name="of 2 2" xfId="25726" xr:uid="{B828DBDB-447F-41A5-901C-6E5317362764}"/>
    <cellStyle name="of 2 20" xfId="25727" xr:uid="{34C72D14-0362-422C-AF58-9AA59F85CAFB}"/>
    <cellStyle name="of 2 21" xfId="25728" xr:uid="{EF6BCA70-1EA8-47C4-BBC8-57F198D17602}"/>
    <cellStyle name="of 2 22" xfId="25729" xr:uid="{A66EF895-2109-41A3-A19B-54236E91700C}"/>
    <cellStyle name="of 2 23" xfId="25730" xr:uid="{F62995C3-32D1-4A13-BEE3-6D1C0220571F}"/>
    <cellStyle name="of 2 24" xfId="25731" xr:uid="{E5C59335-7B97-428B-A746-741643400384}"/>
    <cellStyle name="of 2 25" xfId="25732" xr:uid="{3CF6CF08-F52E-450E-BFA6-C29A469649F0}"/>
    <cellStyle name="of 2 26" xfId="25733" xr:uid="{6990C3DB-207D-4946-9B0E-B1CF6167A996}"/>
    <cellStyle name="of 2 27" xfId="25734" xr:uid="{67DD06E9-CD95-4DA0-A62E-6D3D352F74C9}"/>
    <cellStyle name="of 2 28" xfId="25735" xr:uid="{39820192-032C-497C-8E5C-B4267700E181}"/>
    <cellStyle name="of 2 3" xfId="25736" xr:uid="{49877B4C-3BEA-4D5B-BD2D-845EFF4A89C2}"/>
    <cellStyle name="of 2 4" xfId="25737" xr:uid="{74CF060D-AAB8-4B33-B04C-15C1D97E4FE5}"/>
    <cellStyle name="of 2 5" xfId="25738" xr:uid="{6A847058-61F0-4BE0-AC87-56B5B747650A}"/>
    <cellStyle name="of 2 6" xfId="25739" xr:uid="{425DEB65-82D1-4525-A4DC-CE01C4CA0F9E}"/>
    <cellStyle name="of 2 7" xfId="25740" xr:uid="{F177A58B-3111-4A21-925E-1728358CC98B}"/>
    <cellStyle name="of 2 8" xfId="25741" xr:uid="{04D63AC7-1471-4A40-9FE8-0D0F2F3BF503}"/>
    <cellStyle name="of 2 9" xfId="25742" xr:uid="{3F0A93EF-3080-4918-B4D4-4213A6F6FC19}"/>
    <cellStyle name="of 3" xfId="25743" xr:uid="{9BE01E4F-D9FE-4725-B4C6-E0D1D25DB10B}"/>
    <cellStyle name="of 4" xfId="25744" xr:uid="{193F120C-1A45-4990-9059-CBFB392349F2}"/>
    <cellStyle name="of 5" xfId="25745" xr:uid="{687CA25B-B628-4866-A6C8-F59F86E05123}"/>
    <cellStyle name="of 6" xfId="25746" xr:uid="{56E6835B-B05D-4105-9E92-E638DC37B8A7}"/>
    <cellStyle name="of 7" xfId="25747" xr:uid="{407D50EC-324F-4AE8-9A7D-76F20BA89650}"/>
    <cellStyle name="of 8" xfId="25748" xr:uid="{7E2C91E0-0698-4DA4-B220-957A20166B95}"/>
    <cellStyle name="øFòé_BS9701-3" xfId="3940" xr:uid="{00000000-0005-0000-0000-000056080000}"/>
    <cellStyle name="øj‚¾?_BS9701-3" xfId="3941" xr:uid="{00000000-0005-0000-0000-000057080000}"/>
    <cellStyle name="-Ombrage Jaune" xfId="25749" xr:uid="{9290011B-49A6-48B2-8CE4-55C58512E94C}"/>
    <cellStyle name="one dec_ten" xfId="25750" xr:uid="{BA5158A5-303E-400B-B04A-CC9AAB3FDE1B}"/>
    <cellStyle name="one_dec" xfId="25751" xr:uid="{A5C60D81-1FBA-4F86-B69A-F731F255D68A}"/>
    <cellStyle name="OnOff" xfId="25752" xr:uid="{82B1EFE8-E57A-4CED-8AF4-741AAE2CDA92}"/>
    <cellStyle name="OnOff 2" xfId="25753" xr:uid="{24BDEF19-1AEC-4152-B744-37D625D315FB}"/>
    <cellStyle name="OnOff 2 10" xfId="25754" xr:uid="{C0195DC3-9820-42CD-920A-E91955D3D504}"/>
    <cellStyle name="OnOff 2 11" xfId="25755" xr:uid="{EC1DE74A-DE1D-496D-9884-26882010230F}"/>
    <cellStyle name="OnOff 2 12" xfId="25756" xr:uid="{25936D35-7D4E-4D73-AEE0-B0726D4F05F4}"/>
    <cellStyle name="OnOff 2 13" xfId="25757" xr:uid="{AC4BC1FD-7D8C-49F9-9A72-B7156162D83B}"/>
    <cellStyle name="OnOff 2 14" xfId="25758" xr:uid="{BA2A4C9F-1D64-4E36-BA70-D9F006EBC913}"/>
    <cellStyle name="OnOff 2 15" xfId="25759" xr:uid="{7994DEAF-6030-4BE1-8456-DE830AD8171E}"/>
    <cellStyle name="OnOff 2 16" xfId="25760" xr:uid="{1FA4FC90-9D43-4FF2-AA3B-60111F8504D7}"/>
    <cellStyle name="OnOff 2 17" xfId="25761" xr:uid="{D2A36EEA-7876-4A3E-9D6C-59CD9B253130}"/>
    <cellStyle name="OnOff 2 18" xfId="25762" xr:uid="{6EA090A3-BC68-48CB-8FE2-FBC55A084478}"/>
    <cellStyle name="OnOff 2 19" xfId="25763" xr:uid="{FFCF598A-642B-4CBF-95B1-098185F80857}"/>
    <cellStyle name="OnOff 2 2" xfId="25764" xr:uid="{5A75998A-E17D-44FF-AC58-4EABD5BA0EDE}"/>
    <cellStyle name="OnOff 2 20" xfId="25765" xr:uid="{A5EF4FA4-BB3E-497B-A635-8B86E040D7B6}"/>
    <cellStyle name="OnOff 2 21" xfId="25766" xr:uid="{0FA6EFC5-C8C6-4C8C-BC48-A5234684902F}"/>
    <cellStyle name="OnOff 2 22" xfId="25767" xr:uid="{0C1A5C5A-7198-4EA9-95FC-AC3B48E5100A}"/>
    <cellStyle name="OnOff 2 23" xfId="25768" xr:uid="{696B4B34-448F-4BD9-A976-E73FF8AC6B28}"/>
    <cellStyle name="OnOff 2 24" xfId="25769" xr:uid="{1F8AE6FD-D91D-4826-8F42-F8568CDD8C58}"/>
    <cellStyle name="OnOff 2 25" xfId="25770" xr:uid="{514192DD-3EF9-4374-9782-B24E4BFF796E}"/>
    <cellStyle name="OnOff 2 26" xfId="25771" xr:uid="{2EB7307A-0F5F-44BD-8DB1-A0EBB89B4498}"/>
    <cellStyle name="OnOff 2 27" xfId="25772" xr:uid="{36BEA8B0-168D-4CD5-90FD-C41638B83EBA}"/>
    <cellStyle name="OnOff 2 28" xfId="25773" xr:uid="{F4948770-90DD-49B1-A06F-2472835323C8}"/>
    <cellStyle name="OnOff 2 3" xfId="25774" xr:uid="{F7FB7753-AA96-4E52-863B-D8A624859AF5}"/>
    <cellStyle name="OnOff 2 4" xfId="25775" xr:uid="{E94933D7-5A9B-4FF7-8180-65B359C0574A}"/>
    <cellStyle name="OnOff 2 5" xfId="25776" xr:uid="{1238EEC7-EA20-41DC-8800-741C025D4F92}"/>
    <cellStyle name="OnOff 2 6" xfId="25777" xr:uid="{EAA66140-6F4B-4D11-B2FD-509077A34949}"/>
    <cellStyle name="OnOff 2 7" xfId="25778" xr:uid="{E210311B-D9F5-48D9-8769-FAD9EC4FC1C0}"/>
    <cellStyle name="OnOff 2 8" xfId="25779" xr:uid="{F0B31244-E6E0-4442-98CC-ED63F76B3FC9}"/>
    <cellStyle name="OnOff 2 9" xfId="25780" xr:uid="{EAEAFD2F-B4EF-4DE9-9476-296A006480BB}"/>
    <cellStyle name="OnOff 3" xfId="25781" xr:uid="{7275B186-013E-40D9-8921-38207EA1CD8F}"/>
    <cellStyle name="OnOff 4" xfId="25782" xr:uid="{C96B62F5-E4FD-42C6-9885-BEFDED5B3323}"/>
    <cellStyle name="OnOff 5" xfId="25783" xr:uid="{8D3ABA72-09C6-4073-9A5E-16AA99BBC669}"/>
    <cellStyle name="OnOff 6" xfId="25784" xr:uid="{C422B73D-684C-408A-B20E-355D84E8639D}"/>
    <cellStyle name="OnOff 7" xfId="25785" xr:uid="{0B3D024F-7773-4865-A555-5D30E37321F5}"/>
    <cellStyle name="OnOff 8" xfId="25786" xr:uid="{3FB3116F-53CD-4045-9581-5A849B9111FF}"/>
    <cellStyle name="ºó¼Ì³¬¼¶Á´½Ó" xfId="3942" xr:uid="{00000000-0005-0000-0000-000058080000}"/>
    <cellStyle name="or" xfId="25787" xr:uid="{29764ADD-1B63-466F-A726-66EBC5B52A54}"/>
    <cellStyle name="OScommands" xfId="3943" xr:uid="{00000000-0005-0000-0000-000059080000}"/>
    <cellStyle name="Output" xfId="6916" builtinId="21" customBuiltin="1"/>
    <cellStyle name="Output 2" xfId="587" xr:uid="{00000000-0005-0000-0000-00004B020000}"/>
    <cellStyle name="Output 2 10" xfId="25789" xr:uid="{CF8205AF-46F4-4EFE-8654-269449E6A91F}"/>
    <cellStyle name="Output 2 11" xfId="25790" xr:uid="{1146519A-6464-42F4-A477-CD7851655317}"/>
    <cellStyle name="Output 2 12" xfId="25791" xr:uid="{DC5611AA-70CA-4519-9351-2EB805918A5B}"/>
    <cellStyle name="Output 2 13" xfId="25792" xr:uid="{A1941F2A-C9CD-4FB7-9155-C246626E6CD2}"/>
    <cellStyle name="Output 2 14" xfId="25793" xr:uid="{0BD8954F-57C1-4443-83B3-518626F5075B}"/>
    <cellStyle name="Output 2 15" xfId="25794" xr:uid="{B95C62D7-0F01-4091-BC34-259452FF65CC}"/>
    <cellStyle name="Output 2 16" xfId="25795" xr:uid="{9329E563-8048-44DC-BF51-AE53A358973B}"/>
    <cellStyle name="Output 2 17" xfId="25796" xr:uid="{1C516F02-7599-40A3-9D29-5BAAA8B1163A}"/>
    <cellStyle name="Output 2 18" xfId="25797" xr:uid="{B6AA980B-343C-4F2B-A373-9C1BF59A018C}"/>
    <cellStyle name="Output 2 19" xfId="25798" xr:uid="{D2F61EB5-23C7-44C4-A87D-B8840972B23C}"/>
    <cellStyle name="Output 2 2" xfId="1156" xr:uid="{00000000-0005-0000-0000-0000E9000000}"/>
    <cellStyle name="Output 2 2 10" xfId="25800" xr:uid="{5465CEE4-8C59-47F2-8C10-598CA57A77E0}"/>
    <cellStyle name="Output 2 2 11" xfId="25801" xr:uid="{EB77F1E7-BFB5-4E8E-BC7D-C069101DD1B6}"/>
    <cellStyle name="Output 2 2 12" xfId="25802" xr:uid="{75CE974F-F959-4B7B-B3E7-14F2932B2F47}"/>
    <cellStyle name="Output 2 2 13" xfId="25803" xr:uid="{7C1747B5-F523-4DBC-A2BA-824AEF869F20}"/>
    <cellStyle name="Output 2 2 14" xfId="25804" xr:uid="{B221B88F-0E21-4EE0-AC5F-626AF9D2F372}"/>
    <cellStyle name="Output 2 2 15" xfId="25805" xr:uid="{15965119-4475-4706-AC28-5DC1565472DB}"/>
    <cellStyle name="Output 2 2 16" xfId="25806" xr:uid="{09E7890E-189F-430E-8CF7-16EA92F1E75F}"/>
    <cellStyle name="Output 2 2 17" xfId="25807" xr:uid="{01BD194A-D089-4243-855B-24374C7575E3}"/>
    <cellStyle name="Output 2 2 18" xfId="25808" xr:uid="{7281C7BC-3FE8-4C75-A58C-385DE8DA1DBC}"/>
    <cellStyle name="Output 2 2 19" xfId="25809" xr:uid="{4071C760-4037-4E78-B387-13C5E956F7C0}"/>
    <cellStyle name="Output 2 2 2" xfId="3946" xr:uid="{00000000-0005-0000-0000-00005C080000}"/>
    <cellStyle name="Output 2 2 2 10" xfId="25811" xr:uid="{66A29650-0173-4863-8F08-4C429D4F851F}"/>
    <cellStyle name="Output 2 2 2 11" xfId="25812" xr:uid="{65DB0248-7A6C-438A-9BEC-801A8830544E}"/>
    <cellStyle name="Output 2 2 2 12" xfId="25813" xr:uid="{55B8D0F9-CDEC-4076-8033-76D762DD3E93}"/>
    <cellStyle name="Output 2 2 2 13" xfId="25814" xr:uid="{8BC98762-824C-4FBF-8C56-65FFCE187070}"/>
    <cellStyle name="Output 2 2 2 14" xfId="25815" xr:uid="{5BE88055-5965-47E8-90B0-9C1C96733A64}"/>
    <cellStyle name="Output 2 2 2 15" xfId="25816" xr:uid="{AAD2B3B5-1D08-404C-8D09-6FD76D06EF91}"/>
    <cellStyle name="Output 2 2 2 16" xfId="25817" xr:uid="{45D869BC-92EF-40BD-ADA9-47304CC2F6E8}"/>
    <cellStyle name="Output 2 2 2 17" xfId="25810" xr:uid="{AE6336D6-1CD4-4BF4-BE5F-43CD23D0D96F}"/>
    <cellStyle name="Output 2 2 2 2" xfId="25818" xr:uid="{0FAF045E-7027-471E-8788-675413EF175F}"/>
    <cellStyle name="Output 2 2 2 2 10" xfId="25819" xr:uid="{268E14BE-6893-4F67-A2F0-D210FFB354FC}"/>
    <cellStyle name="Output 2 2 2 2 11" xfId="25820" xr:uid="{34A4F5A9-210B-4691-B0E7-013CCD864F83}"/>
    <cellStyle name="Output 2 2 2 2 12" xfId="25821" xr:uid="{F2512709-52E7-47EA-A3A0-1E4137716F4A}"/>
    <cellStyle name="Output 2 2 2 2 13" xfId="25822" xr:uid="{829C989E-93EF-49B6-B623-2ABEC24E1A7D}"/>
    <cellStyle name="Output 2 2 2 2 14" xfId="25823" xr:uid="{3036A80B-CDF7-4918-8DB0-901A2C3D9A54}"/>
    <cellStyle name="Output 2 2 2 2 15" xfId="25824" xr:uid="{BCC2EC5B-AB6E-4BAB-8273-0A5C3ABD4C24}"/>
    <cellStyle name="Output 2 2 2 2 16" xfId="25825" xr:uid="{31B6182B-77E0-44EB-8B6F-927FE634B281}"/>
    <cellStyle name="Output 2 2 2 2 17" xfId="25826" xr:uid="{E53F1AC8-A527-47CC-AE87-C7D685FC1E89}"/>
    <cellStyle name="Output 2 2 2 2 18" xfId="25827" xr:uid="{77681D43-A7D0-41CC-944B-C78A9D835A9D}"/>
    <cellStyle name="Output 2 2 2 2 19" xfId="25828" xr:uid="{AD1C7F39-7B7B-4461-95EA-4FCCFAE8A733}"/>
    <cellStyle name="Output 2 2 2 2 2" xfId="25829" xr:uid="{A43AAF1B-4945-4D64-A504-60AF5A2E569E}"/>
    <cellStyle name="Output 2 2 2 2 20" xfId="25830" xr:uid="{EF7332DD-4220-475F-95A8-D290FA6BD259}"/>
    <cellStyle name="Output 2 2 2 2 21" xfId="25831" xr:uid="{4ABEAF64-234F-4C4D-AEEC-C94897D96ABD}"/>
    <cellStyle name="Output 2 2 2 2 22" xfId="25832" xr:uid="{9D900533-D26C-4334-8535-2EFA385D5E9E}"/>
    <cellStyle name="Output 2 2 2 2 23" xfId="25833" xr:uid="{9877CFDA-99D6-4FD6-A830-58C1F8BC21E4}"/>
    <cellStyle name="Output 2 2 2 2 24" xfId="25834" xr:uid="{24E26137-2926-47D9-A617-5FB7E1767864}"/>
    <cellStyle name="Output 2 2 2 2 25" xfId="25835" xr:uid="{E718279B-F47A-40A4-B7A0-06AE5C934678}"/>
    <cellStyle name="Output 2 2 2 2 26" xfId="25836" xr:uid="{4A058CD1-8292-4BFB-A6B8-F815A0939BAE}"/>
    <cellStyle name="Output 2 2 2 2 27" xfId="25837" xr:uid="{26559CB3-8713-427B-9449-019A9E72AC45}"/>
    <cellStyle name="Output 2 2 2 2 28" xfId="25838" xr:uid="{B5D2477F-EAE4-48E7-833B-518AFAD26253}"/>
    <cellStyle name="Output 2 2 2 2 29" xfId="25839" xr:uid="{0A425DE7-D0BD-4FF5-BC84-100970178297}"/>
    <cellStyle name="Output 2 2 2 2 3" xfId="25840" xr:uid="{2A07478F-A66A-477B-A9BD-49317678831A}"/>
    <cellStyle name="Output 2 2 2 2 4" xfId="25841" xr:uid="{E9F29146-5335-4A29-82CF-CCF521B7935B}"/>
    <cellStyle name="Output 2 2 2 2 5" xfId="25842" xr:uid="{42AB1C71-C13B-4CBB-80D3-B61E2A8A2A63}"/>
    <cellStyle name="Output 2 2 2 2 6" xfId="25843" xr:uid="{35A0A317-9610-421F-BB03-8334D7468F78}"/>
    <cellStyle name="Output 2 2 2 2 7" xfId="25844" xr:uid="{A971BB1B-C7CA-4D30-84ED-B19EC52FF5E6}"/>
    <cellStyle name="Output 2 2 2 2 8" xfId="25845" xr:uid="{23A771C9-6B12-4A95-9CBE-741FC7C18698}"/>
    <cellStyle name="Output 2 2 2 2 9" xfId="25846" xr:uid="{DB24B7B9-0A92-40EF-925F-6903E1E69FEB}"/>
    <cellStyle name="Output 2 2 2 3" xfId="25847" xr:uid="{628B0AF7-965F-4727-AE46-C826D66E352E}"/>
    <cellStyle name="Output 2 2 2 4" xfId="25848" xr:uid="{40D8C057-76ED-4055-A5FF-5F59ADA4ACC4}"/>
    <cellStyle name="Output 2 2 2 5" xfId="25849" xr:uid="{163BAB85-8BD7-460A-9454-A45BBDB2204F}"/>
    <cellStyle name="Output 2 2 2 6" xfId="25850" xr:uid="{DAD9BA24-F87D-425D-98D5-3FF1D698678F}"/>
    <cellStyle name="Output 2 2 2 7" xfId="25851" xr:uid="{A9E70B5E-8F70-4FD1-9781-9377E6926D44}"/>
    <cellStyle name="Output 2 2 2 8" xfId="25852" xr:uid="{934068DA-D3D5-4051-B2BE-C4067ED126E4}"/>
    <cellStyle name="Output 2 2 2 9" xfId="25853" xr:uid="{C228571B-8CEA-4AD5-BD2C-E1EEC2BB97CB}"/>
    <cellStyle name="Output 2 2 20" xfId="25799" xr:uid="{A7FD9C00-E94F-436F-A0B3-C6706E763C50}"/>
    <cellStyle name="Output 2 2 3" xfId="3945" xr:uid="{00000000-0005-0000-0000-00005B080000}"/>
    <cellStyle name="Output 2 2 3 10" xfId="25855" xr:uid="{8B26C30E-6995-4A60-BCF9-7B58FDA4DA53}"/>
    <cellStyle name="Output 2 2 3 11" xfId="25856" xr:uid="{BCCBA568-8E73-4A22-8A96-F06787533D36}"/>
    <cellStyle name="Output 2 2 3 12" xfId="25857" xr:uid="{9056BDB6-F112-4761-8BD2-5492DA001877}"/>
    <cellStyle name="Output 2 2 3 13" xfId="25858" xr:uid="{D4FA9959-3A88-4B99-85E2-9DB5C313F1A6}"/>
    <cellStyle name="Output 2 2 3 14" xfId="25859" xr:uid="{F8B0AAEF-CD77-4733-B381-8F00DE2DBCE0}"/>
    <cellStyle name="Output 2 2 3 15" xfId="25860" xr:uid="{93D88E40-6817-4F82-A750-504B26E1D50C}"/>
    <cellStyle name="Output 2 2 3 16" xfId="25861" xr:uid="{F8A0F437-3EDF-4626-B046-B3A1E409334F}"/>
    <cellStyle name="Output 2 2 3 17" xfId="25862" xr:uid="{0458971F-0CC6-4FF9-AE3F-41060CEA8677}"/>
    <cellStyle name="Output 2 2 3 18" xfId="25854" xr:uid="{4D058EB2-EBA7-4CDB-AE75-EC402E4D1437}"/>
    <cellStyle name="Output 2 2 3 2" xfId="25863" xr:uid="{0C13FDFF-7796-4AC5-96A6-AA4C390CD20D}"/>
    <cellStyle name="Output 2 2 3 2 10" xfId="25864" xr:uid="{E1EE2764-5662-4B4F-820B-1C061B09CB61}"/>
    <cellStyle name="Output 2 2 3 2 11" xfId="25865" xr:uid="{4F563374-9EA1-4EC1-BAF6-1CAA3CAD1B93}"/>
    <cellStyle name="Output 2 2 3 2 12" xfId="25866" xr:uid="{30B36CD3-1EFB-4FAA-83C9-C0BEC44970FA}"/>
    <cellStyle name="Output 2 2 3 2 13" xfId="25867" xr:uid="{69B807E4-45C7-42F3-9F62-338DF73EB2DB}"/>
    <cellStyle name="Output 2 2 3 2 14" xfId="25868" xr:uid="{5E1F76BF-2AAD-49D9-B5D5-75E4FEB7FA89}"/>
    <cellStyle name="Output 2 2 3 2 15" xfId="25869" xr:uid="{066D8292-6446-4B8E-BAE1-AB06312D0277}"/>
    <cellStyle name="Output 2 2 3 2 16" xfId="25870" xr:uid="{E155FDF6-9D0A-4414-B2F9-82F9991B35E8}"/>
    <cellStyle name="Output 2 2 3 2 17" xfId="25871" xr:uid="{07FE6DD6-21C6-443E-85F4-E631318C413A}"/>
    <cellStyle name="Output 2 2 3 2 18" xfId="25872" xr:uid="{E7385DC6-EF63-435D-BFB4-2632CA5CC460}"/>
    <cellStyle name="Output 2 2 3 2 19" xfId="25873" xr:uid="{5138EFF6-80DE-40F8-941C-42B39A70BFB3}"/>
    <cellStyle name="Output 2 2 3 2 2" xfId="25874" xr:uid="{11B52182-E8C7-4154-BF5D-6AE68F073088}"/>
    <cellStyle name="Output 2 2 3 2 20" xfId="25875" xr:uid="{661B2A65-F3DA-4485-B07C-E01005939E4B}"/>
    <cellStyle name="Output 2 2 3 2 21" xfId="25876" xr:uid="{5D9E4EB8-5421-40C1-A63C-676E53243EAD}"/>
    <cellStyle name="Output 2 2 3 2 22" xfId="25877" xr:uid="{2B702659-6755-4D2E-ADD4-D364844AB67A}"/>
    <cellStyle name="Output 2 2 3 2 23" xfId="25878" xr:uid="{7B3D6E3D-7114-41E1-B243-EE70305518A6}"/>
    <cellStyle name="Output 2 2 3 2 24" xfId="25879" xr:uid="{19652790-7765-4A86-977F-D38A43DE38EA}"/>
    <cellStyle name="Output 2 2 3 2 25" xfId="25880" xr:uid="{8493CACD-9126-409C-8C4B-DB1FE8AD638F}"/>
    <cellStyle name="Output 2 2 3 2 26" xfId="25881" xr:uid="{935F8447-B42B-419B-B0E5-8D37FFA34183}"/>
    <cellStyle name="Output 2 2 3 2 27" xfId="25882" xr:uid="{C7C3F863-E8E2-40EF-92DA-6984471C979B}"/>
    <cellStyle name="Output 2 2 3 2 28" xfId="25883" xr:uid="{CF139207-D117-4F7B-B252-E038D8E914C2}"/>
    <cellStyle name="Output 2 2 3 2 29" xfId="25884" xr:uid="{F66D4707-95A7-4C9F-9B1A-5640DF245AA2}"/>
    <cellStyle name="Output 2 2 3 2 3" xfId="25885" xr:uid="{707EB8BE-0C8D-4359-A343-81ECF29C3170}"/>
    <cellStyle name="Output 2 2 3 2 4" xfId="25886" xr:uid="{8F21E292-156E-4E5D-9AEC-0F10992B0674}"/>
    <cellStyle name="Output 2 2 3 2 5" xfId="25887" xr:uid="{0C7B154E-A77E-4AF1-97CA-D598C19FAB31}"/>
    <cellStyle name="Output 2 2 3 2 6" xfId="25888" xr:uid="{AFF9C2E2-3F11-4A77-8F20-BBE037496175}"/>
    <cellStyle name="Output 2 2 3 2 7" xfId="25889" xr:uid="{DAD08D09-D3F1-4F32-B9CE-44FA35799B31}"/>
    <cellStyle name="Output 2 2 3 2 8" xfId="25890" xr:uid="{C8307B11-23B2-4FA9-A971-67CB7554B010}"/>
    <cellStyle name="Output 2 2 3 2 9" xfId="25891" xr:uid="{A95AF382-B9DE-45F4-96BF-8A7E90406980}"/>
    <cellStyle name="Output 2 2 3 3" xfId="25892" xr:uid="{349C33CC-51B2-4C83-A083-2915D0774494}"/>
    <cellStyle name="Output 2 2 3 4" xfId="25893" xr:uid="{3B436738-461E-43DC-B2FB-8648FB88E4C9}"/>
    <cellStyle name="Output 2 2 3 5" xfId="25894" xr:uid="{D39DC6EE-691E-4735-8330-3480E5BE5368}"/>
    <cellStyle name="Output 2 2 3 6" xfId="25895" xr:uid="{8853BF97-BC51-488B-BBD3-79EA31FC7C2F}"/>
    <cellStyle name="Output 2 2 3 7" xfId="25896" xr:uid="{9B71DFB8-DEA0-47E3-9666-E28249E1EEB8}"/>
    <cellStyle name="Output 2 2 3 8" xfId="25897" xr:uid="{C5828811-2189-4508-9442-FDB4B08B7D62}"/>
    <cellStyle name="Output 2 2 3 9" xfId="25898" xr:uid="{F9CB64BB-968A-4A47-A702-F5AA80C7E641}"/>
    <cellStyle name="Output 2 2 4" xfId="5938" xr:uid="{00000000-0005-0000-0000-0000E9000000}"/>
    <cellStyle name="Output 2 2 4 10" xfId="25900" xr:uid="{9365E80B-387F-414F-BC76-6B40AF65027A}"/>
    <cellStyle name="Output 2 2 4 11" xfId="25901" xr:uid="{B0765BDC-28AF-460F-B6EC-8D242186258B}"/>
    <cellStyle name="Output 2 2 4 12" xfId="25902" xr:uid="{61C21D37-A4AF-4F3C-A06A-CF800F88E47B}"/>
    <cellStyle name="Output 2 2 4 13" xfId="25903" xr:uid="{51A67D5E-8236-4758-A53C-D67A7AD0D7DB}"/>
    <cellStyle name="Output 2 2 4 14" xfId="25904" xr:uid="{C6D77D3B-A361-4045-857E-67115C6DF6C4}"/>
    <cellStyle name="Output 2 2 4 15" xfId="25905" xr:uid="{E4FC8A6D-C7D9-422C-A69C-9552E57D13FF}"/>
    <cellStyle name="Output 2 2 4 16" xfId="25906" xr:uid="{8146BAFC-D83F-4A35-A6D6-D659D32098F9}"/>
    <cellStyle name="Output 2 2 4 17" xfId="25907" xr:uid="{53986F08-EBFD-4F76-8B34-AE571DE8B38D}"/>
    <cellStyle name="Output 2 2 4 18" xfId="25908" xr:uid="{DB9C7DF2-6AA6-408C-8E96-22C6F0F2104E}"/>
    <cellStyle name="Output 2 2 4 19" xfId="25909" xr:uid="{7B9CF82E-65EE-4EA0-ABB2-D8D777959501}"/>
    <cellStyle name="Output 2 2 4 2" xfId="25910" xr:uid="{82F1491E-174B-48D8-B1A8-0C3388457628}"/>
    <cellStyle name="Output 2 2 4 20" xfId="25911" xr:uid="{87FA17E0-2CF2-4824-B352-D3930412F80D}"/>
    <cellStyle name="Output 2 2 4 21" xfId="25912" xr:uid="{DF608A03-37DD-4671-8FFE-42741DA43DBE}"/>
    <cellStyle name="Output 2 2 4 22" xfId="25913" xr:uid="{34B2D330-2E7E-42D6-87ED-3D5ABFC0B8A2}"/>
    <cellStyle name="Output 2 2 4 23" xfId="25914" xr:uid="{3E2DFC0F-CF05-4AD1-92C4-FDE70533BB7E}"/>
    <cellStyle name="Output 2 2 4 24" xfId="25915" xr:uid="{2DEC1C84-02FE-4D53-AAD3-6EE8BC360B50}"/>
    <cellStyle name="Output 2 2 4 25" xfId="25916" xr:uid="{69C1C73A-9FBB-49BB-BF1C-AD085A7DB31A}"/>
    <cellStyle name="Output 2 2 4 26" xfId="25917" xr:uid="{0E5FEDE6-CB34-496C-BA32-A81F46627AA2}"/>
    <cellStyle name="Output 2 2 4 27" xfId="25918" xr:uid="{763C9DF4-0343-4130-AA43-55C5BBC68B95}"/>
    <cellStyle name="Output 2 2 4 28" xfId="25919" xr:uid="{1E989F61-712D-4800-9B5B-2ED4C8FF02E5}"/>
    <cellStyle name="Output 2 2 4 29" xfId="25920" xr:uid="{D576371B-029B-4C62-B9F7-8C092BB7AC0A}"/>
    <cellStyle name="Output 2 2 4 3" xfId="25921" xr:uid="{C8BD6157-6A48-4600-A5F1-80DF372317B0}"/>
    <cellStyle name="Output 2 2 4 30" xfId="25922" xr:uid="{292DD611-A19A-4EBB-82F3-F99A97DCCCC4}"/>
    <cellStyle name="Output 2 2 4 31" xfId="25899" xr:uid="{A90334BD-D6C4-46BF-9103-14660BF9BB43}"/>
    <cellStyle name="Output 2 2 4 4" xfId="25923" xr:uid="{29080FEB-8DF1-47E7-819B-442351B687C9}"/>
    <cellStyle name="Output 2 2 4 5" xfId="25924" xr:uid="{E0CD34A0-ECCC-4762-9DFF-656861A35D11}"/>
    <cellStyle name="Output 2 2 4 6" xfId="25925" xr:uid="{88F766A5-5C0B-476D-B831-0A4C6FDD8B77}"/>
    <cellStyle name="Output 2 2 4 7" xfId="25926" xr:uid="{66E52E85-0EB1-4511-9F29-CC774536CE7C}"/>
    <cellStyle name="Output 2 2 4 8" xfId="25927" xr:uid="{FFC7D64D-3C90-447C-9365-2E163855F0B4}"/>
    <cellStyle name="Output 2 2 4 9" xfId="25928" xr:uid="{C488849A-AABE-44C4-A9F6-2F7A3FDA2AD2}"/>
    <cellStyle name="Output 2 2 5" xfId="25929" xr:uid="{B277C4C5-17FA-4FDC-AE6B-CC83C12BB901}"/>
    <cellStyle name="Output 2 2 6" xfId="25930" xr:uid="{3B22826D-EC9D-42AA-AB26-05A061DA2969}"/>
    <cellStyle name="Output 2 2 7" xfId="25931" xr:uid="{0E5CA78A-B5FB-4273-9849-5C923763BDF1}"/>
    <cellStyle name="Output 2 2 8" xfId="25932" xr:uid="{62636A88-7EE1-40B8-A353-0C0FDDD745A1}"/>
    <cellStyle name="Output 2 2 9" xfId="25933" xr:uid="{D031B580-5AA1-46B4-840B-758143D3E37A}"/>
    <cellStyle name="Output 2 20" xfId="25934" xr:uid="{CDAFBED2-B71E-4D36-9F39-CC9AFDA7F0D6}"/>
    <cellStyle name="Output 2 21" xfId="25935" xr:uid="{5F26F933-DFDA-4551-B154-3745A9B476D4}"/>
    <cellStyle name="Output 2 22" xfId="25936" xr:uid="{EAFE08FE-87FF-4AFD-BD78-D1DBAADBA080}"/>
    <cellStyle name="Output 2 23" xfId="25788" xr:uid="{A1DF2BFC-DDC6-4257-801C-693304208FDE}"/>
    <cellStyle name="Output 2 24" xfId="6847" xr:uid="{9FB3EC65-15C4-4D5F-A56F-CB4179EB32D0}"/>
    <cellStyle name="Output 2 3" xfId="1492" xr:uid="{00000000-0005-0000-0000-00004B020000}"/>
    <cellStyle name="Output 2 3 10" xfId="25938" xr:uid="{AC22EF09-0348-4F94-B240-0D19A12C402E}"/>
    <cellStyle name="Output 2 3 11" xfId="25939" xr:uid="{29270F0D-D0AD-4F92-8712-91D970238CA4}"/>
    <cellStyle name="Output 2 3 12" xfId="25940" xr:uid="{69AEAEFA-15B2-4483-943D-B53105561569}"/>
    <cellStyle name="Output 2 3 13" xfId="25941" xr:uid="{324CAFD0-7157-439C-BECB-6AA998C0077C}"/>
    <cellStyle name="Output 2 3 14" xfId="25942" xr:uid="{F93BB987-54F1-4D24-B074-8CB3AB18C6AB}"/>
    <cellStyle name="Output 2 3 15" xfId="25943" xr:uid="{607016CC-D419-46AD-A879-8401DFD38BE2}"/>
    <cellStyle name="Output 2 3 16" xfId="25944" xr:uid="{E564E74D-BBAA-4F24-A9DF-40A51B894044}"/>
    <cellStyle name="Output 2 3 17" xfId="25937" xr:uid="{2ECBB707-D4B4-4BE8-A6A3-810CBCCED011}"/>
    <cellStyle name="Output 2 3 2" xfId="3947" xr:uid="{00000000-0005-0000-0000-00005D080000}"/>
    <cellStyle name="Output 2 3 2 10" xfId="25946" xr:uid="{A4589DF7-ECAF-4B11-AFE5-BC8379DD1492}"/>
    <cellStyle name="Output 2 3 2 11" xfId="25947" xr:uid="{23D1370D-73C0-4F64-B35A-B304D226AEF0}"/>
    <cellStyle name="Output 2 3 2 12" xfId="25948" xr:uid="{0448E96E-2EB6-432D-9A56-C9B4E6F413A7}"/>
    <cellStyle name="Output 2 3 2 13" xfId="25949" xr:uid="{C2F79315-959C-4A93-A4C0-2C5FFBB0DA6D}"/>
    <cellStyle name="Output 2 3 2 14" xfId="25950" xr:uid="{5AE10073-C670-4878-9BE8-84F9683240B4}"/>
    <cellStyle name="Output 2 3 2 15" xfId="25951" xr:uid="{111E2169-AA42-4C3F-B699-D8F39EB5C8FD}"/>
    <cellStyle name="Output 2 3 2 16" xfId="25952" xr:uid="{019B04A6-FD72-4ED8-AAF5-19E15DDBBADC}"/>
    <cellStyle name="Output 2 3 2 17" xfId="25953" xr:uid="{0F974BDB-6F31-43BA-B5C5-096E598D4443}"/>
    <cellStyle name="Output 2 3 2 18" xfId="25954" xr:uid="{C424D60E-72FE-4DE0-B03E-8C7D71A1AE8D}"/>
    <cellStyle name="Output 2 3 2 19" xfId="25955" xr:uid="{91DBD0AF-09A2-4F2C-8B5A-CA88B489CA09}"/>
    <cellStyle name="Output 2 3 2 2" xfId="25956" xr:uid="{D53829D5-A7E7-4E70-B66E-BBBD37D90CF8}"/>
    <cellStyle name="Output 2 3 2 20" xfId="25957" xr:uid="{B122F68B-7D63-476F-B730-E101D1839608}"/>
    <cellStyle name="Output 2 3 2 21" xfId="25958" xr:uid="{E9C597BD-F7DE-430C-8022-89A18FF7FD84}"/>
    <cellStyle name="Output 2 3 2 22" xfId="25959" xr:uid="{BCFC92AE-61E1-44A9-9E50-845C1AA3D189}"/>
    <cellStyle name="Output 2 3 2 23" xfId="25960" xr:uid="{1BB19FAF-75A8-4236-835E-174CBA67AFF2}"/>
    <cellStyle name="Output 2 3 2 24" xfId="25961" xr:uid="{65F7EC28-CBF1-4725-9BD7-31A6AC176167}"/>
    <cellStyle name="Output 2 3 2 25" xfId="25962" xr:uid="{6AB5C63A-E6A6-4697-8B90-AF3F68D32A73}"/>
    <cellStyle name="Output 2 3 2 26" xfId="25963" xr:uid="{2E50CF6B-FBA3-4430-827E-5887389CAEBC}"/>
    <cellStyle name="Output 2 3 2 27" xfId="25964" xr:uid="{DD41CCAE-7A3F-47BA-AFAF-F84B9A26E56D}"/>
    <cellStyle name="Output 2 3 2 28" xfId="25965" xr:uid="{1BD8D49D-C64C-4367-B32D-5DFBFA1D7328}"/>
    <cellStyle name="Output 2 3 2 29" xfId="25966" xr:uid="{DD138E78-8E88-4AD8-960B-17892810895A}"/>
    <cellStyle name="Output 2 3 2 3" xfId="25967" xr:uid="{4A1D190C-1804-4A6C-BE73-222E10B36C64}"/>
    <cellStyle name="Output 2 3 2 30" xfId="25945" xr:uid="{1E104F96-3799-4AF2-B781-6668F14D244B}"/>
    <cellStyle name="Output 2 3 2 4" xfId="25968" xr:uid="{78C2F8C6-675F-4082-A2B8-43E21034A4E8}"/>
    <cellStyle name="Output 2 3 2 5" xfId="25969" xr:uid="{09318257-B526-46BD-A143-973A49BE5717}"/>
    <cellStyle name="Output 2 3 2 6" xfId="25970" xr:uid="{488DFC23-C563-4D09-A8FD-9978BD6D04E3}"/>
    <cellStyle name="Output 2 3 2 7" xfId="25971" xr:uid="{F9AABAB1-31E4-4029-80AE-AAB5FE452FCA}"/>
    <cellStyle name="Output 2 3 2 8" xfId="25972" xr:uid="{B1720BA3-B7B8-4B45-8E01-E45B4932E6F9}"/>
    <cellStyle name="Output 2 3 2 9" xfId="25973" xr:uid="{052C3522-1A86-4EC4-AA8B-F4668A20A0C9}"/>
    <cellStyle name="Output 2 3 3" xfId="25974" xr:uid="{5C950E97-41A4-40C9-B2AE-02476113C530}"/>
    <cellStyle name="Output 2 3 4" xfId="25975" xr:uid="{46A06C6F-94B5-438B-85A3-3BD67940377B}"/>
    <cellStyle name="Output 2 3 5" xfId="25976" xr:uid="{9952B8EF-006E-41CC-8DC3-75619980B0F4}"/>
    <cellStyle name="Output 2 3 6" xfId="25977" xr:uid="{C53DFE15-550C-4002-B3CC-B72718A36F78}"/>
    <cellStyle name="Output 2 3 7" xfId="25978" xr:uid="{693D4EFB-3710-4E43-8889-29CB47CC89A8}"/>
    <cellStyle name="Output 2 3 8" xfId="25979" xr:uid="{E7A4A9B7-F27B-4C21-A877-78B6944EEA03}"/>
    <cellStyle name="Output 2 3 9" xfId="25980" xr:uid="{7050C55E-1D73-4F83-AF1B-B3EB3A47A6EA}"/>
    <cellStyle name="Output 2 4" xfId="1740" xr:uid="{00000000-0005-0000-0000-0000B1000000}"/>
    <cellStyle name="Output 2 4 10" xfId="25982" xr:uid="{C0160835-F479-43F2-99B7-4389C5CAA159}"/>
    <cellStyle name="Output 2 4 11" xfId="25983" xr:uid="{BFD4B001-46A2-4BBB-BD57-8EFC8D1D38A0}"/>
    <cellStyle name="Output 2 4 12" xfId="25984" xr:uid="{FE8F7D78-B132-41DE-9427-2090CEECE18F}"/>
    <cellStyle name="Output 2 4 13" xfId="25985" xr:uid="{C9577C85-4C5F-4DFD-A8DE-92B206112FEA}"/>
    <cellStyle name="Output 2 4 14" xfId="25986" xr:uid="{074022BC-C9C7-4EB3-8920-0963EB45F842}"/>
    <cellStyle name="Output 2 4 15" xfId="25987" xr:uid="{505A86C4-307B-4341-B47C-812110D1A239}"/>
    <cellStyle name="Output 2 4 16" xfId="25988" xr:uid="{A801CA43-DEDA-4656-B085-56409B41284C}"/>
    <cellStyle name="Output 2 4 17" xfId="25989" xr:uid="{7C0407B4-DBF3-40FA-A909-5B3062754A4F}"/>
    <cellStyle name="Output 2 4 18" xfId="25981" xr:uid="{F4BDE1B0-84AD-4C1E-BE2E-DBAEA3768158}"/>
    <cellStyle name="Output 2 4 2" xfId="3944" xr:uid="{00000000-0005-0000-0000-00005A080000}"/>
    <cellStyle name="Output 2 4 2 10" xfId="25991" xr:uid="{962F3C39-3AEF-4E47-BCC6-E7C0FBF95905}"/>
    <cellStyle name="Output 2 4 2 11" xfId="25992" xr:uid="{F7E1E15B-E5DD-4973-8B25-98C7254F8F53}"/>
    <cellStyle name="Output 2 4 2 12" xfId="25993" xr:uid="{E476B464-287C-4C16-8CE1-288714243573}"/>
    <cellStyle name="Output 2 4 2 13" xfId="25994" xr:uid="{B6746DD1-5BB9-4721-BBD4-D9324B28D6A2}"/>
    <cellStyle name="Output 2 4 2 14" xfId="25995" xr:uid="{19837B44-3907-4987-BC9C-6C48AD048E4C}"/>
    <cellStyle name="Output 2 4 2 15" xfId="25996" xr:uid="{7BB2AD80-9265-4218-8A3D-5D191CC9D9A9}"/>
    <cellStyle name="Output 2 4 2 16" xfId="25997" xr:uid="{154CA357-3112-4994-B6DD-9ABE566F913F}"/>
    <cellStyle name="Output 2 4 2 17" xfId="25998" xr:uid="{EA2DF298-E867-431D-AEF7-95E4C571684D}"/>
    <cellStyle name="Output 2 4 2 18" xfId="25999" xr:uid="{11AFE29F-C582-40AD-8290-06E5138BD1B4}"/>
    <cellStyle name="Output 2 4 2 19" xfId="26000" xr:uid="{9E071D35-D3F6-4D3C-AB23-5E2887C0ACA4}"/>
    <cellStyle name="Output 2 4 2 2" xfId="26001" xr:uid="{E2772173-0619-403D-BC0D-F6EA0B326D26}"/>
    <cellStyle name="Output 2 4 2 20" xfId="26002" xr:uid="{70406AFF-923F-4164-84B1-17243FC0E241}"/>
    <cellStyle name="Output 2 4 2 21" xfId="26003" xr:uid="{CFBF96DD-CC56-462C-9D8A-C5C7317AB755}"/>
    <cellStyle name="Output 2 4 2 22" xfId="26004" xr:uid="{344961EF-4DDF-4D3E-9CCB-2EC22199AE01}"/>
    <cellStyle name="Output 2 4 2 23" xfId="26005" xr:uid="{3D169AA7-5AEF-42D6-9484-CA6B13E929E3}"/>
    <cellStyle name="Output 2 4 2 24" xfId="26006" xr:uid="{05E3ED29-5D92-41E9-87E8-EAADEE0AEF5E}"/>
    <cellStyle name="Output 2 4 2 25" xfId="26007" xr:uid="{EA9FA49C-23CB-42B7-A4F8-68BBA70C43B1}"/>
    <cellStyle name="Output 2 4 2 26" xfId="26008" xr:uid="{28B8C784-79D9-412C-8C04-D385E440804F}"/>
    <cellStyle name="Output 2 4 2 27" xfId="26009" xr:uid="{86C42E46-9D6B-4F39-A7BB-EABA455C6B57}"/>
    <cellStyle name="Output 2 4 2 28" xfId="26010" xr:uid="{482801C6-EED6-43B4-9704-7BF012648754}"/>
    <cellStyle name="Output 2 4 2 29" xfId="26011" xr:uid="{A7153117-9DBF-48CB-A830-39341E956CE1}"/>
    <cellStyle name="Output 2 4 2 3" xfId="26012" xr:uid="{AACDDBD7-78B9-4264-A7CC-733B4C65E2C7}"/>
    <cellStyle name="Output 2 4 2 30" xfId="25990" xr:uid="{B5934EA3-75B8-4FFF-B266-2F90A35306D3}"/>
    <cellStyle name="Output 2 4 2 4" xfId="26013" xr:uid="{078F8CA9-CB2A-4EBB-AE24-7A891510A323}"/>
    <cellStyle name="Output 2 4 2 5" xfId="26014" xr:uid="{C8F955D1-DB64-43A7-BDFB-12AA7A9413A7}"/>
    <cellStyle name="Output 2 4 2 6" xfId="26015" xr:uid="{A56B3444-1A52-4DAF-962E-2706DD617160}"/>
    <cellStyle name="Output 2 4 2 7" xfId="26016" xr:uid="{73B4777C-BEA4-4223-A03C-FF3C978F11D4}"/>
    <cellStyle name="Output 2 4 2 8" xfId="26017" xr:uid="{67E6C03E-917F-4AB4-B122-9D0898FE42D2}"/>
    <cellStyle name="Output 2 4 2 9" xfId="26018" xr:uid="{E89F5E92-5808-4B9A-8815-E108AF88DCCE}"/>
    <cellStyle name="Output 2 4 3" xfId="26019" xr:uid="{56DB41E4-9C5A-43CD-9F8C-BBA0C1B50190}"/>
    <cellStyle name="Output 2 4 4" xfId="26020" xr:uid="{5946D5AF-47EC-4F34-868D-47E470064847}"/>
    <cellStyle name="Output 2 4 5" xfId="26021" xr:uid="{0130740A-FECF-42F3-8BA4-9373801CF4EF}"/>
    <cellStyle name="Output 2 4 6" xfId="26022" xr:uid="{4E40A24A-477E-45DD-B737-164DBC696642}"/>
    <cellStyle name="Output 2 4 7" xfId="26023" xr:uid="{5706E7E3-D6EE-4ABE-B5B3-CA513C49A04B}"/>
    <cellStyle name="Output 2 4 8" xfId="26024" xr:uid="{6E5BC7FD-BEDE-43E7-8D15-87A733EB286F}"/>
    <cellStyle name="Output 2 4 9" xfId="26025" xr:uid="{2CFAA9B5-87C7-4378-84C6-782356F4F9D6}"/>
    <cellStyle name="Output 2 5" xfId="1031" xr:uid="{00000000-0005-0000-0000-0000B1000000}"/>
    <cellStyle name="Output 2 5 10" xfId="26027" xr:uid="{BFC4F4E7-F815-4037-86D5-F56CE376D0F0}"/>
    <cellStyle name="Output 2 5 11" xfId="26028" xr:uid="{8F0FD9F4-CB56-4478-96A0-A6C64AE118E7}"/>
    <cellStyle name="Output 2 5 12" xfId="26029" xr:uid="{597D24DD-F04F-4D62-B43E-995F46C84456}"/>
    <cellStyle name="Output 2 5 13" xfId="26030" xr:uid="{C0606AC8-B236-468F-96A7-F6B176F61685}"/>
    <cellStyle name="Output 2 5 14" xfId="26031" xr:uid="{CD0948FA-6D5C-410C-82F4-83A7F8E2D375}"/>
    <cellStyle name="Output 2 5 15" xfId="26032" xr:uid="{23D125B6-EDE3-4C39-A9E6-B8A2FA8FE8C0}"/>
    <cellStyle name="Output 2 5 16" xfId="26033" xr:uid="{2E89011D-A9B9-45E2-B655-61C8092B9FBF}"/>
    <cellStyle name="Output 2 5 17" xfId="26034" xr:uid="{ED590771-9C0E-4BC3-B6DD-602A2C66D625}"/>
    <cellStyle name="Output 2 5 18" xfId="26035" xr:uid="{FB5475BE-EE83-48BF-ADE0-C279DB42B89C}"/>
    <cellStyle name="Output 2 5 19" xfId="26036" xr:uid="{C49576A8-3AE9-4585-B1AB-425872FA878E}"/>
    <cellStyle name="Output 2 5 2" xfId="26037" xr:uid="{BE1A1721-B782-41A8-930D-9C3BE2C3E009}"/>
    <cellStyle name="Output 2 5 20" xfId="26038" xr:uid="{EEAE4355-FD6E-48F2-BE8C-F8EEB88EBBB4}"/>
    <cellStyle name="Output 2 5 21" xfId="26039" xr:uid="{BBE298D1-A137-438F-8E7A-D2AF506A8CEA}"/>
    <cellStyle name="Output 2 5 22" xfId="26040" xr:uid="{38742CC6-422D-4FFB-97A1-EC9F77DFCF33}"/>
    <cellStyle name="Output 2 5 23" xfId="26041" xr:uid="{C38B2041-32CD-4447-9C3A-EE0F50223B3E}"/>
    <cellStyle name="Output 2 5 24" xfId="26042" xr:uid="{DC74B77A-16FC-4450-93B4-79E2E2138F92}"/>
    <cellStyle name="Output 2 5 25" xfId="26043" xr:uid="{94C09203-C5F1-4D2C-A75E-D8A0CF4F86C7}"/>
    <cellStyle name="Output 2 5 26" xfId="26044" xr:uid="{FFE0FCFD-84C7-43BE-8E92-92481E46E6A3}"/>
    <cellStyle name="Output 2 5 27" xfId="26045" xr:uid="{B65540BE-04BA-400D-B3BF-4FA03A320C43}"/>
    <cellStyle name="Output 2 5 28" xfId="26046" xr:uid="{63306F40-45E5-4A58-AEDB-DD11182B68D2}"/>
    <cellStyle name="Output 2 5 29" xfId="26047" xr:uid="{F5EFFDBC-2D52-4237-B529-5AEA4051EA67}"/>
    <cellStyle name="Output 2 5 3" xfId="26048" xr:uid="{074F5001-7F79-4651-956C-F72C6320E35F}"/>
    <cellStyle name="Output 2 5 30" xfId="26049" xr:uid="{131EB0B1-A9D9-414C-BFF6-5C9649C30235}"/>
    <cellStyle name="Output 2 5 31" xfId="26026" xr:uid="{65B484B8-04D7-46AB-8C8E-8C72CC248C09}"/>
    <cellStyle name="Output 2 5 4" xfId="26050" xr:uid="{14AD3EAE-4CE6-4F7E-848E-44A94FF01A23}"/>
    <cellStyle name="Output 2 5 5" xfId="26051" xr:uid="{717CA0F6-452B-47C2-A2D2-E0F03C2ADC16}"/>
    <cellStyle name="Output 2 5 6" xfId="26052" xr:uid="{642EFAA0-28BA-4F8A-8C27-8B3ECED9E542}"/>
    <cellStyle name="Output 2 5 7" xfId="26053" xr:uid="{B38A43D0-7405-4A76-BBFD-D394F629B19D}"/>
    <cellStyle name="Output 2 5 8" xfId="26054" xr:uid="{4D2C272A-49A3-47EA-9F61-4B7AC3B06DBC}"/>
    <cellStyle name="Output 2 5 9" xfId="26055" xr:uid="{BF6C1E60-16E4-460F-9C6A-9580548BA320}"/>
    <cellStyle name="Output 2 6" xfId="26056" xr:uid="{B9619E09-1329-42B0-A6A8-2A53DA24FE1F}"/>
    <cellStyle name="Output 2 6 2" xfId="26057" xr:uid="{FE78CDA4-F287-43EE-8828-3E00130669D4}"/>
    <cellStyle name="Output 2 7" xfId="26058" xr:uid="{790AA88E-DF52-4AD5-8DB2-AB169EAA81B7}"/>
    <cellStyle name="Output 2 7 2" xfId="26059" xr:uid="{21612A84-34C7-446D-9601-2A96292CFFAC}"/>
    <cellStyle name="Output 2 7 3" xfId="26060" xr:uid="{61E73210-B591-4D34-B8EE-4D8A9EA2973C}"/>
    <cellStyle name="Output 2 7 4" xfId="26061" xr:uid="{8436F716-5253-4588-A06B-98E2176EBAA5}"/>
    <cellStyle name="Output 2 7 5" xfId="26062" xr:uid="{373777D8-C3DE-4FB7-8982-3C49E7DEB785}"/>
    <cellStyle name="Output 2 7 6" xfId="26063" xr:uid="{E22CE9C4-D87A-417E-AAE2-CE7D7B28AD35}"/>
    <cellStyle name="Output 2 7 7" xfId="26064" xr:uid="{2D38FDC4-5BB0-4318-9D3F-59BD2DC3EEA4}"/>
    <cellStyle name="Output 2 8" xfId="26065" xr:uid="{71406715-0E0F-453D-8E1A-300701CB3894}"/>
    <cellStyle name="Output 2 9" xfId="26066" xr:uid="{668C6D11-FDDD-4DDF-826E-609D51A43302}"/>
    <cellStyle name="Output 3" xfId="588" xr:uid="{00000000-0005-0000-0000-00004C020000}"/>
    <cellStyle name="Output 3 10" xfId="26068" xr:uid="{4ECA095F-5492-45CC-B489-477E6D5C8D62}"/>
    <cellStyle name="Output 3 11" xfId="26069" xr:uid="{D9CB12F0-90B0-4165-8638-D1A62526BB9A}"/>
    <cellStyle name="Output 3 12" xfId="26070" xr:uid="{06204204-AC94-498F-B513-6980ADF75813}"/>
    <cellStyle name="Output 3 13" xfId="26071" xr:uid="{484FAD6A-6241-474B-A64E-B497E40EBE8D}"/>
    <cellStyle name="Output 3 14" xfId="26072" xr:uid="{7B30C296-159F-4C8A-BDCF-68F09083989C}"/>
    <cellStyle name="Output 3 15" xfId="26073" xr:uid="{8436257F-6A5F-4D1F-AF87-39441B9AA1B5}"/>
    <cellStyle name="Output 3 16" xfId="26074" xr:uid="{A30E1B8C-2CBD-45F2-AC2C-936EDC12EDE0}"/>
    <cellStyle name="Output 3 17" xfId="26075" xr:uid="{EC858FDF-DE37-4835-9966-D17D14544361}"/>
    <cellStyle name="Output 3 18" xfId="26076" xr:uid="{E60334A0-6199-437D-9B10-89E6CE5C1C5A}"/>
    <cellStyle name="Output 3 19" xfId="26077" xr:uid="{87A1A81D-E752-40E3-9184-C36E93D50850}"/>
    <cellStyle name="Output 3 2" xfId="589" xr:uid="{00000000-0005-0000-0000-00004D020000}"/>
    <cellStyle name="Output 3 2 10" xfId="26079" xr:uid="{5B687471-BAB5-4C39-9560-0DD761E2470C}"/>
    <cellStyle name="Output 3 2 11" xfId="26080" xr:uid="{4AB6F256-AFC6-4CC2-B0AD-9CD7D184D845}"/>
    <cellStyle name="Output 3 2 12" xfId="26081" xr:uid="{8854DD93-5E28-451D-A80E-322140C2C7DC}"/>
    <cellStyle name="Output 3 2 13" xfId="26082" xr:uid="{AF292448-F997-48EA-8D8E-FCEC1340C389}"/>
    <cellStyle name="Output 3 2 14" xfId="26083" xr:uid="{46C39B32-E5BA-4B56-98F5-CB038F0D4F6B}"/>
    <cellStyle name="Output 3 2 15" xfId="26084" xr:uid="{1A611C1D-D191-484F-8F59-C3D1B1FD4D24}"/>
    <cellStyle name="Output 3 2 16" xfId="26085" xr:uid="{C914B606-BB12-40DB-A209-B1F079ECAE78}"/>
    <cellStyle name="Output 3 2 17" xfId="26086" xr:uid="{7AC10386-22AF-4B30-BD36-633C97FDB67B}"/>
    <cellStyle name="Output 3 2 18" xfId="26087" xr:uid="{3CFCE985-2454-4832-8795-F535427BFA0E}"/>
    <cellStyle name="Output 3 2 19" xfId="26078" xr:uid="{78D286FF-7C89-417C-B2A2-4349138A0D5B}"/>
    <cellStyle name="Output 3 2 2" xfId="3950" xr:uid="{00000000-0005-0000-0000-000060080000}"/>
    <cellStyle name="Output 3 2 2 10" xfId="26089" xr:uid="{E00C7666-0646-4453-BAA9-468243D0A161}"/>
    <cellStyle name="Output 3 2 2 11" xfId="26090" xr:uid="{6C8C196D-6789-45AE-A963-379E9CED4F45}"/>
    <cellStyle name="Output 3 2 2 12" xfId="26091" xr:uid="{3C7B440A-27E9-4132-9A82-97BA5F98D640}"/>
    <cellStyle name="Output 3 2 2 13" xfId="26092" xr:uid="{5ED2EA8E-5A34-4D3E-AC9A-8202943B6402}"/>
    <cellStyle name="Output 3 2 2 14" xfId="26093" xr:uid="{D7AF5D75-047F-424C-B0B8-7ACFD076AE2E}"/>
    <cellStyle name="Output 3 2 2 15" xfId="26094" xr:uid="{D8B75714-F11B-420A-AA0A-2742D3666CDC}"/>
    <cellStyle name="Output 3 2 2 16" xfId="26095" xr:uid="{BC7FAA6B-5223-404A-A499-7540FB82005D}"/>
    <cellStyle name="Output 3 2 2 17" xfId="26088" xr:uid="{9129FFEA-C817-44E9-900D-B0B4F9836E70}"/>
    <cellStyle name="Output 3 2 2 2" xfId="26096" xr:uid="{C193E3E2-7B74-412E-B7F1-C3182E780D42}"/>
    <cellStyle name="Output 3 2 2 2 10" xfId="26097" xr:uid="{32065471-5BB9-4B77-AA16-BA0E0F021B30}"/>
    <cellStyle name="Output 3 2 2 2 11" xfId="26098" xr:uid="{D3665C1B-1101-4211-A617-DC2A64DF497A}"/>
    <cellStyle name="Output 3 2 2 2 12" xfId="26099" xr:uid="{C65D8D0A-8274-4767-A5E2-27621F0235B2}"/>
    <cellStyle name="Output 3 2 2 2 13" xfId="26100" xr:uid="{CA023154-E881-451F-9145-2E7740DBE291}"/>
    <cellStyle name="Output 3 2 2 2 14" xfId="26101" xr:uid="{11D9DAF6-919D-4C05-8FBF-49479369E18E}"/>
    <cellStyle name="Output 3 2 2 2 15" xfId="26102" xr:uid="{344ED528-6923-4E2F-8CBE-4A4982C45787}"/>
    <cellStyle name="Output 3 2 2 2 16" xfId="26103" xr:uid="{FC8206C1-89AC-4317-92C4-3AA10CB4F568}"/>
    <cellStyle name="Output 3 2 2 2 17" xfId="26104" xr:uid="{5E146F09-20F7-4206-8EF4-0E2843D10215}"/>
    <cellStyle name="Output 3 2 2 2 18" xfId="26105" xr:uid="{BF5FFA91-0F2D-4824-B601-4E3100B65EE0}"/>
    <cellStyle name="Output 3 2 2 2 19" xfId="26106" xr:uid="{43D4D431-2784-438D-BA3F-141DAF458A93}"/>
    <cellStyle name="Output 3 2 2 2 2" xfId="26107" xr:uid="{823E6148-9BBA-4320-9E03-37CCBC470A77}"/>
    <cellStyle name="Output 3 2 2 2 20" xfId="26108" xr:uid="{7429704B-60F9-470E-9D40-4CD9AF5BD47C}"/>
    <cellStyle name="Output 3 2 2 2 21" xfId="26109" xr:uid="{AFA9DB38-3382-4E32-A1F0-824A71A6257E}"/>
    <cellStyle name="Output 3 2 2 2 22" xfId="26110" xr:uid="{9688138B-303E-42B8-A377-6A2B4E561879}"/>
    <cellStyle name="Output 3 2 2 2 23" xfId="26111" xr:uid="{EB18AEA0-E643-4D8D-BC44-0B1908BDBE34}"/>
    <cellStyle name="Output 3 2 2 2 24" xfId="26112" xr:uid="{6A2DF9DA-08BF-4623-A973-C3D52429849C}"/>
    <cellStyle name="Output 3 2 2 2 25" xfId="26113" xr:uid="{FFAC20A6-94DC-4B08-9B13-DED404342C56}"/>
    <cellStyle name="Output 3 2 2 2 26" xfId="26114" xr:uid="{85B9D9A4-C101-4A46-8131-79C25672A4B7}"/>
    <cellStyle name="Output 3 2 2 2 27" xfId="26115" xr:uid="{0E7D8350-F947-4FAD-A10D-1B4304DEA029}"/>
    <cellStyle name="Output 3 2 2 2 28" xfId="26116" xr:uid="{F302B36E-86BC-4EE2-9616-38B83A008781}"/>
    <cellStyle name="Output 3 2 2 2 29" xfId="26117" xr:uid="{1AFC9179-CB71-4F6B-90CC-034643C2DE51}"/>
    <cellStyle name="Output 3 2 2 2 3" xfId="26118" xr:uid="{FBB2392B-D96A-46E9-9453-5AF60202B519}"/>
    <cellStyle name="Output 3 2 2 2 4" xfId="26119" xr:uid="{27A2EC2E-4CC6-4EE9-A1A2-2D532D002430}"/>
    <cellStyle name="Output 3 2 2 2 5" xfId="26120" xr:uid="{751C61AE-0E9C-4E4D-B7C7-8CD7D1CDB501}"/>
    <cellStyle name="Output 3 2 2 2 6" xfId="26121" xr:uid="{16D60BE2-FD90-402E-A124-FBEF1D83206E}"/>
    <cellStyle name="Output 3 2 2 2 7" xfId="26122" xr:uid="{0D115458-D2D6-4766-AF2F-49AFBF849F86}"/>
    <cellStyle name="Output 3 2 2 2 8" xfId="26123" xr:uid="{8D3BC0BF-EDA8-49BF-A315-844F475A02B6}"/>
    <cellStyle name="Output 3 2 2 2 9" xfId="26124" xr:uid="{CA3B3E30-4928-485F-B97A-61708D6D2749}"/>
    <cellStyle name="Output 3 2 2 3" xfId="26125" xr:uid="{58D47095-08EA-4404-88AD-8B321C2352CD}"/>
    <cellStyle name="Output 3 2 2 4" xfId="26126" xr:uid="{3368BC52-5159-4928-AAA9-C81DF41178AC}"/>
    <cellStyle name="Output 3 2 2 5" xfId="26127" xr:uid="{1349DDD5-846E-47B5-87BA-0B204154FB7A}"/>
    <cellStyle name="Output 3 2 2 6" xfId="26128" xr:uid="{C9A5D49F-FF4E-47A5-AA7D-ACF13E02CA47}"/>
    <cellStyle name="Output 3 2 2 7" xfId="26129" xr:uid="{F8478255-3236-495B-B218-A2D2D0386113}"/>
    <cellStyle name="Output 3 2 2 8" xfId="26130" xr:uid="{02D9D827-B09F-4DE5-B91A-C0B239292105}"/>
    <cellStyle name="Output 3 2 2 9" xfId="26131" xr:uid="{6D282BDD-5731-4255-896C-0CA38EE02A04}"/>
    <cellStyle name="Output 3 2 3" xfId="3949" xr:uid="{00000000-0005-0000-0000-00005F080000}"/>
    <cellStyle name="Output 3 2 3 10" xfId="26133" xr:uid="{DD74FDB9-F79D-49B6-B87F-B64F0C4C1077}"/>
    <cellStyle name="Output 3 2 3 11" xfId="26134" xr:uid="{D0F7D2C4-6E26-42B3-AE4E-2225F7A96179}"/>
    <cellStyle name="Output 3 2 3 12" xfId="26135" xr:uid="{A33308B0-948E-47E5-B01F-8950F4BDAFFD}"/>
    <cellStyle name="Output 3 2 3 13" xfId="26136" xr:uid="{6D9710E5-F559-44A3-9828-678193098F90}"/>
    <cellStyle name="Output 3 2 3 14" xfId="26137" xr:uid="{1B34DE66-A0E5-422E-935F-45EB992E308C}"/>
    <cellStyle name="Output 3 2 3 15" xfId="26138" xr:uid="{440C32B4-12EC-4BC8-B4BA-CB7C41F6312A}"/>
    <cellStyle name="Output 3 2 3 16" xfId="26139" xr:uid="{D21E6D5B-F830-4CEA-B0B6-CD6842CDB66F}"/>
    <cellStyle name="Output 3 2 3 17" xfId="26132" xr:uid="{F196D9FC-23B8-4729-A5A7-F70648E89FF7}"/>
    <cellStyle name="Output 3 2 3 2" xfId="26140" xr:uid="{3C1E62F5-A6DA-4FC0-841E-4DF1060D4602}"/>
    <cellStyle name="Output 3 2 3 2 10" xfId="26141" xr:uid="{FB421A00-E7FD-44E7-AABD-EC5D5E33B935}"/>
    <cellStyle name="Output 3 2 3 2 11" xfId="26142" xr:uid="{FC01E28C-A9BC-41BF-9749-21EA0AE2A911}"/>
    <cellStyle name="Output 3 2 3 2 12" xfId="26143" xr:uid="{9E35ACB1-5EDA-41BB-8B6B-3CF717FA44E9}"/>
    <cellStyle name="Output 3 2 3 2 13" xfId="26144" xr:uid="{5AEBAAA3-4084-410F-BA5E-16F22283B2F9}"/>
    <cellStyle name="Output 3 2 3 2 14" xfId="26145" xr:uid="{2D1611C1-2584-4904-BBDE-21B5CB0E7B28}"/>
    <cellStyle name="Output 3 2 3 2 15" xfId="26146" xr:uid="{28DF8C18-F2F5-4268-8464-41EA5C7BC892}"/>
    <cellStyle name="Output 3 2 3 2 16" xfId="26147" xr:uid="{F775C85A-6917-410C-A195-8AB857C29D19}"/>
    <cellStyle name="Output 3 2 3 2 17" xfId="26148" xr:uid="{57617832-16EF-4C33-B5A2-D85E9DC05FBA}"/>
    <cellStyle name="Output 3 2 3 2 18" xfId="26149" xr:uid="{A7B3E71A-09B5-4900-906E-58A10E69A701}"/>
    <cellStyle name="Output 3 2 3 2 19" xfId="26150" xr:uid="{95390683-0D81-42E8-B1CB-8557C4F848AA}"/>
    <cellStyle name="Output 3 2 3 2 2" xfId="26151" xr:uid="{EAD33BF0-1DA4-4002-B551-361418C92520}"/>
    <cellStyle name="Output 3 2 3 2 20" xfId="26152" xr:uid="{30DB1D0F-1541-4924-9FFB-AF63AA9E475F}"/>
    <cellStyle name="Output 3 2 3 2 21" xfId="26153" xr:uid="{BF2B7540-4553-427E-822F-19BF244D38DB}"/>
    <cellStyle name="Output 3 2 3 2 22" xfId="26154" xr:uid="{62B899DB-ADE0-4B4B-9189-3FC48AA70017}"/>
    <cellStyle name="Output 3 2 3 2 23" xfId="26155" xr:uid="{11B0E291-551C-459F-8A8F-264110B2D876}"/>
    <cellStyle name="Output 3 2 3 2 24" xfId="26156" xr:uid="{9E92E214-5FCC-4775-A97D-FA19D27ED4A6}"/>
    <cellStyle name="Output 3 2 3 2 25" xfId="26157" xr:uid="{F1545820-BA69-474F-9FE6-6B2B74B517B2}"/>
    <cellStyle name="Output 3 2 3 2 26" xfId="26158" xr:uid="{38D00E34-FEDA-4F4B-BB12-3A04B8DB49BA}"/>
    <cellStyle name="Output 3 2 3 2 27" xfId="26159" xr:uid="{33A9E809-ABEF-4A50-BEEA-5C3FCD845322}"/>
    <cellStyle name="Output 3 2 3 2 28" xfId="26160" xr:uid="{D95DC55E-971D-4871-8799-AEF2A18A8D95}"/>
    <cellStyle name="Output 3 2 3 2 29" xfId="26161" xr:uid="{69E9EA5E-A9CD-4A82-A208-D16B8FDD0AD7}"/>
    <cellStyle name="Output 3 2 3 2 3" xfId="26162" xr:uid="{6478D31C-9BF9-4D30-865E-40C8DB995474}"/>
    <cellStyle name="Output 3 2 3 2 4" xfId="26163" xr:uid="{82093963-722B-46CB-9E21-A13F7ABF2B7B}"/>
    <cellStyle name="Output 3 2 3 2 5" xfId="26164" xr:uid="{D62938DB-3708-4641-8A81-DF60EB94FB43}"/>
    <cellStyle name="Output 3 2 3 2 6" xfId="26165" xr:uid="{2DE238A9-FD5D-4217-B875-67C28A8E0229}"/>
    <cellStyle name="Output 3 2 3 2 7" xfId="26166" xr:uid="{CFF87FA2-5634-43C6-B982-0C5AEC03DFED}"/>
    <cellStyle name="Output 3 2 3 2 8" xfId="26167" xr:uid="{A80C44B2-793F-4672-9E0B-43021B2AF8E8}"/>
    <cellStyle name="Output 3 2 3 2 9" xfId="26168" xr:uid="{5819BCB8-3996-4165-A5CF-69FF7D15F6D0}"/>
    <cellStyle name="Output 3 2 3 3" xfId="26169" xr:uid="{80F0113F-6B79-4458-AB8C-C1CF4632DD5C}"/>
    <cellStyle name="Output 3 2 3 4" xfId="26170" xr:uid="{834860E9-AF67-4C4D-B394-4E37E2BA468E}"/>
    <cellStyle name="Output 3 2 3 5" xfId="26171" xr:uid="{BF8F97CA-810D-4499-923A-E4125C61F024}"/>
    <cellStyle name="Output 3 2 3 6" xfId="26172" xr:uid="{311E06E4-D780-4865-A6D5-DC92513F0D13}"/>
    <cellStyle name="Output 3 2 3 7" xfId="26173" xr:uid="{031A2BF8-69F0-494F-A765-B17707E2FA3C}"/>
    <cellStyle name="Output 3 2 3 8" xfId="26174" xr:uid="{28E6BB04-ACCC-4189-B876-ABC77A0ED883}"/>
    <cellStyle name="Output 3 2 3 9" xfId="26175" xr:uid="{A1C1D6A3-C752-478B-B678-B95C2F38A8BF}"/>
    <cellStyle name="Output 3 2 4" xfId="26176" xr:uid="{F8DC6F58-0559-4A9B-BEB3-09ECB99297E5}"/>
    <cellStyle name="Output 3 2 4 10" xfId="26177" xr:uid="{C29300C0-5DEC-4243-B08C-A98505F3D472}"/>
    <cellStyle name="Output 3 2 4 11" xfId="26178" xr:uid="{A94F15CE-D5FE-4E36-ACD9-999CCB44F19B}"/>
    <cellStyle name="Output 3 2 4 12" xfId="26179" xr:uid="{4B8BA0B4-4080-4E00-8B3F-BDB2A93E3BF7}"/>
    <cellStyle name="Output 3 2 4 13" xfId="26180" xr:uid="{E0B829E2-BA6D-477A-9EE3-BC2A588CBC7C}"/>
    <cellStyle name="Output 3 2 4 14" xfId="26181" xr:uid="{BD18E6B2-F423-4BD5-B7F2-05A2E7F7BCC3}"/>
    <cellStyle name="Output 3 2 4 15" xfId="26182" xr:uid="{9630DA85-DF6A-45DB-8AA1-60C657BF76A2}"/>
    <cellStyle name="Output 3 2 4 16" xfId="26183" xr:uid="{511CA229-7D3D-4C53-8096-78AFA231CB03}"/>
    <cellStyle name="Output 3 2 4 17" xfId="26184" xr:uid="{2C845CF0-AAAF-486D-968C-A4D89B62665C}"/>
    <cellStyle name="Output 3 2 4 18" xfId="26185" xr:uid="{5A03A4AB-E661-455C-9459-C9A22597631B}"/>
    <cellStyle name="Output 3 2 4 19" xfId="26186" xr:uid="{97F69D4F-0F1F-4B02-A20E-96276085AE9A}"/>
    <cellStyle name="Output 3 2 4 2" xfId="26187" xr:uid="{295DB553-55E8-4193-8075-E26A7F11A76B}"/>
    <cellStyle name="Output 3 2 4 20" xfId="26188" xr:uid="{F64D195B-0194-4474-9584-BBA48030167F}"/>
    <cellStyle name="Output 3 2 4 21" xfId="26189" xr:uid="{5E6E8C11-C693-4DF2-8C75-2454E6ECDF10}"/>
    <cellStyle name="Output 3 2 4 22" xfId="26190" xr:uid="{4BA95008-08A5-4B10-8CCE-56162F10FC8D}"/>
    <cellStyle name="Output 3 2 4 23" xfId="26191" xr:uid="{CB5D65E1-3713-40F5-A1C9-F5D6A2457ED2}"/>
    <cellStyle name="Output 3 2 4 24" xfId="26192" xr:uid="{AA6B3710-F159-464D-90B5-20A12FB5646D}"/>
    <cellStyle name="Output 3 2 4 25" xfId="26193" xr:uid="{1749C826-0D92-4503-B52E-74F9314E67F5}"/>
    <cellStyle name="Output 3 2 4 26" xfId="26194" xr:uid="{EF02DE69-AEC4-4240-B198-E6934F36341D}"/>
    <cellStyle name="Output 3 2 4 27" xfId="26195" xr:uid="{18C66E53-3F9F-4AAD-B49A-0DE847991BD3}"/>
    <cellStyle name="Output 3 2 4 28" xfId="26196" xr:uid="{F5BAB0F4-8AD4-4D70-8744-A0E495C56DBB}"/>
    <cellStyle name="Output 3 2 4 29" xfId="26197" xr:uid="{12EB6979-14E2-4E31-B708-F67A338EB65F}"/>
    <cellStyle name="Output 3 2 4 3" xfId="26198" xr:uid="{02E62B95-92EF-41A7-BC2D-349FB230E9E7}"/>
    <cellStyle name="Output 3 2 4 4" xfId="26199" xr:uid="{6E7872E5-3D17-4042-A98E-70788FFCFBD9}"/>
    <cellStyle name="Output 3 2 4 5" xfId="26200" xr:uid="{D48C7B3C-A165-45AC-AFC5-09959E049CF9}"/>
    <cellStyle name="Output 3 2 4 6" xfId="26201" xr:uid="{5B65E611-E353-42CF-9B58-CAD72C1634B2}"/>
    <cellStyle name="Output 3 2 4 7" xfId="26202" xr:uid="{A21C5F3F-2E2D-4A93-9A99-E89D405ED408}"/>
    <cellStyle name="Output 3 2 4 8" xfId="26203" xr:uid="{D5995F45-C4BB-47A7-88A9-21D23A091177}"/>
    <cellStyle name="Output 3 2 4 9" xfId="26204" xr:uid="{BDC48575-6C7B-4BD7-A12A-53B97DA9802A}"/>
    <cellStyle name="Output 3 2 5" xfId="26205" xr:uid="{CEBD36D3-A4D6-4BE8-A222-14FEE70F18E9}"/>
    <cellStyle name="Output 3 2 6" xfId="26206" xr:uid="{83E931FE-80CD-4091-89AA-B34E1A41EA80}"/>
    <cellStyle name="Output 3 2 7" xfId="26207" xr:uid="{92F7B235-6D76-4751-B9CC-B34F826DFFA1}"/>
    <cellStyle name="Output 3 2 8" xfId="26208" xr:uid="{3D6B11AD-62A5-47F9-BC77-A50CF2935EE5}"/>
    <cellStyle name="Output 3 2 9" xfId="26209" xr:uid="{C54D3E1D-8935-4C6B-8967-42127FF73C33}"/>
    <cellStyle name="Output 3 20" xfId="26067" xr:uid="{63C57DC5-EAAE-4C13-8524-355DCE5ED177}"/>
    <cellStyle name="Output 3 21" xfId="6848" xr:uid="{0B5F02BE-4A2D-49F3-AAD9-92EDA979DA5B}"/>
    <cellStyle name="Output 3 3" xfId="3951" xr:uid="{00000000-0005-0000-0000-000061080000}"/>
    <cellStyle name="Output 3 3 10" xfId="26211" xr:uid="{95C6A5BB-DBEC-4D35-B3C4-E03C7E5577A6}"/>
    <cellStyle name="Output 3 3 11" xfId="26212" xr:uid="{C8B1301F-5126-4794-A614-F46DA87E58E7}"/>
    <cellStyle name="Output 3 3 12" xfId="26213" xr:uid="{38229A03-3A87-4A06-A04F-59C690CA59E2}"/>
    <cellStyle name="Output 3 3 13" xfId="26214" xr:uid="{80F069DD-C61B-45C8-8A71-6F12071D3E4C}"/>
    <cellStyle name="Output 3 3 14" xfId="26215" xr:uid="{3E275806-8270-4ACA-B6B0-9C734EC18ADF}"/>
    <cellStyle name="Output 3 3 15" xfId="26216" xr:uid="{CBD608E2-2ECD-4ADA-998D-028B567D0061}"/>
    <cellStyle name="Output 3 3 16" xfId="26217" xr:uid="{509D0208-0CA6-475B-93FA-7265F8380CC8}"/>
    <cellStyle name="Output 3 3 17" xfId="26210" xr:uid="{6A0F39B2-0AD0-4BF8-946C-75D0521BC4A0}"/>
    <cellStyle name="Output 3 3 2" xfId="26218" xr:uid="{61610209-236E-406D-A7A0-07BB12C79A86}"/>
    <cellStyle name="Output 3 3 2 10" xfId="26219" xr:uid="{1E0F4F01-9897-4C07-A283-812103BE004C}"/>
    <cellStyle name="Output 3 3 2 11" xfId="26220" xr:uid="{998348F5-30E7-41F0-A23C-83356BB85F55}"/>
    <cellStyle name="Output 3 3 2 12" xfId="26221" xr:uid="{0CEB779D-E2B3-43E5-B7D6-6AE3148BBB74}"/>
    <cellStyle name="Output 3 3 2 13" xfId="26222" xr:uid="{927C5667-F26D-4336-B653-6087C002F7BC}"/>
    <cellStyle name="Output 3 3 2 14" xfId="26223" xr:uid="{11C14F9A-0173-4D63-909F-16072249A98D}"/>
    <cellStyle name="Output 3 3 2 15" xfId="26224" xr:uid="{1FBE719D-B0A9-4CC5-BF52-ED91330D1F3D}"/>
    <cellStyle name="Output 3 3 2 16" xfId="26225" xr:uid="{0614F0F4-DA38-4E7F-9B4A-2D3F7CAE4C22}"/>
    <cellStyle name="Output 3 3 2 17" xfId="26226" xr:uid="{B562BD40-C075-4DE5-A211-96679EA2FE63}"/>
    <cellStyle name="Output 3 3 2 18" xfId="26227" xr:uid="{FE08969E-663F-4975-98CF-47E38BB7D85D}"/>
    <cellStyle name="Output 3 3 2 19" xfId="26228" xr:uid="{D599224C-5503-44BD-87F2-DB2E5A5C8EB5}"/>
    <cellStyle name="Output 3 3 2 2" xfId="26229" xr:uid="{E0A97904-9F5A-4B4D-84D7-A08E76936AE2}"/>
    <cellStyle name="Output 3 3 2 20" xfId="26230" xr:uid="{A15873C5-5EB0-4BFB-B3DE-619F75A24767}"/>
    <cellStyle name="Output 3 3 2 21" xfId="26231" xr:uid="{7A8FDEEA-3780-480A-A233-C2BEAB26BFDE}"/>
    <cellStyle name="Output 3 3 2 22" xfId="26232" xr:uid="{77BA2161-D2B8-4091-A39A-493484106872}"/>
    <cellStyle name="Output 3 3 2 23" xfId="26233" xr:uid="{A5C9D2A7-DC86-4662-A5D3-4D2C1DFB3989}"/>
    <cellStyle name="Output 3 3 2 24" xfId="26234" xr:uid="{D5E83B31-BF0C-4B28-8C4F-0461C302243E}"/>
    <cellStyle name="Output 3 3 2 25" xfId="26235" xr:uid="{389B4240-74A8-436A-B576-FEC83B56C875}"/>
    <cellStyle name="Output 3 3 2 26" xfId="26236" xr:uid="{CE0B0494-D280-480A-97FB-50EA567F06BB}"/>
    <cellStyle name="Output 3 3 2 27" xfId="26237" xr:uid="{EEA0E24F-C992-44FD-9154-E70CAD10F24C}"/>
    <cellStyle name="Output 3 3 2 28" xfId="26238" xr:uid="{91E6BFA6-14F3-4FFE-B781-920A591283B7}"/>
    <cellStyle name="Output 3 3 2 29" xfId="26239" xr:uid="{410F904D-1CC9-4560-99D4-7DD00BE1431C}"/>
    <cellStyle name="Output 3 3 2 3" xfId="26240" xr:uid="{F28E1B1B-9E37-48A0-A638-8EC72F256574}"/>
    <cellStyle name="Output 3 3 2 4" xfId="26241" xr:uid="{7F6C42D3-CAF2-4007-843C-A16AF4EF18C6}"/>
    <cellStyle name="Output 3 3 2 5" xfId="26242" xr:uid="{8899AEC8-BA42-404F-8874-5C0A131F84D2}"/>
    <cellStyle name="Output 3 3 2 6" xfId="26243" xr:uid="{FD3C16C4-4D28-415D-AD1A-D470ED689350}"/>
    <cellStyle name="Output 3 3 2 7" xfId="26244" xr:uid="{B6F9EF99-28B6-48B9-9E1A-FD279756767A}"/>
    <cellStyle name="Output 3 3 2 8" xfId="26245" xr:uid="{F3B79B90-C57B-4118-A603-B872DAC6A7D5}"/>
    <cellStyle name="Output 3 3 2 9" xfId="26246" xr:uid="{54EFEADA-AA3A-4E9C-9D65-E9716A2D1482}"/>
    <cellStyle name="Output 3 3 3" xfId="26247" xr:uid="{B5879A64-E290-4D2B-89B4-3CC367C86A2B}"/>
    <cellStyle name="Output 3 3 4" xfId="26248" xr:uid="{32687A12-C1F8-4DC2-9E7B-662971F54FA6}"/>
    <cellStyle name="Output 3 3 5" xfId="26249" xr:uid="{6588ADC2-0362-44BF-963A-3E0F0A766AEB}"/>
    <cellStyle name="Output 3 3 6" xfId="26250" xr:uid="{8FAF26E7-CD1C-4085-9783-26F15A0D22F7}"/>
    <cellStyle name="Output 3 3 7" xfId="26251" xr:uid="{AFD1C3E3-AEAD-438E-9B02-62FA7D7BBFF1}"/>
    <cellStyle name="Output 3 3 8" xfId="26252" xr:uid="{8F92137C-3DCD-48FB-A191-1648D38A151C}"/>
    <cellStyle name="Output 3 3 9" xfId="26253" xr:uid="{5C9B6B4E-D4B3-4805-AD86-A68572B3B7C6}"/>
    <cellStyle name="Output 3 4" xfId="3948" xr:uid="{00000000-0005-0000-0000-00005E080000}"/>
    <cellStyle name="Output 3 4 10" xfId="26255" xr:uid="{2D1151F1-E1F7-46F0-9760-224410E782F4}"/>
    <cellStyle name="Output 3 4 11" xfId="26256" xr:uid="{88D45F1F-4503-428C-9BA8-6FE612488450}"/>
    <cellStyle name="Output 3 4 12" xfId="26257" xr:uid="{B6F541DA-6884-45FD-BC69-3D75421DA7DC}"/>
    <cellStyle name="Output 3 4 13" xfId="26258" xr:uid="{D733BEF9-6D3A-4F99-8C6C-B823A6C9151E}"/>
    <cellStyle name="Output 3 4 14" xfId="26259" xr:uid="{6C172098-DA44-4A19-973F-AB408F3A1910}"/>
    <cellStyle name="Output 3 4 15" xfId="26260" xr:uid="{84B961D9-D3D6-4ED2-90C9-861DD2C1F03F}"/>
    <cellStyle name="Output 3 4 16" xfId="26261" xr:uid="{C96061E3-884C-40CC-9156-2B8577EA1B30}"/>
    <cellStyle name="Output 3 4 17" xfId="26254" xr:uid="{5BC65E09-496E-4F66-8C5C-6C3FDBC59D58}"/>
    <cellStyle name="Output 3 4 2" xfId="26262" xr:uid="{9432D279-F574-413C-AF0D-C68226004A51}"/>
    <cellStyle name="Output 3 4 2 10" xfId="26263" xr:uid="{0EE7A353-C119-4DF4-845F-E8F94C71A7DA}"/>
    <cellStyle name="Output 3 4 2 11" xfId="26264" xr:uid="{C88AF590-8F73-4A3D-9FC3-E4BD4372B0FF}"/>
    <cellStyle name="Output 3 4 2 12" xfId="26265" xr:uid="{C22DFD1C-5FD8-4C12-A544-12D8570ACDFC}"/>
    <cellStyle name="Output 3 4 2 13" xfId="26266" xr:uid="{06379D29-7072-436D-A9AB-A19B41D915AD}"/>
    <cellStyle name="Output 3 4 2 14" xfId="26267" xr:uid="{6877C824-1AF2-4AE1-B2F4-A886DBB2C2DB}"/>
    <cellStyle name="Output 3 4 2 15" xfId="26268" xr:uid="{C1EEE29E-90BB-4BAD-8D55-6B79A28B3666}"/>
    <cellStyle name="Output 3 4 2 16" xfId="26269" xr:uid="{FB66E027-27EB-460B-A67B-578365080C9B}"/>
    <cellStyle name="Output 3 4 2 17" xfId="26270" xr:uid="{BC033119-1133-4337-9130-2151F182B5F7}"/>
    <cellStyle name="Output 3 4 2 18" xfId="26271" xr:uid="{D92A1BFD-5C3A-4AE2-93F9-34D1B2D587FA}"/>
    <cellStyle name="Output 3 4 2 19" xfId="26272" xr:uid="{C82B1E95-7A30-45E0-BD26-7D50F091E832}"/>
    <cellStyle name="Output 3 4 2 2" xfId="26273" xr:uid="{9E16C7B6-C3F8-44D3-A252-5316E21B7AE4}"/>
    <cellStyle name="Output 3 4 2 20" xfId="26274" xr:uid="{6C68E7B2-5CD3-4D3B-A9DA-8433A60ABDDA}"/>
    <cellStyle name="Output 3 4 2 21" xfId="26275" xr:uid="{390C390A-22A7-4F38-94D1-24932BD61183}"/>
    <cellStyle name="Output 3 4 2 22" xfId="26276" xr:uid="{A2B945FE-4499-428B-8071-976D26E28CF8}"/>
    <cellStyle name="Output 3 4 2 23" xfId="26277" xr:uid="{3FCCA3D0-E0A9-471B-8E3A-B427BBDD65CC}"/>
    <cellStyle name="Output 3 4 2 24" xfId="26278" xr:uid="{A0CC43EB-8AA5-4843-956B-742E63AD832C}"/>
    <cellStyle name="Output 3 4 2 25" xfId="26279" xr:uid="{E547406A-B08D-419E-81CD-2E7A1CA8044F}"/>
    <cellStyle name="Output 3 4 2 26" xfId="26280" xr:uid="{9D8F2528-9A8D-4CE6-898C-69EC1F43A7AE}"/>
    <cellStyle name="Output 3 4 2 27" xfId="26281" xr:uid="{E4C9D7CD-5CFB-4732-8D49-E87CCF8A4959}"/>
    <cellStyle name="Output 3 4 2 28" xfId="26282" xr:uid="{C65CADE8-F01A-45E7-A043-FEBD479D4995}"/>
    <cellStyle name="Output 3 4 2 29" xfId="26283" xr:uid="{17C59165-259F-4FD1-822F-072293BB7E82}"/>
    <cellStyle name="Output 3 4 2 3" xfId="26284" xr:uid="{B3DD1312-65C2-45F4-B1BE-3F1A8D1516E2}"/>
    <cellStyle name="Output 3 4 2 4" xfId="26285" xr:uid="{5C147FDB-92EF-4BE9-9C5F-5E4D8667612D}"/>
    <cellStyle name="Output 3 4 2 5" xfId="26286" xr:uid="{C37956D3-88CA-471C-8B86-FB6C10B37ABA}"/>
    <cellStyle name="Output 3 4 2 6" xfId="26287" xr:uid="{CF0BDB3B-2118-4CE4-8935-E4533B828CD9}"/>
    <cellStyle name="Output 3 4 2 7" xfId="26288" xr:uid="{D206CBC6-9059-4DAB-A98F-3EE02F14D1B3}"/>
    <cellStyle name="Output 3 4 2 8" xfId="26289" xr:uid="{4879C1E8-8D82-4250-A5FD-704E7B7C9375}"/>
    <cellStyle name="Output 3 4 2 9" xfId="26290" xr:uid="{D2CC1034-4F0C-41E6-B23E-AB7D594B288B}"/>
    <cellStyle name="Output 3 4 3" xfId="26291" xr:uid="{A1AA019F-B8E1-43D2-9B03-4854C7B3ACEB}"/>
    <cellStyle name="Output 3 4 4" xfId="26292" xr:uid="{92539D5A-2871-4878-BEF4-2E5CC5EED1EB}"/>
    <cellStyle name="Output 3 4 5" xfId="26293" xr:uid="{6E87B7AD-3B50-4911-86D3-28A2D11545AE}"/>
    <cellStyle name="Output 3 4 6" xfId="26294" xr:uid="{C2DE3241-773C-4FD6-B85B-4ECCEA803358}"/>
    <cellStyle name="Output 3 4 7" xfId="26295" xr:uid="{DEDD64CB-30A8-4927-AB9B-D8B338944692}"/>
    <cellStyle name="Output 3 4 8" xfId="26296" xr:uid="{B2742363-1E21-443B-9987-648F6AAA2DD9}"/>
    <cellStyle name="Output 3 4 9" xfId="26297" xr:uid="{C7E743A7-056B-46EE-A289-FAA0B193FFDC}"/>
    <cellStyle name="Output 3 5" xfId="26298" xr:uid="{C8DDD6F8-8DDC-4CC7-BB45-5E478D1A820C}"/>
    <cellStyle name="Output 3 5 10" xfId="26299" xr:uid="{08572BDC-0A16-4234-8162-C6532B481A44}"/>
    <cellStyle name="Output 3 5 11" xfId="26300" xr:uid="{21C95E4B-8E35-41F7-ACA7-D9FA204A6194}"/>
    <cellStyle name="Output 3 5 12" xfId="26301" xr:uid="{3B7CA054-FC60-49C3-AD2B-AB3FFDF55779}"/>
    <cellStyle name="Output 3 5 13" xfId="26302" xr:uid="{926A1B00-B058-40A1-8CD6-29C02BB4F7D5}"/>
    <cellStyle name="Output 3 5 14" xfId="26303" xr:uid="{8414AD96-BE4B-42FD-9861-A05C13C07110}"/>
    <cellStyle name="Output 3 5 15" xfId="26304" xr:uid="{47953E50-FC82-4048-9D7F-817B848636BA}"/>
    <cellStyle name="Output 3 5 16" xfId="26305" xr:uid="{597F6FEF-9549-4A5A-847F-913AC021F715}"/>
    <cellStyle name="Output 3 5 17" xfId="26306" xr:uid="{FBDBDB27-72C7-469C-9B96-8183DCBD99C3}"/>
    <cellStyle name="Output 3 5 18" xfId="26307" xr:uid="{028A95F6-D7B3-48D2-A5A5-1812813F6062}"/>
    <cellStyle name="Output 3 5 19" xfId="26308" xr:uid="{A0AD726F-E488-4A04-B161-5190C62824C9}"/>
    <cellStyle name="Output 3 5 2" xfId="26309" xr:uid="{808856D8-ACF7-4939-AB95-13C7A844FBE0}"/>
    <cellStyle name="Output 3 5 20" xfId="26310" xr:uid="{BC01022C-D8E3-40C5-92DB-403D7F6FEBB1}"/>
    <cellStyle name="Output 3 5 21" xfId="26311" xr:uid="{C5E035DC-32F2-4D1B-AC2E-9CFE38BE5090}"/>
    <cellStyle name="Output 3 5 22" xfId="26312" xr:uid="{89BCD145-E72B-4AFF-9212-95D6523F8FC1}"/>
    <cellStyle name="Output 3 5 23" xfId="26313" xr:uid="{02FFBAF8-B1A3-445C-A013-8697F8BE2150}"/>
    <cellStyle name="Output 3 5 24" xfId="26314" xr:uid="{11E520E6-F07C-494B-9291-6FB95B2FE4EA}"/>
    <cellStyle name="Output 3 5 25" xfId="26315" xr:uid="{79E1A996-6453-424D-9804-947BD95A6F99}"/>
    <cellStyle name="Output 3 5 26" xfId="26316" xr:uid="{53AD92CA-7168-42E9-902C-E8A534D0E3E1}"/>
    <cellStyle name="Output 3 5 27" xfId="26317" xr:uid="{54D77C96-5F49-42FC-B560-A472468699F7}"/>
    <cellStyle name="Output 3 5 28" xfId="26318" xr:uid="{C876E525-1D07-49BB-8CFF-6AEF0CE7EDD0}"/>
    <cellStyle name="Output 3 5 29" xfId="26319" xr:uid="{8FFAD722-6DDD-4787-8F50-22380552CB78}"/>
    <cellStyle name="Output 3 5 3" xfId="26320" xr:uid="{FFA19A8B-1147-43B4-84A3-EF253E964D5D}"/>
    <cellStyle name="Output 3 5 4" xfId="26321" xr:uid="{CA91662D-79A0-4654-8B5D-24C831208093}"/>
    <cellStyle name="Output 3 5 5" xfId="26322" xr:uid="{423A14CD-0DEB-4218-A791-6ABC32555114}"/>
    <cellStyle name="Output 3 5 6" xfId="26323" xr:uid="{5573C23B-DE39-4F2C-8605-1CCE00800FC4}"/>
    <cellStyle name="Output 3 5 7" xfId="26324" xr:uid="{95CD4AAD-4F7B-445B-8EB9-1437CF619CC1}"/>
    <cellStyle name="Output 3 5 8" xfId="26325" xr:uid="{A3D068F7-692F-4624-9531-CB920BF636B1}"/>
    <cellStyle name="Output 3 5 9" xfId="26326" xr:uid="{F88F3B67-80BD-4BD7-816F-6E5BBF303983}"/>
    <cellStyle name="Output 3 6" xfId="26327" xr:uid="{5AA11A47-CDCE-4B16-918D-0996C85803FB}"/>
    <cellStyle name="Output 3 6 2" xfId="26328" xr:uid="{1E16841C-EE37-42C7-83A7-640F30385F82}"/>
    <cellStyle name="Output 3 7" xfId="26329" xr:uid="{C329A6E1-898B-409B-BCF2-91B7F53E7319}"/>
    <cellStyle name="Output 3 8" xfId="26330" xr:uid="{37280BD7-94F1-4CEF-A3BB-1D3F8696E386}"/>
    <cellStyle name="Output 3 9" xfId="26331" xr:uid="{126B2E22-159C-4F17-8620-BC714E286A28}"/>
    <cellStyle name="Output 4" xfId="590" xr:uid="{00000000-0005-0000-0000-00004E020000}"/>
    <cellStyle name="Output 4 10" xfId="26333" xr:uid="{0BB62681-6DFE-423D-861A-78B2315821F0}"/>
    <cellStyle name="Output 4 11" xfId="26334" xr:uid="{01FB6EAE-08E2-4D96-85DA-C8481B27FC6E}"/>
    <cellStyle name="Output 4 12" xfId="26335" xr:uid="{FCE3A873-5F33-4152-AE04-7B27F61429F1}"/>
    <cellStyle name="Output 4 13" xfId="26336" xr:uid="{D7C25828-3BF2-4F0B-965B-7A8170103462}"/>
    <cellStyle name="Output 4 14" xfId="26337" xr:uid="{BD197C20-3C7E-4361-B5A9-79C1E69E7EB9}"/>
    <cellStyle name="Output 4 15" xfId="26338" xr:uid="{EAFD6DA2-519B-405A-BB84-6B30805D79E8}"/>
    <cellStyle name="Output 4 16" xfId="26339" xr:uid="{9C2BD602-D2B8-40DD-861D-33C5B76C3EA9}"/>
    <cellStyle name="Output 4 17" xfId="26340" xr:uid="{D461C0D5-84A7-463D-914F-5D8B34C0DF4C}"/>
    <cellStyle name="Output 4 18" xfId="26341" xr:uid="{7DBE1543-92F0-42F6-9E1F-1C75969167A1}"/>
    <cellStyle name="Output 4 19" xfId="26342" xr:uid="{7C167402-FAE8-49D2-87A9-7CF5D95402E9}"/>
    <cellStyle name="Output 4 2" xfId="3953" xr:uid="{00000000-0005-0000-0000-000063080000}"/>
    <cellStyle name="Output 4 2 10" xfId="26344" xr:uid="{437C9992-FA79-4FE8-9C8E-342E1367C2B1}"/>
    <cellStyle name="Output 4 2 11" xfId="26345" xr:uid="{C8ED5A30-9BBA-41A3-8BBF-BA5D270943FB}"/>
    <cellStyle name="Output 4 2 12" xfId="26346" xr:uid="{AB9CF440-A34F-43EE-ACFD-12ABE178908A}"/>
    <cellStyle name="Output 4 2 13" xfId="26347" xr:uid="{BFE80722-09D4-4914-8C7B-DA5F4C36293B}"/>
    <cellStyle name="Output 4 2 14" xfId="26348" xr:uid="{07DFE377-07B4-4E3B-A73B-79C5611D9990}"/>
    <cellStyle name="Output 4 2 15" xfId="26349" xr:uid="{71CA55F2-7B91-47CE-B1E0-05A9F216CD8B}"/>
    <cellStyle name="Output 4 2 16" xfId="26350" xr:uid="{620702AC-448A-4988-86A4-89DC850BDAD8}"/>
    <cellStyle name="Output 4 2 17" xfId="26351" xr:uid="{DDE374E3-04F2-4779-875F-A98FF0B10DD5}"/>
    <cellStyle name="Output 4 2 18" xfId="26352" xr:uid="{47B5FAD7-2E7B-4E77-92CF-79D06298F97B}"/>
    <cellStyle name="Output 4 2 19" xfId="26343" xr:uid="{C07A0A68-D642-4C0A-B3F1-7829787F28F4}"/>
    <cellStyle name="Output 4 2 2" xfId="26353" xr:uid="{625D053E-6774-423A-A259-BBC18865A547}"/>
    <cellStyle name="Output 4 2 2 10" xfId="26354" xr:uid="{F962C3FB-A218-421E-BF25-3E908ACF4F60}"/>
    <cellStyle name="Output 4 2 2 11" xfId="26355" xr:uid="{30995792-E7EA-49CB-A7E1-B0B9CA44F506}"/>
    <cellStyle name="Output 4 2 2 12" xfId="26356" xr:uid="{139418CD-3BBA-4551-B5F8-EFF4FFDEF4E2}"/>
    <cellStyle name="Output 4 2 2 13" xfId="26357" xr:uid="{D2759B39-5E61-456E-AA6A-9408EFA16C90}"/>
    <cellStyle name="Output 4 2 2 14" xfId="26358" xr:uid="{2B62EF11-C996-41B4-83D1-FA535485B1D6}"/>
    <cellStyle name="Output 4 2 2 15" xfId="26359" xr:uid="{2B8FE4AB-CE86-48C6-B4C8-5993F4D5587A}"/>
    <cellStyle name="Output 4 2 2 16" xfId="26360" xr:uid="{E05BD2E7-5510-4235-AF74-8ED9905A1BE3}"/>
    <cellStyle name="Output 4 2 2 2" xfId="26361" xr:uid="{4C20F2CE-7B7B-468C-9626-D5B1BB207495}"/>
    <cellStyle name="Output 4 2 2 2 10" xfId="26362" xr:uid="{B68E6AF6-7973-4910-9C2B-548A3B8AE493}"/>
    <cellStyle name="Output 4 2 2 2 11" xfId="26363" xr:uid="{388A284A-2882-460D-8D9C-FC58FAE43678}"/>
    <cellStyle name="Output 4 2 2 2 12" xfId="26364" xr:uid="{8E24A6E2-45CE-44FB-A905-B1494CC1FE35}"/>
    <cellStyle name="Output 4 2 2 2 13" xfId="26365" xr:uid="{6263C8B3-F8DB-4C0A-B9A4-BAE19FA2C017}"/>
    <cellStyle name="Output 4 2 2 2 14" xfId="26366" xr:uid="{A16BDCC5-6ECA-4B9B-9DD7-B1E2FC0BA713}"/>
    <cellStyle name="Output 4 2 2 2 15" xfId="26367" xr:uid="{8B4F8541-B3A8-42B1-8D71-4339D0F01901}"/>
    <cellStyle name="Output 4 2 2 2 16" xfId="26368" xr:uid="{AF77F4E7-4062-477E-B424-6A207C99A84A}"/>
    <cellStyle name="Output 4 2 2 2 17" xfId="26369" xr:uid="{CB4902D0-4D1E-4B90-9137-5A2E99B71337}"/>
    <cellStyle name="Output 4 2 2 2 18" xfId="26370" xr:uid="{EB47BFA0-D340-4D30-978C-91D97B6FFD90}"/>
    <cellStyle name="Output 4 2 2 2 19" xfId="26371" xr:uid="{7EB764CE-85AA-4C88-A50B-A4B47883C959}"/>
    <cellStyle name="Output 4 2 2 2 2" xfId="26372" xr:uid="{30071228-0272-49EF-8AFA-21EDB0828FAB}"/>
    <cellStyle name="Output 4 2 2 2 20" xfId="26373" xr:uid="{73A39E76-4CE3-4CED-B783-47B1CB82FD62}"/>
    <cellStyle name="Output 4 2 2 2 21" xfId="26374" xr:uid="{11576400-D176-460C-AE92-015665A3B636}"/>
    <cellStyle name="Output 4 2 2 2 22" xfId="26375" xr:uid="{6F747AD0-F063-40A2-913A-5FF65E4E1F89}"/>
    <cellStyle name="Output 4 2 2 2 23" xfId="26376" xr:uid="{20218FC6-4FEB-4544-B8EA-2E1B8C3A3932}"/>
    <cellStyle name="Output 4 2 2 2 24" xfId="26377" xr:uid="{9844B1F7-BCEF-46ED-87D6-73760FDC4CD0}"/>
    <cellStyle name="Output 4 2 2 2 25" xfId="26378" xr:uid="{F639B444-6ECE-4458-81E3-C739825925A2}"/>
    <cellStyle name="Output 4 2 2 2 26" xfId="26379" xr:uid="{9C67CF7C-0F47-4EE5-8E99-91B9D1F6E6DE}"/>
    <cellStyle name="Output 4 2 2 2 27" xfId="26380" xr:uid="{22F77DCE-BEAD-4CB3-83E0-E20431FCA696}"/>
    <cellStyle name="Output 4 2 2 2 28" xfId="26381" xr:uid="{7653710E-EDE1-45F6-B176-A73018B1AED9}"/>
    <cellStyle name="Output 4 2 2 2 29" xfId="26382" xr:uid="{B271A760-42CA-43EF-BEE1-5056B117DC7D}"/>
    <cellStyle name="Output 4 2 2 2 3" xfId="26383" xr:uid="{5D319FD1-45AE-4FC9-BA3F-A4F33529172E}"/>
    <cellStyle name="Output 4 2 2 2 4" xfId="26384" xr:uid="{D784B9D0-9102-42E0-94A5-B39F538BFF4F}"/>
    <cellStyle name="Output 4 2 2 2 5" xfId="26385" xr:uid="{F499090E-6522-4367-80F4-A6FF7B78A5F3}"/>
    <cellStyle name="Output 4 2 2 2 6" xfId="26386" xr:uid="{01CF2A7A-41B9-4914-9938-16C938EE6937}"/>
    <cellStyle name="Output 4 2 2 2 7" xfId="26387" xr:uid="{C81E8D09-6180-4C44-BA01-992BD9A4A32F}"/>
    <cellStyle name="Output 4 2 2 2 8" xfId="26388" xr:uid="{D2280B7B-F6AB-4F56-9C41-A08A2042523F}"/>
    <cellStyle name="Output 4 2 2 2 9" xfId="26389" xr:uid="{0FD8BC12-7D49-4B73-9C41-589087AEAAF9}"/>
    <cellStyle name="Output 4 2 2 3" xfId="26390" xr:uid="{1747237D-DD8D-4939-80E8-6F01CAEC68F9}"/>
    <cellStyle name="Output 4 2 2 4" xfId="26391" xr:uid="{100F16C7-AEDA-4B4C-8F1F-B50ED6FCA028}"/>
    <cellStyle name="Output 4 2 2 5" xfId="26392" xr:uid="{7362342D-7885-421D-A004-74D48C960154}"/>
    <cellStyle name="Output 4 2 2 6" xfId="26393" xr:uid="{F8FFCE81-9407-4CB7-A1D4-B54CE4DAAE3F}"/>
    <cellStyle name="Output 4 2 2 7" xfId="26394" xr:uid="{3EBA2211-995A-42E9-98C4-61A87B73BE13}"/>
    <cellStyle name="Output 4 2 2 8" xfId="26395" xr:uid="{DE9FF145-04AA-412D-AC55-37A64B1F33C7}"/>
    <cellStyle name="Output 4 2 2 9" xfId="26396" xr:uid="{5FBC5196-CA7E-4A42-940B-58461F78CCB8}"/>
    <cellStyle name="Output 4 2 3" xfId="26397" xr:uid="{898FF388-2485-4E19-BB67-CE8039DD94E1}"/>
    <cellStyle name="Output 4 2 3 10" xfId="26398" xr:uid="{E0514AFA-FDD4-4394-8779-1E74BC86F8F1}"/>
    <cellStyle name="Output 4 2 3 11" xfId="26399" xr:uid="{BE3FCFF8-D359-40ED-A83A-2797BC203A0B}"/>
    <cellStyle name="Output 4 2 3 12" xfId="26400" xr:uid="{59316786-8E6A-4095-9D86-3D6EC6AA3076}"/>
    <cellStyle name="Output 4 2 3 13" xfId="26401" xr:uid="{A9C93A01-C779-4CF3-AC16-010736B1B8A2}"/>
    <cellStyle name="Output 4 2 3 14" xfId="26402" xr:uid="{5E01E489-6185-43F3-A6BE-80119A575D6B}"/>
    <cellStyle name="Output 4 2 3 15" xfId="26403" xr:uid="{A6AD94EC-B000-42E4-A337-DE195FB5652E}"/>
    <cellStyle name="Output 4 2 3 16" xfId="26404" xr:uid="{3C39E654-4557-4D7B-898E-EA7F2449473F}"/>
    <cellStyle name="Output 4 2 3 2" xfId="26405" xr:uid="{7613460E-667E-4A46-B573-6E1F4FC1FF8F}"/>
    <cellStyle name="Output 4 2 3 2 10" xfId="26406" xr:uid="{D5BA611D-873B-4AEC-8C96-A95E366035E5}"/>
    <cellStyle name="Output 4 2 3 2 11" xfId="26407" xr:uid="{49639CAB-9F23-418A-B453-7694275738F5}"/>
    <cellStyle name="Output 4 2 3 2 12" xfId="26408" xr:uid="{8D74F808-D9F3-42A9-9F93-6CEAF692CE51}"/>
    <cellStyle name="Output 4 2 3 2 13" xfId="26409" xr:uid="{85F0D37C-72DC-44BD-8BAB-8007149866A3}"/>
    <cellStyle name="Output 4 2 3 2 14" xfId="26410" xr:uid="{DC16A570-E352-4413-B7B6-087F1067F5F4}"/>
    <cellStyle name="Output 4 2 3 2 15" xfId="26411" xr:uid="{19CC35C2-C769-48B0-B359-C682BD283F40}"/>
    <cellStyle name="Output 4 2 3 2 16" xfId="26412" xr:uid="{B50BE565-9A08-4362-BCFD-E0A12D7B66BB}"/>
    <cellStyle name="Output 4 2 3 2 17" xfId="26413" xr:uid="{20417935-5B3B-4713-B59D-46C298E968FE}"/>
    <cellStyle name="Output 4 2 3 2 18" xfId="26414" xr:uid="{DFB89FA4-5193-43ED-8CB2-83A4C63446F0}"/>
    <cellStyle name="Output 4 2 3 2 19" xfId="26415" xr:uid="{252D2EFF-B36A-4245-A3D3-9AF4E9D3114E}"/>
    <cellStyle name="Output 4 2 3 2 2" xfId="26416" xr:uid="{802DB95C-68D5-482F-9BF3-6338E538E875}"/>
    <cellStyle name="Output 4 2 3 2 20" xfId="26417" xr:uid="{C91055D6-EB72-470C-9762-F7DBF29E6AE3}"/>
    <cellStyle name="Output 4 2 3 2 21" xfId="26418" xr:uid="{CE1428AA-9D33-4C9F-A3E7-9BFEC679B076}"/>
    <cellStyle name="Output 4 2 3 2 22" xfId="26419" xr:uid="{F4F54635-DAEB-4E8F-80ED-F4DB5846D893}"/>
    <cellStyle name="Output 4 2 3 2 23" xfId="26420" xr:uid="{F8BA8426-9922-4B96-AC7E-D37C0DE2248F}"/>
    <cellStyle name="Output 4 2 3 2 24" xfId="26421" xr:uid="{CBC55EB2-C4E5-4B61-A396-ED4037394259}"/>
    <cellStyle name="Output 4 2 3 2 25" xfId="26422" xr:uid="{C256A1BA-64AC-47E4-B05B-077AE26D5BC1}"/>
    <cellStyle name="Output 4 2 3 2 26" xfId="26423" xr:uid="{58970AE8-3548-431E-8CEE-EB016E76B933}"/>
    <cellStyle name="Output 4 2 3 2 27" xfId="26424" xr:uid="{78EDBE16-BBB1-4FDE-B8C8-386101F87543}"/>
    <cellStyle name="Output 4 2 3 2 28" xfId="26425" xr:uid="{423804F3-3928-4F71-9498-B408056164DC}"/>
    <cellStyle name="Output 4 2 3 2 29" xfId="26426" xr:uid="{162471F8-E87B-4D85-81D1-8ADF2077B0F5}"/>
    <cellStyle name="Output 4 2 3 2 3" xfId="26427" xr:uid="{C39F8E6C-FDEC-49FE-AE10-90916DB429CD}"/>
    <cellStyle name="Output 4 2 3 2 4" xfId="26428" xr:uid="{4F04B51E-3D6A-41E9-8097-1EA889460EDB}"/>
    <cellStyle name="Output 4 2 3 2 5" xfId="26429" xr:uid="{E717839C-13C4-4D5C-B4A1-3777421C2AEE}"/>
    <cellStyle name="Output 4 2 3 2 6" xfId="26430" xr:uid="{12712408-BCF1-47DC-9558-D26B860E24C9}"/>
    <cellStyle name="Output 4 2 3 2 7" xfId="26431" xr:uid="{A40E8AA2-D768-4947-9CF9-8D4042758144}"/>
    <cellStyle name="Output 4 2 3 2 8" xfId="26432" xr:uid="{F94DA6FC-A8F9-40B1-B190-3E579A412335}"/>
    <cellStyle name="Output 4 2 3 2 9" xfId="26433" xr:uid="{1E0232E5-8D66-4950-BA2B-F0ADD7CEB859}"/>
    <cellStyle name="Output 4 2 3 3" xfId="26434" xr:uid="{8FB86BCD-F13F-40D0-88F0-30B3E17DB738}"/>
    <cellStyle name="Output 4 2 3 4" xfId="26435" xr:uid="{6F925A33-371D-4098-BA84-2E9874D08DB2}"/>
    <cellStyle name="Output 4 2 3 5" xfId="26436" xr:uid="{63A34EBD-3419-41C2-80EB-6A3B55EE9480}"/>
    <cellStyle name="Output 4 2 3 6" xfId="26437" xr:uid="{1AB8E373-2B8C-4B13-8111-8EB0623E3028}"/>
    <cellStyle name="Output 4 2 3 7" xfId="26438" xr:uid="{01D57DAA-12B7-41FB-A684-C4410F572A55}"/>
    <cellStyle name="Output 4 2 3 8" xfId="26439" xr:uid="{9D1D1E90-E3FC-4E22-A012-A43B6CEA189B}"/>
    <cellStyle name="Output 4 2 3 9" xfId="26440" xr:uid="{E46E753A-6AEF-4626-8D4C-CE9231225784}"/>
    <cellStyle name="Output 4 2 4" xfId="26441" xr:uid="{BEAEC806-1BC6-4A0D-BDFC-B119C08DD547}"/>
    <cellStyle name="Output 4 2 4 10" xfId="26442" xr:uid="{1A046A7E-7456-4A16-A8F0-F30889CA8ADC}"/>
    <cellStyle name="Output 4 2 4 11" xfId="26443" xr:uid="{47087DBF-E7B5-4DD5-A637-4979797AA4BA}"/>
    <cellStyle name="Output 4 2 4 12" xfId="26444" xr:uid="{9880AA08-55C0-42A4-96B7-187A4DF51D66}"/>
    <cellStyle name="Output 4 2 4 13" xfId="26445" xr:uid="{5D68FD4F-CDE6-4134-9AFF-1FC05CCE378A}"/>
    <cellStyle name="Output 4 2 4 14" xfId="26446" xr:uid="{909FBC0A-F9A5-4E01-9881-7C90F1421857}"/>
    <cellStyle name="Output 4 2 4 15" xfId="26447" xr:uid="{72D680E3-4415-4E2E-8CB8-8CA28667FD3A}"/>
    <cellStyle name="Output 4 2 4 16" xfId="26448" xr:uid="{C4EFF49B-144F-4821-A19D-5A29F2C7C2B4}"/>
    <cellStyle name="Output 4 2 4 17" xfId="26449" xr:uid="{A68CCFC9-1CAD-44BE-81EC-CDE87879EC45}"/>
    <cellStyle name="Output 4 2 4 18" xfId="26450" xr:uid="{2A91595A-BB65-48DF-8715-BBF19BA2261F}"/>
    <cellStyle name="Output 4 2 4 19" xfId="26451" xr:uid="{16259C1C-6E20-4B73-B001-E5586BDDF393}"/>
    <cellStyle name="Output 4 2 4 2" xfId="26452" xr:uid="{54578650-DE55-4DE3-8016-E5F2DEB4C91F}"/>
    <cellStyle name="Output 4 2 4 20" xfId="26453" xr:uid="{4098A9DF-1941-4AE9-8D33-319AEA48D255}"/>
    <cellStyle name="Output 4 2 4 21" xfId="26454" xr:uid="{AA549178-C3BD-4116-BE36-C570568EFF3B}"/>
    <cellStyle name="Output 4 2 4 22" xfId="26455" xr:uid="{D3DAA1F8-0D40-4FEC-BA17-05EC19AF9340}"/>
    <cellStyle name="Output 4 2 4 23" xfId="26456" xr:uid="{709E07C6-93B3-4D83-B2EA-CAD828C53610}"/>
    <cellStyle name="Output 4 2 4 24" xfId="26457" xr:uid="{D6C7F2E3-C47B-4B4F-998E-C63CB8B06BDF}"/>
    <cellStyle name="Output 4 2 4 25" xfId="26458" xr:uid="{81FF8841-7B4D-4B82-80AD-F4C6F0E0A7E8}"/>
    <cellStyle name="Output 4 2 4 26" xfId="26459" xr:uid="{FB6DE9CA-6B8E-4248-BE9F-BC29BF3A2D62}"/>
    <cellStyle name="Output 4 2 4 27" xfId="26460" xr:uid="{CC1C5EDB-6E76-440C-9F12-474B539FA557}"/>
    <cellStyle name="Output 4 2 4 28" xfId="26461" xr:uid="{701A691D-782E-4ABC-A4D8-341662F9BC20}"/>
    <cellStyle name="Output 4 2 4 29" xfId="26462" xr:uid="{86111C6C-ADF3-4F4D-B0B8-4E5BEEE3FCEB}"/>
    <cellStyle name="Output 4 2 4 3" xfId="26463" xr:uid="{A43A216A-2521-4888-B35C-9CD0D9F1E5A9}"/>
    <cellStyle name="Output 4 2 4 4" xfId="26464" xr:uid="{335B1185-64E1-471D-BDBD-07A20AF1CFB8}"/>
    <cellStyle name="Output 4 2 4 5" xfId="26465" xr:uid="{14C487C4-1023-451C-89DF-A514C05DBB61}"/>
    <cellStyle name="Output 4 2 4 6" xfId="26466" xr:uid="{A7D344C8-5C8B-4767-ABF1-839B305D8584}"/>
    <cellStyle name="Output 4 2 4 7" xfId="26467" xr:uid="{21A13055-4F6D-40C5-A69C-0F35D88CD063}"/>
    <cellStyle name="Output 4 2 4 8" xfId="26468" xr:uid="{36A155ED-3F2E-4253-A55D-6EE866663AB3}"/>
    <cellStyle name="Output 4 2 4 9" xfId="26469" xr:uid="{F3A8415C-BE9B-44AF-A023-D5206D84904E}"/>
    <cellStyle name="Output 4 2 5" xfId="26470" xr:uid="{13CC279F-31B0-41B6-951F-5F05C0CD9ABE}"/>
    <cellStyle name="Output 4 2 6" xfId="26471" xr:uid="{3C97A041-87BC-4214-A97C-924F9F7A1F86}"/>
    <cellStyle name="Output 4 2 7" xfId="26472" xr:uid="{36DEEFB7-28D0-4696-B0F1-07B8FED53EDD}"/>
    <cellStyle name="Output 4 2 8" xfId="26473" xr:uid="{0930C4C1-7C15-4AAC-8F34-98B5BD078C1B}"/>
    <cellStyle name="Output 4 2 9" xfId="26474" xr:uid="{53F1FCE5-ADF6-455B-A88F-C0AFC6EC1DB7}"/>
    <cellStyle name="Output 4 20" xfId="26332" xr:uid="{1726032A-2BA8-4A2C-80DA-B1A3DF505545}"/>
    <cellStyle name="Output 4 3" xfId="3952" xr:uid="{00000000-0005-0000-0000-000062080000}"/>
    <cellStyle name="Output 4 3 10" xfId="26476" xr:uid="{0764C67B-8F67-431F-BF09-0AF7831BD4BB}"/>
    <cellStyle name="Output 4 3 11" xfId="26477" xr:uid="{ECC4CD17-B6BF-4E4D-AA57-0698EB36FBA5}"/>
    <cellStyle name="Output 4 3 12" xfId="26478" xr:uid="{591EA47F-8A33-4835-8E9E-4B586E6BDD4A}"/>
    <cellStyle name="Output 4 3 13" xfId="26479" xr:uid="{D81E5B91-BFC8-4201-9C46-15DB46CCB2E6}"/>
    <cellStyle name="Output 4 3 14" xfId="26480" xr:uid="{A64B5C26-AF49-4B24-AC1D-F48633771591}"/>
    <cellStyle name="Output 4 3 15" xfId="26481" xr:uid="{B53DCED6-A293-44C0-97A5-2CBFA40FB774}"/>
    <cellStyle name="Output 4 3 16" xfId="26482" xr:uid="{418F02E6-2A65-4B5E-8BE6-B66185C0004A}"/>
    <cellStyle name="Output 4 3 17" xfId="26475" xr:uid="{8C9A1185-6B93-48E0-B587-328CC3A0C845}"/>
    <cellStyle name="Output 4 3 2" xfId="26483" xr:uid="{89537263-191B-402C-BD88-6323C02D7EF7}"/>
    <cellStyle name="Output 4 3 2 10" xfId="26484" xr:uid="{AD43FE05-7FC6-4339-B87B-F44518FFD348}"/>
    <cellStyle name="Output 4 3 2 11" xfId="26485" xr:uid="{03411C7D-5E04-41D6-854A-3A904C1A0EBA}"/>
    <cellStyle name="Output 4 3 2 12" xfId="26486" xr:uid="{12FB2279-6D35-4FFA-B81A-2BB1E2BADACA}"/>
    <cellStyle name="Output 4 3 2 13" xfId="26487" xr:uid="{BC66BBA7-BCBE-4D9A-8DFF-2B5066803945}"/>
    <cellStyle name="Output 4 3 2 14" xfId="26488" xr:uid="{FC6BF970-2677-4295-80CE-3A2F652F0B18}"/>
    <cellStyle name="Output 4 3 2 15" xfId="26489" xr:uid="{FAD41FC6-5672-4C49-8E5C-ABD6A1B8DF0E}"/>
    <cellStyle name="Output 4 3 2 16" xfId="26490" xr:uid="{28F490E6-1C17-4D04-A211-30AEEF7CF0FC}"/>
    <cellStyle name="Output 4 3 2 17" xfId="26491" xr:uid="{A481D849-EFA8-4D68-9D64-A98A766B1572}"/>
    <cellStyle name="Output 4 3 2 18" xfId="26492" xr:uid="{310D8CDD-D808-4CA1-88C9-7B0052F9990E}"/>
    <cellStyle name="Output 4 3 2 19" xfId="26493" xr:uid="{855BBFE7-435C-4027-99E3-01FB4FFFE9D3}"/>
    <cellStyle name="Output 4 3 2 2" xfId="26494" xr:uid="{2CDBAED5-AB2B-4D89-B775-97A78793D0BA}"/>
    <cellStyle name="Output 4 3 2 20" xfId="26495" xr:uid="{D119D4B2-CA88-4AE5-A2F0-2E0D6F906A5F}"/>
    <cellStyle name="Output 4 3 2 21" xfId="26496" xr:uid="{3788E273-9D3E-48EA-9DB5-8639AB302D5C}"/>
    <cellStyle name="Output 4 3 2 22" xfId="26497" xr:uid="{DFC84946-F3C1-4E8F-A4F2-F116A534A9F5}"/>
    <cellStyle name="Output 4 3 2 23" xfId="26498" xr:uid="{FB70C7E3-A007-4A6A-8208-6C98C4DCE5ED}"/>
    <cellStyle name="Output 4 3 2 24" xfId="26499" xr:uid="{35F868DF-7452-4881-B9BD-856A74AE40D4}"/>
    <cellStyle name="Output 4 3 2 25" xfId="26500" xr:uid="{FB3B4603-3F88-4DE9-B3E1-EA276712F034}"/>
    <cellStyle name="Output 4 3 2 26" xfId="26501" xr:uid="{C408C15A-75EE-40B1-9EDD-AC8BF020CAD8}"/>
    <cellStyle name="Output 4 3 2 27" xfId="26502" xr:uid="{71FEAD27-A3E7-4AAE-84E4-38CFA7C88E12}"/>
    <cellStyle name="Output 4 3 2 28" xfId="26503" xr:uid="{D2835414-4D26-43D0-A20A-C1BE550A9E74}"/>
    <cellStyle name="Output 4 3 2 29" xfId="26504" xr:uid="{31E2C0D5-C223-46FD-B514-62A0A1F0661F}"/>
    <cellStyle name="Output 4 3 2 3" xfId="26505" xr:uid="{6854DD68-A043-4FB6-91F6-5BBDD04A17C6}"/>
    <cellStyle name="Output 4 3 2 4" xfId="26506" xr:uid="{10BF06AE-2080-45AA-8C47-1A63432E9A8B}"/>
    <cellStyle name="Output 4 3 2 5" xfId="26507" xr:uid="{2F830073-967F-4577-AA8D-2F3905CE7EE1}"/>
    <cellStyle name="Output 4 3 2 6" xfId="26508" xr:uid="{A54D1F15-0445-473B-932B-BDFEEE943ED7}"/>
    <cellStyle name="Output 4 3 2 7" xfId="26509" xr:uid="{5C39E461-BD89-4EC8-A61F-92CBF3BF9AE5}"/>
    <cellStyle name="Output 4 3 2 8" xfId="26510" xr:uid="{A1644FC5-8D68-4FA5-B52B-770C8899519E}"/>
    <cellStyle name="Output 4 3 2 9" xfId="26511" xr:uid="{70D33138-E43C-47CB-9BE8-90B1BAF6BE09}"/>
    <cellStyle name="Output 4 3 3" xfId="26512" xr:uid="{B4E6D95E-304B-4C4A-8DBC-2B25F085A156}"/>
    <cellStyle name="Output 4 3 4" xfId="26513" xr:uid="{B0F3C78C-87B8-4412-AA2F-9B463009DF05}"/>
    <cellStyle name="Output 4 3 5" xfId="26514" xr:uid="{6022FD8E-A71C-49C4-A3FC-3B835550E608}"/>
    <cellStyle name="Output 4 3 6" xfId="26515" xr:uid="{E5539240-A09F-47E4-BF5E-5E0B5420F98E}"/>
    <cellStyle name="Output 4 3 7" xfId="26516" xr:uid="{86CF0D92-CA61-4DB6-A5BD-99C886E7B74D}"/>
    <cellStyle name="Output 4 3 8" xfId="26517" xr:uid="{F64DB39C-CD8D-43A8-B034-2010B555D19C}"/>
    <cellStyle name="Output 4 3 9" xfId="26518" xr:uid="{3815DD21-BEF7-4BDC-B25F-CFF3A0ECC7F4}"/>
    <cellStyle name="Output 4 4" xfId="26519" xr:uid="{F42980F0-6CC9-4B50-8237-2EF4A235CAFF}"/>
    <cellStyle name="Output 4 4 10" xfId="26520" xr:uid="{DC8AD227-7E6B-43A5-A69D-016533E1D021}"/>
    <cellStyle name="Output 4 4 11" xfId="26521" xr:uid="{C899DB44-C28C-4A06-87AE-5BC9332C7ABA}"/>
    <cellStyle name="Output 4 4 12" xfId="26522" xr:uid="{4D24B13E-28AB-417C-B636-8BA4BE04C763}"/>
    <cellStyle name="Output 4 4 13" xfId="26523" xr:uid="{58EC43F4-C84D-4300-B55B-9A6F579C4B2E}"/>
    <cellStyle name="Output 4 4 14" xfId="26524" xr:uid="{7E26F663-B977-4975-938E-A3EAA28EE719}"/>
    <cellStyle name="Output 4 4 15" xfId="26525" xr:uid="{C4763B2C-C40E-49DE-99C0-92514028A217}"/>
    <cellStyle name="Output 4 4 16" xfId="26526" xr:uid="{3FAA42B7-1971-4489-A32B-D190774BD0EC}"/>
    <cellStyle name="Output 4 4 2" xfId="26527" xr:uid="{E1042806-3078-4DFF-A88F-8773CC39F5F2}"/>
    <cellStyle name="Output 4 4 2 10" xfId="26528" xr:uid="{0AAA6006-118C-4B4F-91A8-01E500649E76}"/>
    <cellStyle name="Output 4 4 2 11" xfId="26529" xr:uid="{D7A2B03B-B9E9-45B4-AD29-E7FFF0BD53EC}"/>
    <cellStyle name="Output 4 4 2 12" xfId="26530" xr:uid="{7B7F7B49-656A-43BC-B0A2-E162B7067253}"/>
    <cellStyle name="Output 4 4 2 13" xfId="26531" xr:uid="{2FF6C4B3-9780-4942-9779-324EE79A7CEF}"/>
    <cellStyle name="Output 4 4 2 14" xfId="26532" xr:uid="{A9542B6E-F367-462C-B599-13A2DFB02D03}"/>
    <cellStyle name="Output 4 4 2 15" xfId="26533" xr:uid="{55E6D148-A305-4A3E-A168-BDF16DC6483C}"/>
    <cellStyle name="Output 4 4 2 16" xfId="26534" xr:uid="{E22F7899-6EC9-4C54-ABC9-029E9560929D}"/>
    <cellStyle name="Output 4 4 2 17" xfId="26535" xr:uid="{C89AE499-F275-423A-BEE7-876ACE408249}"/>
    <cellStyle name="Output 4 4 2 18" xfId="26536" xr:uid="{B5F8CD0E-3E37-4668-9DCB-FF81429940C2}"/>
    <cellStyle name="Output 4 4 2 19" xfId="26537" xr:uid="{3E4B7983-9CBA-4301-BF43-DC1781FBFCE1}"/>
    <cellStyle name="Output 4 4 2 2" xfId="26538" xr:uid="{EEB962A4-6D79-43F4-BE29-208B04419864}"/>
    <cellStyle name="Output 4 4 2 20" xfId="26539" xr:uid="{B92527D8-2893-428A-887D-822A05BCDC74}"/>
    <cellStyle name="Output 4 4 2 21" xfId="26540" xr:uid="{D46ADE64-1FD7-4F28-8DFB-512DB9BF5A66}"/>
    <cellStyle name="Output 4 4 2 22" xfId="26541" xr:uid="{2CD28CA3-D621-4762-9F3E-C1EE77F6A4CC}"/>
    <cellStyle name="Output 4 4 2 23" xfId="26542" xr:uid="{3984217E-789A-412C-8811-18D243486CAA}"/>
    <cellStyle name="Output 4 4 2 24" xfId="26543" xr:uid="{BDD261EF-BE86-4557-8B92-8D6D6FF2B4C3}"/>
    <cellStyle name="Output 4 4 2 25" xfId="26544" xr:uid="{1CE76DC0-238B-40CA-9575-6E26F1725B7C}"/>
    <cellStyle name="Output 4 4 2 26" xfId="26545" xr:uid="{D20318BE-55D5-4F6B-9AB1-94C6EF025EEE}"/>
    <cellStyle name="Output 4 4 2 27" xfId="26546" xr:uid="{6BAE2888-83C7-4980-AB05-726A3B7361B3}"/>
    <cellStyle name="Output 4 4 2 28" xfId="26547" xr:uid="{1E845401-EA70-4D55-92BE-EDB6394E6F30}"/>
    <cellStyle name="Output 4 4 2 29" xfId="26548" xr:uid="{99C81B2E-126D-42BE-9AB3-16C579E2DEEF}"/>
    <cellStyle name="Output 4 4 2 3" xfId="26549" xr:uid="{B336E72F-3F54-4350-9A31-7BF5A30F7CDB}"/>
    <cellStyle name="Output 4 4 2 4" xfId="26550" xr:uid="{1853643D-200B-4F5E-AB24-71DAA9E24AB2}"/>
    <cellStyle name="Output 4 4 2 5" xfId="26551" xr:uid="{40452639-5DB0-4B98-9566-7C9EACCB2521}"/>
    <cellStyle name="Output 4 4 2 6" xfId="26552" xr:uid="{DE6466CA-6490-484F-9B94-BD2D8F7CF34F}"/>
    <cellStyle name="Output 4 4 2 7" xfId="26553" xr:uid="{35BE396F-2466-48AB-93B3-F372EB285185}"/>
    <cellStyle name="Output 4 4 2 8" xfId="26554" xr:uid="{3CA542F2-5152-4EF0-BA99-093B173E5E42}"/>
    <cellStyle name="Output 4 4 2 9" xfId="26555" xr:uid="{E91A7FDE-909C-4309-AA65-ECEB3CB6BC7D}"/>
    <cellStyle name="Output 4 4 3" xfId="26556" xr:uid="{3782351A-AAEB-4C72-A8DF-8F31C080A0DC}"/>
    <cellStyle name="Output 4 4 4" xfId="26557" xr:uid="{6F4626E9-7A4C-4F8B-AB61-3BBD8E1910EE}"/>
    <cellStyle name="Output 4 4 5" xfId="26558" xr:uid="{BBAEBE94-BCD5-4F1E-A250-041995268ED9}"/>
    <cellStyle name="Output 4 4 6" xfId="26559" xr:uid="{745F842A-BC29-49A8-B33A-CA2237B8C513}"/>
    <cellStyle name="Output 4 4 7" xfId="26560" xr:uid="{136C82EC-71B9-4355-B5DB-0BA26A908749}"/>
    <cellStyle name="Output 4 4 8" xfId="26561" xr:uid="{9385A90A-FC65-4BD5-AF17-7D9A0CB966DD}"/>
    <cellStyle name="Output 4 4 9" xfId="26562" xr:uid="{BFFEB946-22ED-448D-A357-CCD594618AD4}"/>
    <cellStyle name="Output 4 5" xfId="26563" xr:uid="{76713F75-118E-4840-89BD-B0D898C630DB}"/>
    <cellStyle name="Output 4 5 10" xfId="26564" xr:uid="{7DD922D4-CA62-4438-835F-5D05C692F2CD}"/>
    <cellStyle name="Output 4 5 11" xfId="26565" xr:uid="{FD3CB7BF-B299-4ADE-816D-39B9F40647BD}"/>
    <cellStyle name="Output 4 5 12" xfId="26566" xr:uid="{69BB62F3-10EE-4F94-B635-1E2447CC4F69}"/>
    <cellStyle name="Output 4 5 13" xfId="26567" xr:uid="{9FBC5F0C-93B9-4389-BAF2-B901C618E777}"/>
    <cellStyle name="Output 4 5 14" xfId="26568" xr:uid="{8F21BA49-FAD7-4397-90B4-420BAAF641AB}"/>
    <cellStyle name="Output 4 5 15" xfId="26569" xr:uid="{C5C65155-74B2-4683-B730-07F5B83ECBF1}"/>
    <cellStyle name="Output 4 5 16" xfId="26570" xr:uid="{4BE8869A-2D1A-4BF3-ABC5-3A7B295BBF4E}"/>
    <cellStyle name="Output 4 5 17" xfId="26571" xr:uid="{6C1486AC-770B-41CF-80AA-E26C510C45B3}"/>
    <cellStyle name="Output 4 5 18" xfId="26572" xr:uid="{8A3D9D16-5689-475D-9AA5-64DECAE2268D}"/>
    <cellStyle name="Output 4 5 19" xfId="26573" xr:uid="{8FEB71F4-D5DB-4245-B320-04FC8260F48D}"/>
    <cellStyle name="Output 4 5 2" xfId="26574" xr:uid="{C83BCF46-19DB-4DA7-A99F-202B73FE9829}"/>
    <cellStyle name="Output 4 5 20" xfId="26575" xr:uid="{F9260810-4700-41C0-B4FD-D5C1769C49B6}"/>
    <cellStyle name="Output 4 5 21" xfId="26576" xr:uid="{E850B5C0-7579-4B3C-8767-03EA6C31E65F}"/>
    <cellStyle name="Output 4 5 22" xfId="26577" xr:uid="{953A54B0-BA99-4848-94C3-C93874D5B153}"/>
    <cellStyle name="Output 4 5 23" xfId="26578" xr:uid="{C6998677-157B-475C-92B9-0C508FA20F4D}"/>
    <cellStyle name="Output 4 5 24" xfId="26579" xr:uid="{FEB1D5ED-58C0-4E7B-92D9-70351ABC86BD}"/>
    <cellStyle name="Output 4 5 25" xfId="26580" xr:uid="{62E99324-97EE-4F74-A2AD-A12D16907D5C}"/>
    <cellStyle name="Output 4 5 26" xfId="26581" xr:uid="{ACD0781F-0D1B-4ED8-A8BD-785B84E81FF9}"/>
    <cellStyle name="Output 4 5 27" xfId="26582" xr:uid="{608891DA-5873-453E-A655-CB99B0E83BE6}"/>
    <cellStyle name="Output 4 5 28" xfId="26583" xr:uid="{EE14C330-5C0A-4500-A8F0-7B9D8061C753}"/>
    <cellStyle name="Output 4 5 29" xfId="26584" xr:uid="{3735C397-62E5-46DA-A189-7AA931FDD9B3}"/>
    <cellStyle name="Output 4 5 3" xfId="26585" xr:uid="{B1C42D61-5B79-44BE-8DAB-30E8B7E68D53}"/>
    <cellStyle name="Output 4 5 4" xfId="26586" xr:uid="{AAD9E208-9963-448F-970E-AF1AB0F98FA7}"/>
    <cellStyle name="Output 4 5 5" xfId="26587" xr:uid="{0FEE46E3-D0C3-43BC-88E5-320B6B97C5AF}"/>
    <cellStyle name="Output 4 5 6" xfId="26588" xr:uid="{D2120653-C8F7-4C31-9F07-C285AFC605EA}"/>
    <cellStyle name="Output 4 5 7" xfId="26589" xr:uid="{F3BD8E4D-C187-461B-A13E-06603FCFD03C}"/>
    <cellStyle name="Output 4 5 8" xfId="26590" xr:uid="{4D599FB3-62E6-488B-BBE5-20A9CF946EF2}"/>
    <cellStyle name="Output 4 5 9" xfId="26591" xr:uid="{BD7BEE2B-5DE1-4265-A399-D9D7B6CD7E2E}"/>
    <cellStyle name="Output 4 6" xfId="26592" xr:uid="{095E414A-114E-47BE-928C-6053E7D97B3F}"/>
    <cellStyle name="Output 4 7" xfId="26593" xr:uid="{9A55974E-8B92-4CAB-B286-5782D4A688EE}"/>
    <cellStyle name="Output 4 8" xfId="26594" xr:uid="{855EB0BF-F60D-4987-A4BE-AED84ADE62E0}"/>
    <cellStyle name="Output 4 9" xfId="26595" xr:uid="{FAD6AD91-6A02-4464-AA0A-4B45ED94B633}"/>
    <cellStyle name="Output 5" xfId="591" xr:uid="{00000000-0005-0000-0000-00004F020000}"/>
    <cellStyle name="Output 5 10" xfId="26597" xr:uid="{F100381B-FB82-471E-B152-CA2C5A325B36}"/>
    <cellStyle name="Output 5 11" xfId="26598" xr:uid="{77783F64-93B8-4DBE-86A5-B4C611EB0D3B}"/>
    <cellStyle name="Output 5 12" xfId="26599" xr:uid="{2CB40F37-4576-4B41-A124-EB43AFBB15B4}"/>
    <cellStyle name="Output 5 13" xfId="26600" xr:uid="{5253D014-9BED-4E71-A30D-AFEB5A76EFAF}"/>
    <cellStyle name="Output 5 14" xfId="26601" xr:uid="{5037C2EB-1E2B-4DC4-BAC1-3A1649B2522A}"/>
    <cellStyle name="Output 5 15" xfId="26602" xr:uid="{B9207864-9E53-4471-ACD0-3B839B317EEB}"/>
    <cellStyle name="Output 5 16" xfId="26603" xr:uid="{392D63C5-22F5-4FB3-97B6-762558BE1517}"/>
    <cellStyle name="Output 5 17" xfId="26604" xr:uid="{DB3CAC1B-5DFF-45D5-9ABB-F58D7712EB84}"/>
    <cellStyle name="Output 5 18" xfId="26605" xr:uid="{81A91B47-C116-4CCE-9D40-1CE90375051C}"/>
    <cellStyle name="Output 5 19" xfId="26606" xr:uid="{3BF67927-348D-4539-8892-4D579BE2B1C3}"/>
    <cellStyle name="Output 5 2" xfId="26607" xr:uid="{291A60D2-3534-4D78-8E6B-589908DCC831}"/>
    <cellStyle name="Output 5 2 10" xfId="26608" xr:uid="{3CB555D5-1771-44AC-8299-047C04B25F84}"/>
    <cellStyle name="Output 5 2 11" xfId="26609" xr:uid="{784680A3-F773-4968-9513-190B4C1178EE}"/>
    <cellStyle name="Output 5 2 12" xfId="26610" xr:uid="{47448AB1-D779-46EF-ACC1-3FC73548FEBA}"/>
    <cellStyle name="Output 5 2 13" xfId="26611" xr:uid="{1F5F973A-A7A6-4195-AAD0-5BDA21987537}"/>
    <cellStyle name="Output 5 2 14" xfId="26612" xr:uid="{A62D9117-145C-49D5-BE1E-6D1D3013B49E}"/>
    <cellStyle name="Output 5 2 15" xfId="26613" xr:uid="{A872713D-0AC6-4D7C-AB78-780D3EE746C7}"/>
    <cellStyle name="Output 5 2 16" xfId="26614" xr:uid="{BEAA6F72-8F49-4ECD-8E40-66C64059DDEB}"/>
    <cellStyle name="Output 5 2 17" xfId="26615" xr:uid="{6BE6DCEE-41B5-4AC3-B0DD-2B0BFD408F00}"/>
    <cellStyle name="Output 5 2 18" xfId="26616" xr:uid="{1D3E04DB-EE5D-4B2D-B593-DE211956A42B}"/>
    <cellStyle name="Output 5 2 2" xfId="26617" xr:uid="{968EB195-D108-4AED-81DF-937C4C53798F}"/>
    <cellStyle name="Output 5 2 2 10" xfId="26618" xr:uid="{D5B1E76C-A00B-4536-A85D-545162375B3F}"/>
    <cellStyle name="Output 5 2 2 11" xfId="26619" xr:uid="{68D1898C-E2E5-4739-9B2A-58351DAAA29E}"/>
    <cellStyle name="Output 5 2 2 12" xfId="26620" xr:uid="{3B269088-E7D9-4FF1-AD28-B3E1B52D83FA}"/>
    <cellStyle name="Output 5 2 2 13" xfId="26621" xr:uid="{62C3EC29-2DF9-4E84-AFC5-90B8C72FB2BE}"/>
    <cellStyle name="Output 5 2 2 14" xfId="26622" xr:uid="{9CC6A566-26A1-418A-A7BE-B1090779105C}"/>
    <cellStyle name="Output 5 2 2 15" xfId="26623" xr:uid="{5A8F8EF5-EFBC-491B-9A5D-5F05A4214580}"/>
    <cellStyle name="Output 5 2 2 16" xfId="26624" xr:uid="{D287C922-2CFA-4A4B-9DC9-E3E24518933A}"/>
    <cellStyle name="Output 5 2 2 2" xfId="26625" xr:uid="{DA679D22-F4C2-49C9-B888-2520D0F7F215}"/>
    <cellStyle name="Output 5 2 2 2 10" xfId="26626" xr:uid="{03B80B6C-3246-4860-9433-65A4D0B0383C}"/>
    <cellStyle name="Output 5 2 2 2 11" xfId="26627" xr:uid="{FB58A17A-045D-4E3D-92F6-E4F68D1A4C18}"/>
    <cellStyle name="Output 5 2 2 2 12" xfId="26628" xr:uid="{833ED992-D513-41FF-AB66-AC7F4B514B31}"/>
    <cellStyle name="Output 5 2 2 2 13" xfId="26629" xr:uid="{5EE2406B-E4B6-4EB0-B30D-CD6203E47040}"/>
    <cellStyle name="Output 5 2 2 2 14" xfId="26630" xr:uid="{FAC51FC1-590F-4D9A-9759-855FC22E3ADB}"/>
    <cellStyle name="Output 5 2 2 2 15" xfId="26631" xr:uid="{5BCBAB9F-E4C6-4C06-88E8-B1E2857CFDD2}"/>
    <cellStyle name="Output 5 2 2 2 16" xfId="26632" xr:uid="{125DE58A-67A4-4461-AEEE-DF13000502F6}"/>
    <cellStyle name="Output 5 2 2 2 17" xfId="26633" xr:uid="{8D353C70-2606-4B58-96EA-EE909C409683}"/>
    <cellStyle name="Output 5 2 2 2 18" xfId="26634" xr:uid="{E9FA6602-F6A5-4993-8EDE-11050893B849}"/>
    <cellStyle name="Output 5 2 2 2 19" xfId="26635" xr:uid="{E51B5B69-343A-4867-A5BB-0724CFE35106}"/>
    <cellStyle name="Output 5 2 2 2 2" xfId="26636" xr:uid="{E1E7352B-B4D0-4250-A548-28FE58BFF703}"/>
    <cellStyle name="Output 5 2 2 2 20" xfId="26637" xr:uid="{BC28116F-1186-4FA9-9BEF-1E80A3435A84}"/>
    <cellStyle name="Output 5 2 2 2 21" xfId="26638" xr:uid="{2AD249BE-3120-4B43-AD93-74EA144CA488}"/>
    <cellStyle name="Output 5 2 2 2 22" xfId="26639" xr:uid="{C6896715-1461-44BD-B3F0-3F0883528749}"/>
    <cellStyle name="Output 5 2 2 2 23" xfId="26640" xr:uid="{9353FE34-B2DA-4A54-91FA-D4F6FEB34CF5}"/>
    <cellStyle name="Output 5 2 2 2 24" xfId="26641" xr:uid="{5224FE8F-C216-4692-AACA-1CF2F5AFCA8D}"/>
    <cellStyle name="Output 5 2 2 2 25" xfId="26642" xr:uid="{B6AC7680-DC52-49AA-A4E8-D826341B3A7C}"/>
    <cellStyle name="Output 5 2 2 2 26" xfId="26643" xr:uid="{2E76F83F-6DAE-4F4A-AD81-9CB9004D77B1}"/>
    <cellStyle name="Output 5 2 2 2 27" xfId="26644" xr:uid="{62D7B2B8-995A-4497-8A71-F5D19B3A693F}"/>
    <cellStyle name="Output 5 2 2 2 28" xfId="26645" xr:uid="{EE63D439-F61B-4D51-B4BD-D0D263C8C4FD}"/>
    <cellStyle name="Output 5 2 2 2 29" xfId="26646" xr:uid="{A5EDDE9F-9800-439C-90F2-1C3D15152E0E}"/>
    <cellStyle name="Output 5 2 2 2 3" xfId="26647" xr:uid="{1D7735AD-7CE1-42AF-883E-51A772E296FB}"/>
    <cellStyle name="Output 5 2 2 2 4" xfId="26648" xr:uid="{75626145-6724-4AC3-B186-B08250EFC0F5}"/>
    <cellStyle name="Output 5 2 2 2 5" xfId="26649" xr:uid="{966C51F3-8293-4577-9653-7AF9C1A88EF6}"/>
    <cellStyle name="Output 5 2 2 2 6" xfId="26650" xr:uid="{FF2FB820-5E75-4463-BF5F-9CB13EB2D95B}"/>
    <cellStyle name="Output 5 2 2 2 7" xfId="26651" xr:uid="{C0C214E3-C81D-4D80-9F6F-BCDFE2E42C18}"/>
    <cellStyle name="Output 5 2 2 2 8" xfId="26652" xr:uid="{70EE23F6-AD75-48E5-ACF7-5CC5FBE062C5}"/>
    <cellStyle name="Output 5 2 2 2 9" xfId="26653" xr:uid="{A1450B94-E4EA-42AC-A5D7-F3A9DEF46BE7}"/>
    <cellStyle name="Output 5 2 2 3" xfId="26654" xr:uid="{98706795-BF31-4294-BAB9-0EE226B286B2}"/>
    <cellStyle name="Output 5 2 2 4" xfId="26655" xr:uid="{E5B43D13-BC24-4DBC-9EDB-F84B5D347E07}"/>
    <cellStyle name="Output 5 2 2 5" xfId="26656" xr:uid="{BFA99036-08C4-4A7D-BEC5-AA9C5CEDD746}"/>
    <cellStyle name="Output 5 2 2 6" xfId="26657" xr:uid="{F171890B-E524-4C46-8620-50E560742D78}"/>
    <cellStyle name="Output 5 2 2 7" xfId="26658" xr:uid="{8EDEBE1C-988C-4F1C-B786-7A217A845A47}"/>
    <cellStyle name="Output 5 2 2 8" xfId="26659" xr:uid="{60B3A607-969F-49FD-9B38-83D484E47A29}"/>
    <cellStyle name="Output 5 2 2 9" xfId="26660" xr:uid="{76FB5CBF-ABDA-4BC6-B86C-7D2E40C61E6F}"/>
    <cellStyle name="Output 5 2 3" xfId="26661" xr:uid="{ADB16A12-0D33-4324-90B3-E7687E562C3E}"/>
    <cellStyle name="Output 5 2 3 10" xfId="26662" xr:uid="{EA2437B2-C7B7-4217-ADC3-7F8CB13DC0AC}"/>
    <cellStyle name="Output 5 2 3 11" xfId="26663" xr:uid="{D17D6267-C1A6-4832-B800-CB0E2994C415}"/>
    <cellStyle name="Output 5 2 3 12" xfId="26664" xr:uid="{9BC3E865-0114-401D-A543-0561AFF5A689}"/>
    <cellStyle name="Output 5 2 3 13" xfId="26665" xr:uid="{C1BC77DB-BA95-48F3-BF85-4B768CB9A38B}"/>
    <cellStyle name="Output 5 2 3 14" xfId="26666" xr:uid="{132E39B0-3442-447E-8A8E-949C3B6A3C38}"/>
    <cellStyle name="Output 5 2 3 15" xfId="26667" xr:uid="{B4D79902-1403-4BC9-9247-586DF296DCC5}"/>
    <cellStyle name="Output 5 2 3 16" xfId="26668" xr:uid="{7B49211A-E5EE-4959-A944-C5BFC53BF851}"/>
    <cellStyle name="Output 5 2 3 2" xfId="26669" xr:uid="{D1FC4152-1AFB-445D-9DEA-790192905815}"/>
    <cellStyle name="Output 5 2 3 2 10" xfId="26670" xr:uid="{30BD5A37-2FF7-4150-BF68-3292C7798CB9}"/>
    <cellStyle name="Output 5 2 3 2 11" xfId="26671" xr:uid="{F51F6C9E-7BC8-43AE-92F5-9E156B6F5AF9}"/>
    <cellStyle name="Output 5 2 3 2 12" xfId="26672" xr:uid="{E456BD35-372B-4186-B50C-8F79B8D133F7}"/>
    <cellStyle name="Output 5 2 3 2 13" xfId="26673" xr:uid="{9F13B6BD-2855-4994-866A-510AA8F250DE}"/>
    <cellStyle name="Output 5 2 3 2 14" xfId="26674" xr:uid="{E9796FA8-2A4A-436D-B387-425F261541B3}"/>
    <cellStyle name="Output 5 2 3 2 15" xfId="26675" xr:uid="{175FBC60-3830-4CE7-AD21-69AAA941653E}"/>
    <cellStyle name="Output 5 2 3 2 16" xfId="26676" xr:uid="{92F65452-94A1-44BE-8F1D-F599E49353F7}"/>
    <cellStyle name="Output 5 2 3 2 17" xfId="26677" xr:uid="{189E4DE7-DA07-42D5-AE2E-205DE8033942}"/>
    <cellStyle name="Output 5 2 3 2 18" xfId="26678" xr:uid="{847BA441-CEB4-4711-AABC-711FBC2F69FA}"/>
    <cellStyle name="Output 5 2 3 2 19" xfId="26679" xr:uid="{08963203-700E-4022-AE45-AC7210D8B6EA}"/>
    <cellStyle name="Output 5 2 3 2 2" xfId="26680" xr:uid="{D0463835-0139-421C-AAAC-43D487087608}"/>
    <cellStyle name="Output 5 2 3 2 20" xfId="26681" xr:uid="{0A9E318F-6038-40A3-85C7-B533B3BE3854}"/>
    <cellStyle name="Output 5 2 3 2 21" xfId="26682" xr:uid="{3B55D43B-DCF3-409D-883D-477782C3B48D}"/>
    <cellStyle name="Output 5 2 3 2 22" xfId="26683" xr:uid="{D37F46E8-8991-4CD6-B414-17ABB83E2160}"/>
    <cellStyle name="Output 5 2 3 2 23" xfId="26684" xr:uid="{C0DE2DA9-C7BF-4461-B1A3-4A4FDCB301EF}"/>
    <cellStyle name="Output 5 2 3 2 24" xfId="26685" xr:uid="{2C02D56C-153A-4EC0-98A4-577F3DBA1909}"/>
    <cellStyle name="Output 5 2 3 2 25" xfId="26686" xr:uid="{B97EAE70-BD58-45CF-8A36-0D39DDA9AF79}"/>
    <cellStyle name="Output 5 2 3 2 26" xfId="26687" xr:uid="{4868DA02-2913-4F44-84C2-078BEC605359}"/>
    <cellStyle name="Output 5 2 3 2 27" xfId="26688" xr:uid="{17ED5D6F-757B-4E1A-B634-40056B3553ED}"/>
    <cellStyle name="Output 5 2 3 2 28" xfId="26689" xr:uid="{646F6B9F-80B0-4DD9-BB5C-536809558598}"/>
    <cellStyle name="Output 5 2 3 2 29" xfId="26690" xr:uid="{45E8C79D-DA10-467F-AE96-AEDB1FEF1DC3}"/>
    <cellStyle name="Output 5 2 3 2 3" xfId="26691" xr:uid="{9B895FDC-8681-499E-80E4-AA85823A413F}"/>
    <cellStyle name="Output 5 2 3 2 4" xfId="26692" xr:uid="{2EF3DD4D-F1D2-4B99-854D-52B7736192D1}"/>
    <cellStyle name="Output 5 2 3 2 5" xfId="26693" xr:uid="{AA35D3EF-A9B6-496E-BD6E-2891F6F9F6C5}"/>
    <cellStyle name="Output 5 2 3 2 6" xfId="26694" xr:uid="{1B08D313-5E34-43D1-B1F6-407600B89CE3}"/>
    <cellStyle name="Output 5 2 3 2 7" xfId="26695" xr:uid="{5F1FF523-85E6-43EB-92DE-F4D25D6E462F}"/>
    <cellStyle name="Output 5 2 3 2 8" xfId="26696" xr:uid="{F7254C61-0ECA-4C25-8B93-E722942F6BD8}"/>
    <cellStyle name="Output 5 2 3 2 9" xfId="26697" xr:uid="{165B68EE-95CF-43CA-81A1-D24B7890C00A}"/>
    <cellStyle name="Output 5 2 3 3" xfId="26698" xr:uid="{661D4368-262B-4293-9830-EC98B6479D1D}"/>
    <cellStyle name="Output 5 2 3 4" xfId="26699" xr:uid="{9F26E184-D703-4986-9D87-B55EF486F7E8}"/>
    <cellStyle name="Output 5 2 3 5" xfId="26700" xr:uid="{CC3E17A6-C881-4D5E-AC66-8A2EE7FC3DF7}"/>
    <cellStyle name="Output 5 2 3 6" xfId="26701" xr:uid="{B5D9373E-34BD-4B3A-A704-943843017206}"/>
    <cellStyle name="Output 5 2 3 7" xfId="26702" xr:uid="{37A22B44-3F31-4E52-B0E6-8ADEA707EB32}"/>
    <cellStyle name="Output 5 2 3 8" xfId="26703" xr:uid="{0A2DE7B9-1F26-4A32-9EDA-A2D6AB51D4FA}"/>
    <cellStyle name="Output 5 2 3 9" xfId="26704" xr:uid="{0C3E7A33-13B5-4F7B-A87A-9EE5EA6170EE}"/>
    <cellStyle name="Output 5 2 4" xfId="26705" xr:uid="{1730902D-C9E1-469B-BB0A-5CE143C2290D}"/>
    <cellStyle name="Output 5 2 4 10" xfId="26706" xr:uid="{583FB886-355A-4B00-9649-265035784F07}"/>
    <cellStyle name="Output 5 2 4 11" xfId="26707" xr:uid="{D3B43BB2-AFE9-4510-A72A-E496B22E502A}"/>
    <cellStyle name="Output 5 2 4 12" xfId="26708" xr:uid="{D6AB44F1-C900-495A-B7DF-D890061BA378}"/>
    <cellStyle name="Output 5 2 4 13" xfId="26709" xr:uid="{C68DFF8C-951E-4E96-8898-CDC8A65DC35D}"/>
    <cellStyle name="Output 5 2 4 14" xfId="26710" xr:uid="{888AB989-C7FA-4DFB-8035-5B980B6324F9}"/>
    <cellStyle name="Output 5 2 4 15" xfId="26711" xr:uid="{C348CBC7-EBA4-43F1-A669-B51918D5DD48}"/>
    <cellStyle name="Output 5 2 4 16" xfId="26712" xr:uid="{81D9B49D-8126-42FA-B948-EAD9D1E77096}"/>
    <cellStyle name="Output 5 2 4 17" xfId="26713" xr:uid="{CF34BF00-BC13-423A-AF5D-D77DF43A42E2}"/>
    <cellStyle name="Output 5 2 4 18" xfId="26714" xr:uid="{015D28DC-994F-43E9-A529-137982DFB0B3}"/>
    <cellStyle name="Output 5 2 4 19" xfId="26715" xr:uid="{39D428C8-3009-4127-B1D3-5490E87DD633}"/>
    <cellStyle name="Output 5 2 4 2" xfId="26716" xr:uid="{7471DDCA-57A5-4B18-8B0C-3FD0AEFB7B62}"/>
    <cellStyle name="Output 5 2 4 20" xfId="26717" xr:uid="{CBC6907A-641F-4E72-8BD4-EFBDCB44B398}"/>
    <cellStyle name="Output 5 2 4 21" xfId="26718" xr:uid="{6C3C33FD-48C0-4285-9280-6FA795485AE9}"/>
    <cellStyle name="Output 5 2 4 22" xfId="26719" xr:uid="{E2720AF2-2248-4323-A0F1-2376B184D9BC}"/>
    <cellStyle name="Output 5 2 4 23" xfId="26720" xr:uid="{AE1A833D-417D-469E-B664-A4D86851D968}"/>
    <cellStyle name="Output 5 2 4 24" xfId="26721" xr:uid="{E5D586F2-E6F3-4CCB-B8B9-E7DA9865F776}"/>
    <cellStyle name="Output 5 2 4 25" xfId="26722" xr:uid="{7B9F5D4A-76B5-4DBF-A3EB-C52A9A20A254}"/>
    <cellStyle name="Output 5 2 4 26" xfId="26723" xr:uid="{B8EC0EEB-28D6-4045-8728-31017D245AC6}"/>
    <cellStyle name="Output 5 2 4 27" xfId="26724" xr:uid="{48E0BECB-EA38-40C4-99A3-E2BBAF1AEE26}"/>
    <cellStyle name="Output 5 2 4 28" xfId="26725" xr:uid="{261DD4C1-1D00-4044-8FC0-02EE1E94C280}"/>
    <cellStyle name="Output 5 2 4 29" xfId="26726" xr:uid="{7A5E36CA-FDBA-4C6C-8785-C2846EB5020C}"/>
    <cellStyle name="Output 5 2 4 3" xfId="26727" xr:uid="{404EA0FD-D7B7-47E9-84C8-B21B223F32A8}"/>
    <cellStyle name="Output 5 2 4 4" xfId="26728" xr:uid="{454D7239-C9CB-4E70-833C-146EDFFEA9CD}"/>
    <cellStyle name="Output 5 2 4 5" xfId="26729" xr:uid="{631EFDD7-8858-4185-A744-9ADB6713268D}"/>
    <cellStyle name="Output 5 2 4 6" xfId="26730" xr:uid="{A0C56F1B-8978-45DB-B926-C0CDE9DE3B62}"/>
    <cellStyle name="Output 5 2 4 7" xfId="26731" xr:uid="{763FC056-5396-4F64-A55D-711F9232BCD7}"/>
    <cellStyle name="Output 5 2 4 8" xfId="26732" xr:uid="{3B5BA22A-65BF-428A-AA13-51FCFCB98F8B}"/>
    <cellStyle name="Output 5 2 4 9" xfId="26733" xr:uid="{E093F90C-31CD-4E39-B646-FF92B795205F}"/>
    <cellStyle name="Output 5 2 5" xfId="26734" xr:uid="{8AB9EEDE-0A89-4A4D-8A8E-C4E1693DD6C2}"/>
    <cellStyle name="Output 5 2 6" xfId="26735" xr:uid="{50B057B7-CFFE-41C8-975C-58AAFE3BB4EB}"/>
    <cellStyle name="Output 5 2 7" xfId="26736" xr:uid="{3ADB972F-4B65-4905-A756-2D0D89952CEF}"/>
    <cellStyle name="Output 5 2 8" xfId="26737" xr:uid="{00A7AD2C-EC5D-4806-A912-B3C48730FA7C}"/>
    <cellStyle name="Output 5 2 9" xfId="26738" xr:uid="{58069DBE-4054-464A-973A-B4ADA4B06540}"/>
    <cellStyle name="Output 5 20" xfId="26596" xr:uid="{AAC48A39-4148-49F4-81E8-C79D52B3EBD4}"/>
    <cellStyle name="Output 5 3" xfId="26739" xr:uid="{5047ECAF-42F5-4351-A681-90A4BD8EB10E}"/>
    <cellStyle name="Output 5 3 10" xfId="26740" xr:uid="{E296914B-AE2D-4573-8357-16028015187D}"/>
    <cellStyle name="Output 5 3 11" xfId="26741" xr:uid="{BDD2894A-E6F3-49E1-BFFA-F99FC2490004}"/>
    <cellStyle name="Output 5 3 12" xfId="26742" xr:uid="{7A84BB3F-07EB-4020-B0F8-D155F2747855}"/>
    <cellStyle name="Output 5 3 13" xfId="26743" xr:uid="{7DCB946E-4808-4922-9EE1-5ED1FE25DBBD}"/>
    <cellStyle name="Output 5 3 14" xfId="26744" xr:uid="{A4CC9B7C-A240-4696-A2AC-1909AC590B86}"/>
    <cellStyle name="Output 5 3 15" xfId="26745" xr:uid="{8A89F994-268A-4519-93D2-5450B378A6DC}"/>
    <cellStyle name="Output 5 3 16" xfId="26746" xr:uid="{0AE0D680-3A40-48DA-ADD2-97A48A2B7827}"/>
    <cellStyle name="Output 5 3 2" xfId="26747" xr:uid="{B31353C8-C680-40F3-9573-D57EF9A14963}"/>
    <cellStyle name="Output 5 3 2 10" xfId="26748" xr:uid="{E4E959F9-2A2D-4842-9579-661801C301CC}"/>
    <cellStyle name="Output 5 3 2 11" xfId="26749" xr:uid="{0C2299ED-E927-425B-B8DE-904DDEF991BB}"/>
    <cellStyle name="Output 5 3 2 12" xfId="26750" xr:uid="{76F8A9E7-A1E8-47F4-AD4E-27F0AEDA543D}"/>
    <cellStyle name="Output 5 3 2 13" xfId="26751" xr:uid="{2ADABE39-E9F6-4C58-8DF2-7466B7C36660}"/>
    <cellStyle name="Output 5 3 2 14" xfId="26752" xr:uid="{075A662E-1615-4AF6-A51F-BB8C2057467C}"/>
    <cellStyle name="Output 5 3 2 15" xfId="26753" xr:uid="{0ADBACCA-25FB-4C89-AD15-04281EB5F098}"/>
    <cellStyle name="Output 5 3 2 16" xfId="26754" xr:uid="{02F053D4-944F-4C15-8DE6-04A15270FCF4}"/>
    <cellStyle name="Output 5 3 2 17" xfId="26755" xr:uid="{5A71A814-4526-4D31-9745-348C59632090}"/>
    <cellStyle name="Output 5 3 2 18" xfId="26756" xr:uid="{F371F96E-46E9-4F7D-9ACC-F78E68B295AB}"/>
    <cellStyle name="Output 5 3 2 19" xfId="26757" xr:uid="{30863D8E-1576-4626-BEB8-1F03480A53B0}"/>
    <cellStyle name="Output 5 3 2 2" xfId="26758" xr:uid="{C6A1A8D2-FB64-43CC-9C71-29CDF95B6972}"/>
    <cellStyle name="Output 5 3 2 20" xfId="26759" xr:uid="{80A438DF-8274-4305-AAA3-C1605B1491A9}"/>
    <cellStyle name="Output 5 3 2 21" xfId="26760" xr:uid="{A2648604-269B-4B23-97C3-526E9D7246B9}"/>
    <cellStyle name="Output 5 3 2 22" xfId="26761" xr:uid="{700E0634-80F7-44D2-8B62-8075BD93A7E8}"/>
    <cellStyle name="Output 5 3 2 23" xfId="26762" xr:uid="{D832DAC2-F3DF-425A-9E8D-A6758986B05F}"/>
    <cellStyle name="Output 5 3 2 24" xfId="26763" xr:uid="{A12A440D-41B9-4F4C-9682-C3E75DD85BE8}"/>
    <cellStyle name="Output 5 3 2 25" xfId="26764" xr:uid="{9029DF11-4127-4D19-AA48-951C10C7566E}"/>
    <cellStyle name="Output 5 3 2 26" xfId="26765" xr:uid="{9976B02B-1F30-4ED2-AB13-79A8569A11EA}"/>
    <cellStyle name="Output 5 3 2 27" xfId="26766" xr:uid="{048BF11B-AFC1-4123-AB6A-2D8D0F1BF218}"/>
    <cellStyle name="Output 5 3 2 28" xfId="26767" xr:uid="{017D2952-6B19-475C-AED7-5AF74C638A06}"/>
    <cellStyle name="Output 5 3 2 29" xfId="26768" xr:uid="{6C3057E8-1D58-4EED-8500-5856CE5EB5DD}"/>
    <cellStyle name="Output 5 3 2 3" xfId="26769" xr:uid="{7ABD0BB7-61EF-4B56-9891-08B14E4376DB}"/>
    <cellStyle name="Output 5 3 2 4" xfId="26770" xr:uid="{448807A7-9AA0-4CE3-8C86-8BEF6BFC2003}"/>
    <cellStyle name="Output 5 3 2 5" xfId="26771" xr:uid="{90F5AE3D-BD68-4440-8590-B643436172F5}"/>
    <cellStyle name="Output 5 3 2 6" xfId="26772" xr:uid="{27DF5CDA-A5BB-4E1E-9737-D1D659974D4F}"/>
    <cellStyle name="Output 5 3 2 7" xfId="26773" xr:uid="{18924D14-AC92-4D88-BA21-C34A7C4D050C}"/>
    <cellStyle name="Output 5 3 2 8" xfId="26774" xr:uid="{564BA403-531B-4769-9CE6-C8C8288B9E1C}"/>
    <cellStyle name="Output 5 3 2 9" xfId="26775" xr:uid="{5C7F8E33-1186-423F-8604-1B681A59595E}"/>
    <cellStyle name="Output 5 3 3" xfId="26776" xr:uid="{8FF085E9-A78E-401E-840A-C51B692CDF19}"/>
    <cellStyle name="Output 5 3 4" xfId="26777" xr:uid="{2A5A7E38-B185-4694-A687-917C88AC2D4A}"/>
    <cellStyle name="Output 5 3 5" xfId="26778" xr:uid="{06A239C5-E5D0-4EAF-AC71-4EE4F02B7E7D}"/>
    <cellStyle name="Output 5 3 6" xfId="26779" xr:uid="{659CE3EB-03DA-4E80-B5F2-AA22B03BD217}"/>
    <cellStyle name="Output 5 3 7" xfId="26780" xr:uid="{A2859D45-A8EF-48A3-9386-78B3B3383965}"/>
    <cellStyle name="Output 5 3 8" xfId="26781" xr:uid="{6DC661C1-E04A-43F8-8004-8873A500CF6E}"/>
    <cellStyle name="Output 5 3 9" xfId="26782" xr:uid="{0544BA0D-DC19-4667-B233-1380490EE647}"/>
    <cellStyle name="Output 5 4" xfId="26783" xr:uid="{E497F626-3C75-4CB0-B564-63B401791B0C}"/>
    <cellStyle name="Output 5 4 10" xfId="26784" xr:uid="{31D8687F-7B4E-488A-8004-4C7BF703B4EB}"/>
    <cellStyle name="Output 5 4 11" xfId="26785" xr:uid="{C3B8B26A-0AAB-4D9A-96C8-EA19EB5AEB11}"/>
    <cellStyle name="Output 5 4 12" xfId="26786" xr:uid="{936550E4-AE69-4DB8-AA1D-E9E85BCCE0B7}"/>
    <cellStyle name="Output 5 4 13" xfId="26787" xr:uid="{5F95BD69-8522-4933-87A9-AFA2FF6E4578}"/>
    <cellStyle name="Output 5 4 14" xfId="26788" xr:uid="{39D677CE-760A-4A8C-A277-644ADEA4AC67}"/>
    <cellStyle name="Output 5 4 15" xfId="26789" xr:uid="{78B89C88-1C06-4939-9FED-D2218377DD7B}"/>
    <cellStyle name="Output 5 4 16" xfId="26790" xr:uid="{FD1568DB-735C-4E46-95BC-8F9D41D52773}"/>
    <cellStyle name="Output 5 4 2" xfId="26791" xr:uid="{34D1A78D-7F65-4296-B7C2-4F61A3D3EC07}"/>
    <cellStyle name="Output 5 4 2 10" xfId="26792" xr:uid="{E3C53A40-BAFD-4CFE-832A-FE57037D9BD9}"/>
    <cellStyle name="Output 5 4 2 11" xfId="26793" xr:uid="{3DC35D5B-EA45-402A-9D1D-3E46137830BB}"/>
    <cellStyle name="Output 5 4 2 12" xfId="26794" xr:uid="{87D7E45E-4B97-4F2C-A4CC-611399C6DF12}"/>
    <cellStyle name="Output 5 4 2 13" xfId="26795" xr:uid="{A585FA92-1E6D-440F-9E08-66BC9A5ECD5F}"/>
    <cellStyle name="Output 5 4 2 14" xfId="26796" xr:uid="{4B5EF084-CFBA-4BE8-AD05-81C584EF3426}"/>
    <cellStyle name="Output 5 4 2 15" xfId="26797" xr:uid="{DFB568DD-CCAD-4FDC-8F65-643940B88FF7}"/>
    <cellStyle name="Output 5 4 2 16" xfId="26798" xr:uid="{CEFD419A-F01A-45B5-A404-BDB2CE072209}"/>
    <cellStyle name="Output 5 4 2 17" xfId="26799" xr:uid="{BB212712-5409-405C-B9DA-031B7E0F294A}"/>
    <cellStyle name="Output 5 4 2 18" xfId="26800" xr:uid="{AA7F8645-2512-482D-BBBC-2CE55E6A633F}"/>
    <cellStyle name="Output 5 4 2 19" xfId="26801" xr:uid="{3E238BE7-9D0A-4D3C-9291-0F3FDEE65442}"/>
    <cellStyle name="Output 5 4 2 2" xfId="26802" xr:uid="{F50944E0-6500-49FC-8C85-E7F6C51A2A65}"/>
    <cellStyle name="Output 5 4 2 20" xfId="26803" xr:uid="{FC957FEB-B96C-4AC2-B67F-0D08C7433CC9}"/>
    <cellStyle name="Output 5 4 2 21" xfId="26804" xr:uid="{7C9CD668-A3D2-4728-9440-AD77F61BD388}"/>
    <cellStyle name="Output 5 4 2 22" xfId="26805" xr:uid="{E0229B83-0727-4712-8CA5-A5D7E1A6688C}"/>
    <cellStyle name="Output 5 4 2 23" xfId="26806" xr:uid="{E5D15443-25F8-4569-87A9-A1CE8638AA7C}"/>
    <cellStyle name="Output 5 4 2 24" xfId="26807" xr:uid="{4CA674A2-F262-4557-A47D-63A2B53DB042}"/>
    <cellStyle name="Output 5 4 2 25" xfId="26808" xr:uid="{2934C1FA-3670-406B-ACA2-1AF30E2A6FC0}"/>
    <cellStyle name="Output 5 4 2 26" xfId="26809" xr:uid="{BCF1A640-5609-497C-B29C-7625BCDB8A32}"/>
    <cellStyle name="Output 5 4 2 27" xfId="26810" xr:uid="{C0A0C740-7DA3-406C-801B-5C9FA7E66E70}"/>
    <cellStyle name="Output 5 4 2 28" xfId="26811" xr:uid="{3278CC15-E1D2-4D4F-9963-1D9BA0441174}"/>
    <cellStyle name="Output 5 4 2 29" xfId="26812" xr:uid="{04CF2688-E372-45BF-BB72-3877E894BE0F}"/>
    <cellStyle name="Output 5 4 2 3" xfId="26813" xr:uid="{CBDD82BD-7B56-4C06-9839-4E46AED1C3EE}"/>
    <cellStyle name="Output 5 4 2 4" xfId="26814" xr:uid="{D26F8B9B-E69D-4FF0-87B7-C6F30A1EA2FA}"/>
    <cellStyle name="Output 5 4 2 5" xfId="26815" xr:uid="{DD2FE5FF-7BF9-445C-81B1-555C85814CB3}"/>
    <cellStyle name="Output 5 4 2 6" xfId="26816" xr:uid="{7925BB06-9A72-4208-A430-6AB22AED085B}"/>
    <cellStyle name="Output 5 4 2 7" xfId="26817" xr:uid="{EE0176FD-920E-4873-B209-AF9DA9FDDA66}"/>
    <cellStyle name="Output 5 4 2 8" xfId="26818" xr:uid="{4A92C919-45CF-4CC0-86AA-0F5421F35A79}"/>
    <cellStyle name="Output 5 4 2 9" xfId="26819" xr:uid="{C03F203C-A4E2-4A27-837F-13358139ACF7}"/>
    <cellStyle name="Output 5 4 3" xfId="26820" xr:uid="{47DF6D0E-FB4B-4C7E-B0C2-29326B4AD41F}"/>
    <cellStyle name="Output 5 4 4" xfId="26821" xr:uid="{37B086F4-0968-4C77-BF45-366F767F6C72}"/>
    <cellStyle name="Output 5 4 5" xfId="26822" xr:uid="{D9C78685-2B62-4F89-9962-A4FFF83861BB}"/>
    <cellStyle name="Output 5 4 6" xfId="26823" xr:uid="{F73B67C4-FF5B-475B-AF91-BA8B45D29AAA}"/>
    <cellStyle name="Output 5 4 7" xfId="26824" xr:uid="{D027A9E5-1A91-4237-87E5-5170510AA337}"/>
    <cellStyle name="Output 5 4 8" xfId="26825" xr:uid="{47613C64-93D4-446F-BEE7-9ABC29539550}"/>
    <cellStyle name="Output 5 4 9" xfId="26826" xr:uid="{7BD79785-DEE0-4262-AAE8-B2C6642A059D}"/>
    <cellStyle name="Output 5 5" xfId="26827" xr:uid="{617AE88D-A1AD-48E5-BB2B-1FB40BE7AE21}"/>
    <cellStyle name="Output 5 5 10" xfId="26828" xr:uid="{53927BEE-0E42-465D-A892-03C85385E02D}"/>
    <cellStyle name="Output 5 5 11" xfId="26829" xr:uid="{B68AC5D2-99B5-4B36-A2B7-527FC3DFA47A}"/>
    <cellStyle name="Output 5 5 12" xfId="26830" xr:uid="{62C966AE-2C11-4F5D-9AA1-8F6E38FD5721}"/>
    <cellStyle name="Output 5 5 13" xfId="26831" xr:uid="{2CED689B-1E5A-4361-B35E-C3A085FAEB65}"/>
    <cellStyle name="Output 5 5 14" xfId="26832" xr:uid="{F86FF91A-BB88-4FBF-981F-01A9C15C1064}"/>
    <cellStyle name="Output 5 5 15" xfId="26833" xr:uid="{B50363EA-3FAC-4F76-BE2A-7CE7BF79BB2B}"/>
    <cellStyle name="Output 5 5 16" xfId="26834" xr:uid="{37265A74-71C4-4828-BE79-106B16484F09}"/>
    <cellStyle name="Output 5 5 17" xfId="26835" xr:uid="{25B47E16-FA73-4FA3-85A1-64C49158F6BE}"/>
    <cellStyle name="Output 5 5 18" xfId="26836" xr:uid="{63A4ECE4-9358-461C-9AA6-C57ED3C399B6}"/>
    <cellStyle name="Output 5 5 19" xfId="26837" xr:uid="{780B4E30-7E07-4E94-B4C4-F7E14CF5A7CD}"/>
    <cellStyle name="Output 5 5 2" xfId="26838" xr:uid="{5083D690-4932-4C30-AD08-8774D6769B8C}"/>
    <cellStyle name="Output 5 5 20" xfId="26839" xr:uid="{09825178-DC00-4A00-8BBE-C46BEADE1E17}"/>
    <cellStyle name="Output 5 5 21" xfId="26840" xr:uid="{6897F209-C618-4050-8AEF-61750788DE4D}"/>
    <cellStyle name="Output 5 5 22" xfId="26841" xr:uid="{78348C60-7C23-4969-B9FC-FC8AF79E600E}"/>
    <cellStyle name="Output 5 5 23" xfId="26842" xr:uid="{68E55B01-6078-4EAB-BD51-CFE6236BA505}"/>
    <cellStyle name="Output 5 5 24" xfId="26843" xr:uid="{99067516-B5A9-4D00-917E-396DB0EF530A}"/>
    <cellStyle name="Output 5 5 25" xfId="26844" xr:uid="{9F45912E-C400-49A5-87FF-09212886454F}"/>
    <cellStyle name="Output 5 5 26" xfId="26845" xr:uid="{1057CD77-9C4D-43B7-8DC7-E798DDFBABB8}"/>
    <cellStyle name="Output 5 5 27" xfId="26846" xr:uid="{7B125756-1930-4DBB-B63A-610D7D7F5838}"/>
    <cellStyle name="Output 5 5 28" xfId="26847" xr:uid="{D9DDC6F6-A4DC-4ED0-943A-C5B3C445C58B}"/>
    <cellStyle name="Output 5 5 29" xfId="26848" xr:uid="{3358A866-D692-4750-8669-B43E8A8B24D8}"/>
    <cellStyle name="Output 5 5 3" xfId="26849" xr:uid="{B3A33DC2-9831-4A6F-809D-E14978447F60}"/>
    <cellStyle name="Output 5 5 4" xfId="26850" xr:uid="{DAB95B71-CEBF-47E4-B1A6-1B2D4E88B1FA}"/>
    <cellStyle name="Output 5 5 5" xfId="26851" xr:uid="{1359324A-3AD1-49A8-91B6-065741C878FF}"/>
    <cellStyle name="Output 5 5 6" xfId="26852" xr:uid="{1D92E5AA-8B25-4390-9ED6-659D3BC9DBDD}"/>
    <cellStyle name="Output 5 5 7" xfId="26853" xr:uid="{0F979DEF-0366-44AD-B110-5A2E8A3BC8BA}"/>
    <cellStyle name="Output 5 5 8" xfId="26854" xr:uid="{82F9590A-828B-4003-9D08-0FF4E7B00F9C}"/>
    <cellStyle name="Output 5 5 9" xfId="26855" xr:uid="{D7E57937-CAC9-485C-B74E-461449E52B7D}"/>
    <cellStyle name="Output 5 6" xfId="26856" xr:uid="{061C0537-2582-4996-B321-93A296E939AF}"/>
    <cellStyle name="Output 5 7" xfId="26857" xr:uid="{8485A4A4-97E2-4870-8CDA-99BAEDBF65E9}"/>
    <cellStyle name="Output 5 8" xfId="26858" xr:uid="{A2294E35-5318-4E71-9B74-284EE3F96C6F}"/>
    <cellStyle name="Output 5 9" xfId="26859" xr:uid="{F0D09540-2B35-4F11-948B-1E6CE14BE82B}"/>
    <cellStyle name="Output 6" xfId="7014" xr:uid="{CF6D9B8F-3F25-440B-A41B-38A7D0456140}"/>
    <cellStyle name="OUTPUT AMOUNTS" xfId="3954" xr:uid="{00000000-0005-0000-0000-000064080000}"/>
    <cellStyle name="Output Amounts 2" xfId="26860" xr:uid="{95F2ACDE-8432-4AD4-847A-0A3385677073}"/>
    <cellStyle name="OUTPUT COLUMN HEADINGS" xfId="3955" xr:uid="{00000000-0005-0000-0000-000065080000}"/>
    <cellStyle name="Output Column Headings 2" xfId="26861" xr:uid="{20E40B3F-C01C-491F-9C38-22065070CD05}"/>
    <cellStyle name="Output Line Items" xfId="3956" xr:uid="{00000000-0005-0000-0000-000066080000}"/>
    <cellStyle name="Output Line Items 2" xfId="26862" xr:uid="{786F3E23-AD35-4110-BD4A-A0C1EAC74E80}"/>
    <cellStyle name="OUTPUT REPORT HEADING" xfId="3957" xr:uid="{00000000-0005-0000-0000-000067080000}"/>
    <cellStyle name="Output Report Heading 2" xfId="26863" xr:uid="{5E5EEB21-7BDB-4A6C-8EF0-F6B69746A087}"/>
    <cellStyle name="OUTPUT REPORT TITLE" xfId="3958" xr:uid="{00000000-0005-0000-0000-000068080000}"/>
    <cellStyle name="Output Report Title 2" xfId="26864" xr:uid="{5701746D-8684-4377-A89E-DC81B6E494C7}"/>
    <cellStyle name="Output1" xfId="26865" xr:uid="{73B0B75B-5FBA-4FB7-A1B5-9689B5DBCBA2}"/>
    <cellStyle name="p" xfId="26866" xr:uid="{C6599726-2C34-4EE9-AAA3-A1D63CAEC7E4}"/>
    <cellStyle name="p_6bny1016" xfId="26867" xr:uid="{480C80B7-46D7-4A8D-B7AB-4058DD8ED6C8}"/>
    <cellStyle name="p_WACC" xfId="26868" xr:uid="{5580C8EB-E09E-4770-BD22-0FB2F16EF5C7}"/>
    <cellStyle name="Page Heading" xfId="26869" xr:uid="{D5B2871E-1DCE-4C7D-8E5C-FEC94E3EF927}"/>
    <cellStyle name="Page Number" xfId="592" xr:uid="{00000000-0005-0000-0000-000050020000}"/>
    <cellStyle name="Page Number 2" xfId="3960" xr:uid="{00000000-0005-0000-0000-00006A080000}"/>
    <cellStyle name="Page Number 2 2" xfId="26871" xr:uid="{584BC6A6-FC84-4C2B-815A-DFFBF61EC44E}"/>
    <cellStyle name="Page Number 3" xfId="3959" xr:uid="{00000000-0005-0000-0000-000069080000}"/>
    <cellStyle name="Page Number 3 2" xfId="26870" xr:uid="{EE95051B-D1BB-484F-849E-3956D7ADF932}"/>
    <cellStyle name="paint" xfId="26872" xr:uid="{03A5A754-A974-4797-837A-B132A3E85E57}"/>
    <cellStyle name="parité" xfId="26873" xr:uid="{4047F723-1161-4619-9E44-EE3CD1BE6830}"/>
    <cellStyle name="Pattern_Forecast" xfId="26874" xr:uid="{7308CC9F-24E6-4743-A6AE-0F525FED2B0C}"/>
    <cellStyle name="pb_table_format_total" xfId="26875" xr:uid="{9C4BE092-35F9-4750-9955-5681DDBE8A4D}"/>
    <cellStyle name="pcent" xfId="26876" xr:uid="{656AA37F-D854-45B0-9DB2-FC337594A274}"/>
    <cellStyle name="Pctg" xfId="26877" xr:uid="{6A6D68C8-E18D-4E68-8500-721C3FAEA02B}"/>
    <cellStyle name="Per aandeel" xfId="26878" xr:uid="{61EA6100-F4C9-40FD-A9F1-B4F69D08B573}"/>
    <cellStyle name="per.style" xfId="3961" xr:uid="{00000000-0005-0000-0000-00006B080000}"/>
    <cellStyle name="percemt" xfId="26879" xr:uid="{AB42D928-88D4-4FB7-9AE5-4B40A55DD27E}"/>
    <cellStyle name="Percent" xfId="1" builtinId="5"/>
    <cellStyle name="Percent (0%)" xfId="593" xr:uid="{00000000-0005-0000-0000-000052020000}"/>
    <cellStyle name="Percent (0%) 2" xfId="3962" xr:uid="{00000000-0005-0000-0000-00006C080000}"/>
    <cellStyle name="Percent (0%) 3" xfId="26880" xr:uid="{E1E5B426-C798-4BE7-9DEA-4AB3C0A6855A}"/>
    <cellStyle name="Percent (0.0%)" xfId="594" xr:uid="{00000000-0005-0000-0000-000053020000}"/>
    <cellStyle name="Percent (0.0%) 2" xfId="26881" xr:uid="{3B42BCD7-90AD-440D-819F-C82B3690D72E}"/>
    <cellStyle name="Percent (0.00%)" xfId="595" xr:uid="{00000000-0005-0000-0000-000054020000}"/>
    <cellStyle name="Percent (0.00%) 2" xfId="26882" xr:uid="{DE8D9850-508D-4E52-8A90-955035A4FA4B}"/>
    <cellStyle name="Percent [0]" xfId="3963" xr:uid="{00000000-0005-0000-0000-00006F080000}"/>
    <cellStyle name="Percent [0] 2" xfId="3964" xr:uid="{00000000-0005-0000-0000-000070080000}"/>
    <cellStyle name="Percent [0] 3" xfId="26883" xr:uid="{79532035-E066-451C-AFFE-308A39A258A9}"/>
    <cellStyle name="Percent [00]" xfId="3965" xr:uid="{00000000-0005-0000-0000-000071080000}"/>
    <cellStyle name="Percent [00] 2" xfId="3966" xr:uid="{00000000-0005-0000-0000-000072080000}"/>
    <cellStyle name="Percent [00] 3" xfId="26884" xr:uid="{CF4C2EEC-4554-4164-9F3F-98EC40FD3984}"/>
    <cellStyle name="Percent [1]" xfId="26885" xr:uid="{883E2FD0-8623-4ED7-9A26-A3F6B0605926}"/>
    <cellStyle name="Percent [2]" xfId="11" xr:uid="{00000000-0005-0000-0000-000055020000}"/>
    <cellStyle name="Percent [2] 2" xfId="596" xr:uid="{00000000-0005-0000-0000-000056020000}"/>
    <cellStyle name="Percent [2] 2 2" xfId="3967" xr:uid="{00000000-0005-0000-0000-000075080000}"/>
    <cellStyle name="Percent [2] 2 3" xfId="26886" xr:uid="{E3F16AD4-BA55-4CDE-97E6-F0DC8298337D}"/>
    <cellStyle name="Percent [2] 3" xfId="3968" xr:uid="{00000000-0005-0000-0000-000076080000}"/>
    <cellStyle name="Percent [2] 3 2" xfId="26887" xr:uid="{F5FD2770-6E8A-4645-8B9F-C8B963493742}"/>
    <cellStyle name="Percent [2] 3 3" xfId="6850" xr:uid="{80EC9FAF-AAA3-4CDE-B0C4-75E0C8F9A8ED}"/>
    <cellStyle name="Percent 10" xfId="53" xr:uid="{00000000-0005-0000-0000-000057020000}"/>
    <cellStyle name="Percent 10 10" xfId="6851" xr:uid="{FF97F988-8519-4CEA-A1F6-70803AE28211}"/>
    <cellStyle name="Percent 10 2" xfId="597" xr:uid="{00000000-0005-0000-0000-000058020000}"/>
    <cellStyle name="Percent 10 2 2" xfId="3971" xr:uid="{00000000-0005-0000-0000-000079080000}"/>
    <cellStyle name="Percent 10 2 2 2" xfId="3972" xr:uid="{00000000-0005-0000-0000-00007A080000}"/>
    <cellStyle name="Percent 10 2 2 3" xfId="26890" xr:uid="{86600EA8-0747-4E4E-8661-CE31124E44CA}"/>
    <cellStyle name="Percent 10 2 3" xfId="3970" xr:uid="{00000000-0005-0000-0000-000078080000}"/>
    <cellStyle name="Percent 10 2 3 2" xfId="26891" xr:uid="{BFDABAD2-F814-4EED-A2F9-BAF2962850F2}"/>
    <cellStyle name="Percent 10 2 4" xfId="26889" xr:uid="{1C3F84B7-0381-44EB-8DDF-9734FFA7B099}"/>
    <cellStyle name="Percent 10 3" xfId="1333" xr:uid="{00000000-0005-0000-0000-000057020000}"/>
    <cellStyle name="Percent 10 3 2" xfId="3974" xr:uid="{00000000-0005-0000-0000-00007C080000}"/>
    <cellStyle name="Percent 10 3 3" xfId="3973" xr:uid="{00000000-0005-0000-0000-00007B080000}"/>
    <cellStyle name="Percent 10 3 3 2" xfId="26892" xr:uid="{FE31F264-20D0-4E0D-A43D-77063FEC16AC}"/>
    <cellStyle name="Percent 10 4" xfId="1590" xr:uid="{00000000-0005-0000-0000-000049020000}"/>
    <cellStyle name="Percent 10 4 2" xfId="3976" xr:uid="{00000000-0005-0000-0000-00007E080000}"/>
    <cellStyle name="Percent 10 4 3" xfId="3975" xr:uid="{00000000-0005-0000-0000-00007D080000}"/>
    <cellStyle name="Percent 10 5" xfId="1793" xr:uid="{00000000-0005-0000-0000-0000FD000000}"/>
    <cellStyle name="Percent 10 5 2" xfId="3977" xr:uid="{00000000-0005-0000-0000-00007F080000}"/>
    <cellStyle name="Percent 10 6" xfId="1100" xr:uid="{00000000-0005-0000-0000-0000FD000000}"/>
    <cellStyle name="Percent 10 6 2" xfId="3969" xr:uid="{00000000-0005-0000-0000-000077080000}"/>
    <cellStyle name="Percent 10 6 2 2" xfId="26894" xr:uid="{657A6A10-FA72-4394-8B43-FAA68445EFBB}"/>
    <cellStyle name="Percent 10 6 3" xfId="26895" xr:uid="{E36E85B8-2FA9-433B-9A07-6E11AA0ED3EA}"/>
    <cellStyle name="Percent 10 6 4" xfId="26893" xr:uid="{686730B6-FE24-4ED7-8E86-EA34ABDF540B}"/>
    <cellStyle name="Percent 10 7" xfId="5992" xr:uid="{00000000-0005-0000-0000-0000FD000000}"/>
    <cellStyle name="Percent 10 7 2" xfId="26896" xr:uid="{5E62372E-A08C-4991-A82D-8747F6B1C78D}"/>
    <cellStyle name="Percent 10 8" xfId="26897" xr:uid="{DFDFB6BE-AD21-47FD-B9A1-CC2E333ED63B}"/>
    <cellStyle name="Percent 10 8 2" xfId="26898" xr:uid="{D34AB94C-847E-4387-AFC2-6BC66544A7F9}"/>
    <cellStyle name="Percent 10 9" xfId="26888" xr:uid="{C48FF6C9-7E37-4649-B796-FAA7B05DF438}"/>
    <cellStyle name="Percent 11" xfId="87" xr:uid="{00000000-0005-0000-0000-000059020000}"/>
    <cellStyle name="Percent 11 10" xfId="6852" xr:uid="{6E3F1E55-2DE8-4623-819E-988C6D761A05}"/>
    <cellStyle name="Percent 11 2" xfId="1353" xr:uid="{00000000-0005-0000-0000-000059020000}"/>
    <cellStyle name="Percent 11 2 2" xfId="3980" xr:uid="{00000000-0005-0000-0000-000082080000}"/>
    <cellStyle name="Percent 11 2 2 2" xfId="3981" xr:uid="{00000000-0005-0000-0000-000083080000}"/>
    <cellStyle name="Percent 11 2 2 3" xfId="26901" xr:uid="{87545D62-B16A-4510-B576-0044F6E37A65}"/>
    <cellStyle name="Percent 11 2 3" xfId="3979" xr:uid="{00000000-0005-0000-0000-000081080000}"/>
    <cellStyle name="Percent 11 2 3 2" xfId="26900" xr:uid="{18228F7E-CDB3-4F6D-9A8C-33A926D81174}"/>
    <cellStyle name="Percent 11 2 4" xfId="6853" xr:uid="{9726020F-B7D7-42E8-A797-09D51EE0DF72}"/>
    <cellStyle name="Percent 11 3" xfId="1157" xr:uid="{00000000-0005-0000-0000-0000AA010000}"/>
    <cellStyle name="Percent 11 3 2" xfId="3983" xr:uid="{00000000-0005-0000-0000-000085080000}"/>
    <cellStyle name="Percent 11 3 2 2" xfId="26903" xr:uid="{99BA349F-A3C2-4069-8CEC-05D9A629ADB0}"/>
    <cellStyle name="Percent 11 3 3" xfId="3982" xr:uid="{00000000-0005-0000-0000-000084080000}"/>
    <cellStyle name="Percent 11 3 3 2" xfId="26905" xr:uid="{4CB36EDD-E075-49E1-BFCF-C680A122CAD3}"/>
    <cellStyle name="Percent 11 3 3 3" xfId="26904" xr:uid="{49B1CE6F-141F-4767-AB39-FC39F64D3D40}"/>
    <cellStyle name="Percent 11 3 4" xfId="26906" xr:uid="{D2EE9E68-C852-4B02-8B6C-CC11A491BF79}"/>
    <cellStyle name="Percent 11 3 5" xfId="26902" xr:uid="{72AE9FEC-147E-4010-ABF2-917FB93634BA}"/>
    <cellStyle name="Percent 11 4" xfId="3984" xr:uid="{00000000-0005-0000-0000-000086080000}"/>
    <cellStyle name="Percent 11 4 2" xfId="3985" xr:uid="{00000000-0005-0000-0000-000087080000}"/>
    <cellStyle name="Percent 11 4 3" xfId="26907" xr:uid="{5058DF62-1770-4BD9-AC76-3E5C2C0224B2}"/>
    <cellStyle name="Percent 11 5" xfId="3986" xr:uid="{00000000-0005-0000-0000-000088080000}"/>
    <cellStyle name="Percent 11 5 2" xfId="26908" xr:uid="{E7171386-700A-4DFD-9E03-63E444699591}"/>
    <cellStyle name="Percent 11 6" xfId="3978" xr:uid="{00000000-0005-0000-0000-000080080000}"/>
    <cellStyle name="Percent 11 6 2" xfId="26909" xr:uid="{5B655652-F5CD-4DBF-9FD0-63B34BA2D495}"/>
    <cellStyle name="Percent 11 7" xfId="26910" xr:uid="{415FA1EF-0220-4CC2-9EC0-FC93C9944DEE}"/>
    <cellStyle name="Percent 11 8" xfId="26911" xr:uid="{5449E262-8BED-4AFB-98DB-17B42854A48D}"/>
    <cellStyle name="Percent 11 9" xfId="26899" xr:uid="{6567A873-BF3C-4C3C-8E3A-2BAC7A178C03}"/>
    <cellStyle name="Percent 12" xfId="110" xr:uid="{00000000-0005-0000-0000-00005A020000}"/>
    <cellStyle name="Percent 12 2" xfId="1372" xr:uid="{00000000-0005-0000-0000-00005A020000}"/>
    <cellStyle name="Percent 12 2 2" xfId="3989" xr:uid="{00000000-0005-0000-0000-00008B080000}"/>
    <cellStyle name="Percent 12 2 2 2" xfId="3990" xr:uid="{00000000-0005-0000-0000-00008C080000}"/>
    <cellStyle name="Percent 12 2 3" xfId="3988" xr:uid="{00000000-0005-0000-0000-00008A080000}"/>
    <cellStyle name="Percent 12 2 4" xfId="26913" xr:uid="{3FEADF1E-4E4E-4590-B767-9C60D089577A}"/>
    <cellStyle name="Percent 12 3" xfId="1305" xr:uid="{00000000-0005-0000-0000-00005E020000}"/>
    <cellStyle name="Percent 12 3 2" xfId="3992" xr:uid="{00000000-0005-0000-0000-00008E080000}"/>
    <cellStyle name="Percent 12 3 3" xfId="3991" xr:uid="{00000000-0005-0000-0000-00008D080000}"/>
    <cellStyle name="Percent 12 3 3 2" xfId="26914" xr:uid="{D875E5BA-8225-4504-9B30-D41ED04372C2}"/>
    <cellStyle name="Percent 12 4" xfId="3993" xr:uid="{00000000-0005-0000-0000-00008F080000}"/>
    <cellStyle name="Percent 12 4 2" xfId="3994" xr:uid="{00000000-0005-0000-0000-000090080000}"/>
    <cellStyle name="Percent 12 5" xfId="3995" xr:uid="{00000000-0005-0000-0000-000091080000}"/>
    <cellStyle name="Percent 12 6" xfId="3987" xr:uid="{00000000-0005-0000-0000-000089080000}"/>
    <cellStyle name="Percent 12 7" xfId="26912" xr:uid="{1E0213CB-D0E9-4CAB-B8E6-368281F8022C}"/>
    <cellStyle name="Percent 12 8" xfId="6854" xr:uid="{31E67A32-975B-42A4-9C89-574CA58302C9}"/>
    <cellStyle name="Percent 13" xfId="116" xr:uid="{00000000-0005-0000-0000-00005B020000}"/>
    <cellStyle name="Percent 13 2" xfId="1375" xr:uid="{00000000-0005-0000-0000-00005B020000}"/>
    <cellStyle name="Percent 13 2 2" xfId="3998" xr:uid="{00000000-0005-0000-0000-000094080000}"/>
    <cellStyle name="Percent 13 2 2 2" xfId="3999" xr:uid="{00000000-0005-0000-0000-000095080000}"/>
    <cellStyle name="Percent 13 2 3" xfId="3997" xr:uid="{00000000-0005-0000-0000-000093080000}"/>
    <cellStyle name="Percent 13 2 4" xfId="26916" xr:uid="{7A546A24-F6FF-4E6F-9858-F5C1D44B402F}"/>
    <cellStyle name="Percent 13 3" xfId="1308" xr:uid="{00000000-0005-0000-0000-000061020000}"/>
    <cellStyle name="Percent 13 3 2" xfId="4001" xr:uid="{00000000-0005-0000-0000-000097080000}"/>
    <cellStyle name="Percent 13 3 3" xfId="4000" xr:uid="{00000000-0005-0000-0000-000096080000}"/>
    <cellStyle name="Percent 13 3 3 2" xfId="26917" xr:uid="{BA3B4C77-992A-4096-AE06-CE3057C7883A}"/>
    <cellStyle name="Percent 13 4" xfId="4002" xr:uid="{00000000-0005-0000-0000-000098080000}"/>
    <cellStyle name="Percent 13 4 2" xfId="4003" xr:uid="{00000000-0005-0000-0000-000099080000}"/>
    <cellStyle name="Percent 13 5" xfId="4004" xr:uid="{00000000-0005-0000-0000-00009A080000}"/>
    <cellStyle name="Percent 13 5 2" xfId="4005" xr:uid="{00000000-0005-0000-0000-00009B080000}"/>
    <cellStyle name="Percent 13 6" xfId="3996" xr:uid="{00000000-0005-0000-0000-000092080000}"/>
    <cellStyle name="Percent 13 6 2" xfId="6590" xr:uid="{00000000-0005-0000-0000-000092080000}"/>
    <cellStyle name="Percent 13 6 3" xfId="6125" xr:uid="{00000000-0005-0000-0000-000045020000}"/>
    <cellStyle name="Percent 13 6 3 2" xfId="26918" xr:uid="{8F18C869-D626-4E21-A3E5-BAC4ABE0089A}"/>
    <cellStyle name="Percent 13 7" xfId="5451" xr:uid="{00000000-0005-0000-0000-000045020000}"/>
    <cellStyle name="Percent 13 7 2" xfId="26919" xr:uid="{BD94E05B-7005-449C-8C8E-8F970CB13280}"/>
    <cellStyle name="Percent 13 8" xfId="26915" xr:uid="{40D3E700-541F-4A43-9C9E-8DDEBDA6C7DE}"/>
    <cellStyle name="Percent 13 9" xfId="6855" xr:uid="{4A4D5E2B-2BBA-4126-B23A-3ADF69D197D6}"/>
    <cellStyle name="Percent 14" xfId="103" xr:uid="{00000000-0005-0000-0000-00005C020000}"/>
    <cellStyle name="Percent 14 2" xfId="1365" xr:uid="{00000000-0005-0000-0000-00005C020000}"/>
    <cellStyle name="Percent 14 2 2" xfId="4007" xr:uid="{00000000-0005-0000-0000-00009E080000}"/>
    <cellStyle name="Percent 14 2 2 2" xfId="4008" xr:uid="{00000000-0005-0000-0000-00009F080000}"/>
    <cellStyle name="Percent 14 2 3" xfId="4009" xr:uid="{00000000-0005-0000-0000-0000A0080000}"/>
    <cellStyle name="Percent 14 2 4" xfId="4006" xr:uid="{00000000-0005-0000-0000-00009D080000}"/>
    <cellStyle name="Percent 14 2 5" xfId="26921" xr:uid="{AF62C396-9243-4FB6-A72F-6061E422FEFC}"/>
    <cellStyle name="Percent 14 3" xfId="1310" xr:uid="{00000000-0005-0000-0000-000064020000}"/>
    <cellStyle name="Percent 14 3 2" xfId="4011" xr:uid="{00000000-0005-0000-0000-0000A2080000}"/>
    <cellStyle name="Percent 14 3 3" xfId="4010" xr:uid="{00000000-0005-0000-0000-0000A1080000}"/>
    <cellStyle name="Percent 14 4" xfId="4012" xr:uid="{00000000-0005-0000-0000-0000A3080000}"/>
    <cellStyle name="Percent 14 4 2" xfId="4013" xr:uid="{00000000-0005-0000-0000-0000A4080000}"/>
    <cellStyle name="Percent 14 5" xfId="26920" xr:uid="{2D9050CB-E38A-46B5-B5BF-D76DBCA56B15}"/>
    <cellStyle name="Percent 14 6" xfId="6856" xr:uid="{9D20D966-6FD1-4BAC-9823-36F0A334A3A5}"/>
    <cellStyle name="Percent 15" xfId="96" xr:uid="{00000000-0005-0000-0000-00005D020000}"/>
    <cellStyle name="Percent 15 2" xfId="1589" xr:uid="{00000000-0005-0000-0000-000058020000}"/>
    <cellStyle name="Percent 15 2 2" xfId="4016" xr:uid="{00000000-0005-0000-0000-0000A7080000}"/>
    <cellStyle name="Percent 15 2 2 2" xfId="4017" xr:uid="{00000000-0005-0000-0000-0000A8080000}"/>
    <cellStyle name="Percent 15 2 3" xfId="4018" xr:uid="{00000000-0005-0000-0000-0000A9080000}"/>
    <cellStyle name="Percent 15 2 4" xfId="4015" xr:uid="{00000000-0005-0000-0000-0000A6080000}"/>
    <cellStyle name="Percent 15 2 5" xfId="26923" xr:uid="{427FD79D-925F-4E5F-9A5B-BDA2AF549F8D}"/>
    <cellStyle name="Percent 15 3" xfId="1814" xr:uid="{00000000-0005-0000-0000-00005D020000}"/>
    <cellStyle name="Percent 15 3 2" xfId="4020" xr:uid="{00000000-0005-0000-0000-0000AB080000}"/>
    <cellStyle name="Percent 15 3 3" xfId="4019" xr:uid="{00000000-0005-0000-0000-0000AA080000}"/>
    <cellStyle name="Percent 15 4" xfId="4021" xr:uid="{00000000-0005-0000-0000-0000AC080000}"/>
    <cellStyle name="Percent 15 4 2" xfId="4022" xr:uid="{00000000-0005-0000-0000-0000AD080000}"/>
    <cellStyle name="Percent 15 5" xfId="1895" xr:uid="{00000000-0005-0000-0000-00005B020000}"/>
    <cellStyle name="Percent 15 5 2" xfId="26922" xr:uid="{6AC7D890-E75F-4833-A611-68ACDED630F3}"/>
    <cellStyle name="Percent 15 6" xfId="6857" xr:uid="{98169AB7-5C5D-48A3-99CF-038BB01F3625}"/>
    <cellStyle name="Percent 16" xfId="121" xr:uid="{00000000-0005-0000-0000-00005E020000}"/>
    <cellStyle name="Percent 16 2" xfId="1686" xr:uid="{00000000-0005-0000-0000-00005B020000}"/>
    <cellStyle name="Percent 16 2 2" xfId="4024" xr:uid="{00000000-0005-0000-0000-0000AF080000}"/>
    <cellStyle name="Percent 16 2 3" xfId="26925" xr:uid="{506B9503-3632-4E90-8DAB-838F28F3F969}"/>
    <cellStyle name="Percent 16 3" xfId="1819" xr:uid="{00000000-0005-0000-0000-00005E020000}"/>
    <cellStyle name="Percent 16 3 2" xfId="4026" xr:uid="{00000000-0005-0000-0000-0000B1080000}"/>
    <cellStyle name="Percent 16 3 3" xfId="4025" xr:uid="{00000000-0005-0000-0000-0000B0080000}"/>
    <cellStyle name="Percent 16 4" xfId="4023" xr:uid="{00000000-0005-0000-0000-0000AE080000}"/>
    <cellStyle name="Percent 16 5" xfId="6174" xr:uid="{00000000-0005-0000-0000-000090020000}"/>
    <cellStyle name="Percent 16 6" xfId="26926" xr:uid="{65782B1D-7622-41B1-879B-CC33AF6F69BA}"/>
    <cellStyle name="Percent 16 7" xfId="26924" xr:uid="{0367D77F-C5FB-46B2-ACD2-E0C0A327E855}"/>
    <cellStyle name="Percent 16 8" xfId="6858" xr:uid="{99327FD4-2861-43AE-8475-C233BE15C110}"/>
    <cellStyle name="Percent 17" xfId="142" xr:uid="{00000000-0005-0000-0000-00005F020000}"/>
    <cellStyle name="Percent 17 2" xfId="1581" xr:uid="{00000000-0005-0000-0000-00005E020000}"/>
    <cellStyle name="Percent 17 2 2" xfId="4029" xr:uid="{00000000-0005-0000-0000-0000B4080000}"/>
    <cellStyle name="Percent 17 2 2 2" xfId="4030" xr:uid="{00000000-0005-0000-0000-0000B5080000}"/>
    <cellStyle name="Percent 17 2 2 2 2" xfId="26929" xr:uid="{3858892F-EF0E-49FA-B4A7-8DB9DF006CD9}"/>
    <cellStyle name="Percent 17 2 2 3" xfId="26930" xr:uid="{EEDC275C-5616-46E3-BE30-E0843E5947F6}"/>
    <cellStyle name="Percent 17 2 3" xfId="4031" xr:uid="{00000000-0005-0000-0000-0000B6080000}"/>
    <cellStyle name="Percent 17 2 4" xfId="4028" xr:uid="{00000000-0005-0000-0000-0000B3080000}"/>
    <cellStyle name="Percent 17 2 5" xfId="26928" xr:uid="{34BBA6BB-FB8F-4C78-B99C-7214484361E8}"/>
    <cellStyle name="Percent 17 3" xfId="1822" xr:uid="{00000000-0005-0000-0000-00005F020000}"/>
    <cellStyle name="Percent 17 3 2" xfId="4033" xr:uid="{00000000-0005-0000-0000-0000B8080000}"/>
    <cellStyle name="Percent 17 3 3" xfId="4032" xr:uid="{00000000-0005-0000-0000-0000B7080000}"/>
    <cellStyle name="Percent 17 4" xfId="4034" xr:uid="{00000000-0005-0000-0000-0000B9080000}"/>
    <cellStyle name="Percent 17 4 2" xfId="4035" xr:uid="{00000000-0005-0000-0000-0000BA080000}"/>
    <cellStyle name="Percent 17 5" xfId="4027" xr:uid="{00000000-0005-0000-0000-0000B2080000}"/>
    <cellStyle name="Percent 17 6" xfId="6183" xr:uid="{00000000-0005-0000-0000-000093020000}"/>
    <cellStyle name="Percent 17 7" xfId="26931" xr:uid="{BFD37894-0C91-49DA-99D9-4C0FA1043D38}"/>
    <cellStyle name="Percent 17 8" xfId="26927" xr:uid="{8238C587-A3CC-42D4-945F-433534E49851}"/>
    <cellStyle name="Percent 17 9" xfId="6859" xr:uid="{33C4240B-8107-4EE5-A7F6-8ED8BFCBEA30}"/>
    <cellStyle name="Percent 18" xfId="122" xr:uid="{00000000-0005-0000-0000-000060020000}"/>
    <cellStyle name="Percent 18 10" xfId="6860" xr:uid="{B4A989B8-1F95-40E8-9639-5659211E0809}"/>
    <cellStyle name="Percent 18 2" xfId="1183" xr:uid="{00000000-0005-0000-0000-0000ED000000}"/>
    <cellStyle name="Percent 18 2 2" xfId="1270" xr:uid="{00000000-0005-0000-0000-0000EE000000}"/>
    <cellStyle name="Percent 18 2 2 2" xfId="4039" xr:uid="{00000000-0005-0000-0000-0000BE080000}"/>
    <cellStyle name="Percent 18 2 2 2 2" xfId="5494" xr:uid="{00000000-0005-0000-0000-0000FD000000}"/>
    <cellStyle name="Percent 18 2 2 2 2 2" xfId="26933" xr:uid="{3E812BB4-8405-4B25-9E15-C5670F775A8D}"/>
    <cellStyle name="Percent 18 2 2 3" xfId="4038" xr:uid="{00000000-0005-0000-0000-0000BD080000}"/>
    <cellStyle name="Percent 18 2 2 3 2" xfId="6593" xr:uid="{00000000-0005-0000-0000-0000BD080000}"/>
    <cellStyle name="Percent 18 2 2 3 3" xfId="6061" xr:uid="{00000000-0005-0000-0000-0000FD000000}"/>
    <cellStyle name="Percent 18 2 2 3 3 2" xfId="26934" xr:uid="{EEC220F9-5EB6-4866-8D60-4735529FA260}"/>
    <cellStyle name="Percent 18 2 2 4" xfId="26935" xr:uid="{DFE5D666-68EC-4A74-B841-CDB9FFCD5FDF}"/>
    <cellStyle name="Percent 18 2 2 4 2" xfId="26936" xr:uid="{2BADCA0A-707C-49B2-9C1C-C5A9F762963F}"/>
    <cellStyle name="Percent 18 2 2 5" xfId="26937" xr:uid="{0243941D-3DA8-4BB3-AF4E-214BAFBE20F1}"/>
    <cellStyle name="Percent 18 2 2 6" xfId="26938" xr:uid="{15AD946B-C34F-4D72-AC4F-30EA1B334BB9}"/>
    <cellStyle name="Percent 18 2 3" xfId="4040" xr:uid="{00000000-0005-0000-0000-0000BF080000}"/>
    <cellStyle name="Percent 18 2 3 2" xfId="5470" xr:uid="{00000000-0005-0000-0000-0000FC000000}"/>
    <cellStyle name="Percent 18 2 3 2 2" xfId="26939" xr:uid="{056B8968-9EDB-44D5-8D04-508527A95FB2}"/>
    <cellStyle name="Percent 18 2 4" xfId="4037" xr:uid="{00000000-0005-0000-0000-0000BC080000}"/>
    <cellStyle name="Percent 18 2 4 2" xfId="6592" xr:uid="{00000000-0005-0000-0000-0000BC080000}"/>
    <cellStyle name="Percent 18 2 4 3" xfId="5981" xr:uid="{00000000-0005-0000-0000-0000FC000000}"/>
    <cellStyle name="Percent 18 2 4 3 2" xfId="26940" xr:uid="{34309500-C216-4C8D-BCCE-2E78EB0A09E5}"/>
    <cellStyle name="Percent 18 2 5" xfId="26941" xr:uid="{45BA9D7B-0CB1-48C9-B5D2-3C62FEF3E607}"/>
    <cellStyle name="Percent 18 2 5 2" xfId="26942" xr:uid="{8CF739B2-6240-4540-BF5F-C5AD74A7658B}"/>
    <cellStyle name="Percent 18 2 6" xfId="26943" xr:uid="{B19FD652-90D7-4769-88FB-D71C155AFCD8}"/>
    <cellStyle name="Percent 18 2 7" xfId="26944" xr:uid="{7F1EB1F4-8073-4569-8176-956C14186EEF}"/>
    <cellStyle name="Percent 18 3" xfId="1269" xr:uid="{00000000-0005-0000-0000-0000EF000000}"/>
    <cellStyle name="Percent 18 3 2" xfId="4042" xr:uid="{00000000-0005-0000-0000-0000C1080000}"/>
    <cellStyle name="Percent 18 3 2 2" xfId="5493" xr:uid="{00000000-0005-0000-0000-0000FE000000}"/>
    <cellStyle name="Percent 18 3 2 2 2" xfId="26945" xr:uid="{C1D0913E-FE0F-4D6F-A91D-2A8E7CA157A9}"/>
    <cellStyle name="Percent 18 3 3" xfId="4041" xr:uid="{00000000-0005-0000-0000-0000C0080000}"/>
    <cellStyle name="Percent 18 3 3 2" xfId="6594" xr:uid="{00000000-0005-0000-0000-0000C0080000}"/>
    <cellStyle name="Percent 18 3 3 3" xfId="6060" xr:uid="{00000000-0005-0000-0000-0000FE000000}"/>
    <cellStyle name="Percent 18 3 3 3 2" xfId="26946" xr:uid="{0F2298C3-938D-4E43-90FC-3289E876C375}"/>
    <cellStyle name="Percent 18 3 4" xfId="26947" xr:uid="{0BA61586-A0AC-46BA-8072-25CAC5381F45}"/>
    <cellStyle name="Percent 18 3 4 2" xfId="26948" xr:uid="{3CF16F48-848A-4A1A-B043-00819700748C}"/>
    <cellStyle name="Percent 18 3 5" xfId="26949" xr:uid="{9E02C5FE-C8D7-4CA2-A054-1874AE0F9A0B}"/>
    <cellStyle name="Percent 18 3 6" xfId="26950" xr:uid="{8E1D3CAD-DDE0-4BDC-9C6B-EB199DF38FFC}"/>
    <cellStyle name="Percent 18 4" xfId="1377" xr:uid="{00000000-0005-0000-0000-000060020000}"/>
    <cellStyle name="Percent 18 4 2" xfId="4044" xr:uid="{00000000-0005-0000-0000-0000C3080000}"/>
    <cellStyle name="Percent 18 4 3" xfId="5469" xr:uid="{00000000-0005-0000-0000-0000FB000000}"/>
    <cellStyle name="Percent 18 4 3 2" xfId="26951" xr:uid="{0255A8E1-47A9-4782-A9E5-1A42A02D9FE1}"/>
    <cellStyle name="Percent 18 4 4" xfId="4043" xr:uid="{00000000-0005-0000-0000-0000C2080000}"/>
    <cellStyle name="Percent 18 4 4 2" xfId="26952" xr:uid="{68CB8087-7EC7-49DF-ACB7-04FB6FDA39CB}"/>
    <cellStyle name="Percent 18 5" xfId="1182" xr:uid="{00000000-0005-0000-0000-0000EC000000}"/>
    <cellStyle name="Percent 18 5 2" xfId="6591" xr:uid="{00000000-0005-0000-0000-0000BB080000}"/>
    <cellStyle name="Percent 18 5 3" xfId="5980" xr:uid="{00000000-0005-0000-0000-0000FB000000}"/>
    <cellStyle name="Percent 18 5 3 2" xfId="26953" xr:uid="{5DD232E0-242A-4C99-B414-943E10337DF9}"/>
    <cellStyle name="Percent 18 5 4" xfId="4036" xr:uid="{00000000-0005-0000-0000-0000BB080000}"/>
    <cellStyle name="Percent 18 6" xfId="26954" xr:uid="{EA5B8A7F-A4DD-4105-83F2-E54C80AF02E9}"/>
    <cellStyle name="Percent 18 6 2" xfId="26955" xr:uid="{5F309993-AFE9-4177-8105-8B4D7067757F}"/>
    <cellStyle name="Percent 18 7" xfId="26956" xr:uid="{CE1A136F-8DF0-4E7D-AD16-BB9114ACCEBF}"/>
    <cellStyle name="Percent 18 8" xfId="26957" xr:uid="{3C3337F6-4B71-476D-868E-E3581B5999C2}"/>
    <cellStyle name="Percent 18 9" xfId="26932" xr:uid="{A6009AC4-8628-4C2E-AA92-B35FA2E2AC33}"/>
    <cellStyle name="Percent 19" xfId="137" xr:uid="{00000000-0005-0000-0000-000061020000}"/>
    <cellStyle name="Percent 19 2" xfId="1582" xr:uid="{00000000-0005-0000-0000-000061020000}"/>
    <cellStyle name="Percent 19 2 2" xfId="4047" xr:uid="{00000000-0005-0000-0000-0000C6080000}"/>
    <cellStyle name="Percent 19 2 2 2" xfId="4048" xr:uid="{00000000-0005-0000-0000-0000C7080000}"/>
    <cellStyle name="Percent 19 2 3" xfId="4049" xr:uid="{00000000-0005-0000-0000-0000C8080000}"/>
    <cellStyle name="Percent 19 2 4" xfId="4046" xr:uid="{00000000-0005-0000-0000-0000C5080000}"/>
    <cellStyle name="Percent 19 2 5" xfId="26959" xr:uid="{C19B4319-174F-4F5E-BE09-AB9D057A73C3}"/>
    <cellStyle name="Percent 19 3" xfId="1820" xr:uid="{00000000-0005-0000-0000-000061020000}"/>
    <cellStyle name="Percent 19 3 2" xfId="4051" xr:uid="{00000000-0005-0000-0000-0000CA080000}"/>
    <cellStyle name="Percent 19 3 3" xfId="4050" xr:uid="{00000000-0005-0000-0000-0000C9080000}"/>
    <cellStyle name="Percent 19 4" xfId="4052" xr:uid="{00000000-0005-0000-0000-0000CB080000}"/>
    <cellStyle name="Percent 19 4 2" xfId="4053" xr:uid="{00000000-0005-0000-0000-0000CC080000}"/>
    <cellStyle name="Percent 19 5" xfId="4045" xr:uid="{00000000-0005-0000-0000-0000C4080000}"/>
    <cellStyle name="Percent 19 6" xfId="6194" xr:uid="{00000000-0005-0000-0000-000096020000}"/>
    <cellStyle name="Percent 19 7" xfId="26960" xr:uid="{D26AE8F5-E74F-46A8-AC3B-B365D2AF4486}"/>
    <cellStyle name="Percent 19 8" xfId="26958" xr:uid="{42CE8BB4-2C4C-4B74-BAA5-860716EF1513}"/>
    <cellStyle name="Percent 19 9" xfId="6861" xr:uid="{29DE220E-463E-46CA-A639-3FD1DDF66C2B}"/>
    <cellStyle name="Percent 2" xfId="38" xr:uid="{00000000-0005-0000-0000-000062020000}"/>
    <cellStyle name="Percent 2 10" xfId="4054" xr:uid="{00000000-0005-0000-0000-0000CE080000}"/>
    <cellStyle name="Percent 2 11" xfId="4055" xr:uid="{00000000-0005-0000-0000-0000CF080000}"/>
    <cellStyle name="Percent 2 12" xfId="4056" xr:uid="{00000000-0005-0000-0000-0000D0080000}"/>
    <cellStyle name="Percent 2 13" xfId="4057" xr:uid="{00000000-0005-0000-0000-0000D1080000}"/>
    <cellStyle name="Percent 2 14" xfId="26962" xr:uid="{C4228B37-F2D1-40B3-893F-8E8F169F37E3}"/>
    <cellStyle name="Percent 2 15" xfId="26963" xr:uid="{6F3376FC-206D-425F-870D-3178735A97FF}"/>
    <cellStyle name="Percent 2 16" xfId="26961" xr:uid="{7B562925-3879-447B-A957-14B3FD080A39}"/>
    <cellStyle name="Percent 2 17" xfId="6992" xr:uid="{CC2915AB-7B80-42BE-A465-A4D1B54DE1A9}"/>
    <cellStyle name="Percent 2 18" xfId="6862" xr:uid="{0FF3B30D-72E9-4A5A-A0FE-4A79FAA6903F}"/>
    <cellStyle name="Percent 2 2" xfId="599" xr:uid="{00000000-0005-0000-0000-000063020000}"/>
    <cellStyle name="Percent 2 2 10" xfId="26964" xr:uid="{83BE0BE0-E3DB-497A-A741-F4606BED1377}"/>
    <cellStyle name="Percent 2 2 2" xfId="1271" xr:uid="{00000000-0005-0000-0000-0000F1000000}"/>
    <cellStyle name="Percent 2 2 2 2" xfId="4060" xr:uid="{00000000-0005-0000-0000-0000D4080000}"/>
    <cellStyle name="Percent 2 2 2 2 2" xfId="26966" xr:uid="{819D4F18-B599-45B9-A2F7-7498BF3365A8}"/>
    <cellStyle name="Percent 2 2 2 2 3" xfId="26967" xr:uid="{61AE7D7A-3BC0-4423-97E4-51B1AC06F82F}"/>
    <cellStyle name="Percent 2 2 2 3" xfId="4061" xr:uid="{00000000-0005-0000-0000-0000D5080000}"/>
    <cellStyle name="Percent 2 2 2 4" xfId="4059" xr:uid="{00000000-0005-0000-0000-0000D3080000}"/>
    <cellStyle name="Percent 2 2 2 4 2" xfId="6596" xr:uid="{00000000-0005-0000-0000-0000D3080000}"/>
    <cellStyle name="Percent 2 2 2 4 3" xfId="6140" xr:uid="{00000000-0005-0000-0000-000000010000}"/>
    <cellStyle name="Percent 2 2 2 4 3 2" xfId="26968" xr:uid="{9494F7CD-5A10-454D-B1D8-24E0DF3E54D0}"/>
    <cellStyle name="Percent 2 2 2 5" xfId="26969" xr:uid="{A68CD753-E523-4CD8-BAA8-F76C2DF6B71F}"/>
    <cellStyle name="Percent 2 2 2 5 2" xfId="26970" xr:uid="{5C766F34-1A4A-419A-AFB8-5C86E88A5DD6}"/>
    <cellStyle name="Percent 2 2 2 6" xfId="26965" xr:uid="{E1357694-420E-421C-85F0-8224C3E5C8CD}"/>
    <cellStyle name="Percent 2 2 3" xfId="1184" xr:uid="{00000000-0005-0000-0000-0000F2000000}"/>
    <cellStyle name="Percent 2 2 3 2" xfId="4063" xr:uid="{00000000-0005-0000-0000-0000D7080000}"/>
    <cellStyle name="Percent 2 2 3 3" xfId="4062" xr:uid="{00000000-0005-0000-0000-0000D6080000}"/>
    <cellStyle name="Percent 2 2 3 3 2" xfId="6597" xr:uid="{00000000-0005-0000-0000-0000D6080000}"/>
    <cellStyle name="Percent 2 2 3 3 3" xfId="5982" xr:uid="{00000000-0005-0000-0000-000001010000}"/>
    <cellStyle name="Percent 2 2 3 4" xfId="26971" xr:uid="{B53FC083-7091-4AE7-B7A3-6D6BFD43D61C}"/>
    <cellStyle name="Percent 2 2 4" xfId="1780" xr:uid="{00000000-0005-0000-0000-000030000000}"/>
    <cellStyle name="Percent 2 2 4 2" xfId="6595" xr:uid="{00000000-0005-0000-0000-0000D2080000}"/>
    <cellStyle name="Percent 2 2 4 3" xfId="5855" xr:uid="{00000000-0005-0000-0000-000051090000}"/>
    <cellStyle name="Percent 2 2 4 4" xfId="4058" xr:uid="{00000000-0005-0000-0000-0000D2080000}"/>
    <cellStyle name="Percent 2 2 4 5" xfId="26972" xr:uid="{C1D381F5-0B12-47E0-A828-47358D554ECA}"/>
    <cellStyle name="Percent 2 2 5" xfId="1073" xr:uid="{00000000-0005-0000-0000-000030000000}"/>
    <cellStyle name="Percent 2 2 5 2" xfId="6062" xr:uid="{00000000-0005-0000-0000-000000010000}"/>
    <cellStyle name="Percent 2 2 5 2 2" xfId="26974" xr:uid="{DF087808-460E-4CA2-8F15-F529E172ADED}"/>
    <cellStyle name="Percent 2 2 5 3" xfId="26973" xr:uid="{DC99CAC5-BA0C-4055-A935-0F5F0917DAF9}"/>
    <cellStyle name="Percent 2 2 6" xfId="6064" xr:uid="{00000000-0005-0000-0000-000030000000}"/>
    <cellStyle name="Percent 2 2 7" xfId="26975" xr:uid="{2773511D-F74C-4560-BF87-117CCA8217D6}"/>
    <cellStyle name="Percent 2 2 8" xfId="26976" xr:uid="{52682EB1-F306-4BCC-80FD-7057CF46F7C0}"/>
    <cellStyle name="Percent 2 2 9" xfId="26977" xr:uid="{01B683BE-900A-471A-8671-A81AB82B7B0F}"/>
    <cellStyle name="Percent 2 3" xfId="600" xr:uid="{00000000-0005-0000-0000-000064020000}"/>
    <cellStyle name="Percent 2 3 2" xfId="601" xr:uid="{00000000-0005-0000-0000-000065020000}"/>
    <cellStyle name="Percent 2 3 2 2" xfId="4065" xr:uid="{00000000-0005-0000-0000-0000DA080000}"/>
    <cellStyle name="Percent 2 3 2 2 2" xfId="4066" xr:uid="{00000000-0005-0000-0000-0000DB080000}"/>
    <cellStyle name="Percent 2 3 2 3" xfId="26979" xr:uid="{72B3844D-F8E9-42CD-80BE-BD6CCC5726FC}"/>
    <cellStyle name="Percent 2 3 3" xfId="602" xr:uid="{00000000-0005-0000-0000-000066020000}"/>
    <cellStyle name="Percent 2 3 3 2" xfId="26980" xr:uid="{F28ADB32-21EE-4A28-B1A9-90C520C2D747}"/>
    <cellStyle name="Percent 2 3 4" xfId="603" xr:uid="{00000000-0005-0000-0000-000067020000}"/>
    <cellStyle name="Percent 2 3 4 2" xfId="4068" xr:uid="{00000000-0005-0000-0000-0000DE080000}"/>
    <cellStyle name="Percent 2 3 4 3" xfId="4067" xr:uid="{00000000-0005-0000-0000-0000DD080000}"/>
    <cellStyle name="Percent 2 3 4 4" xfId="26981" xr:uid="{C428D29C-64BC-416E-8E18-794DBD52C696}"/>
    <cellStyle name="Percent 2 3 5" xfId="604" xr:uid="{00000000-0005-0000-0000-000068020000}"/>
    <cellStyle name="Percent 2 3 5 2" xfId="4070" xr:uid="{00000000-0005-0000-0000-0000E0080000}"/>
    <cellStyle name="Percent 2 3 5 3" xfId="4069" xr:uid="{00000000-0005-0000-0000-0000DF080000}"/>
    <cellStyle name="Percent 2 3 5 4" xfId="26982" xr:uid="{2336BF92-207C-457D-AC25-04D392FFE343}"/>
    <cellStyle name="Percent 2 3 6" xfId="605" xr:uid="{00000000-0005-0000-0000-000069020000}"/>
    <cellStyle name="Percent 2 3 6 2" xfId="4071" xr:uid="{00000000-0005-0000-0000-0000E1080000}"/>
    <cellStyle name="Percent 2 3 6 3" xfId="26983" xr:uid="{0C8D6556-6521-4B07-BFC9-0744B0099220}"/>
    <cellStyle name="Percent 2 3 7" xfId="1493" xr:uid="{00000000-0005-0000-0000-000064020000}"/>
    <cellStyle name="Percent 2 3 7 2" xfId="6598" xr:uid="{00000000-0005-0000-0000-0000D8080000}"/>
    <cellStyle name="Percent 2 3 7 3" xfId="5965" xr:uid="{00000000-0005-0000-0000-0000FF000000}"/>
    <cellStyle name="Percent 2 3 7 3 2" xfId="26984" xr:uid="{C001BAA9-B9DD-473D-A448-90DF3C5EA826}"/>
    <cellStyle name="Percent 2 3 7 4" xfId="4064" xr:uid="{00000000-0005-0000-0000-0000D8080000}"/>
    <cellStyle name="Percent 2 3 8" xfId="1169" xr:uid="{00000000-0005-0000-0000-0000F0000000}"/>
    <cellStyle name="Percent 2 3 8 2" xfId="26985" xr:uid="{F58E5F24-9AA7-41C8-9504-122D8F0257BC}"/>
    <cellStyle name="Percent 2 3 9" xfId="26978" xr:uid="{B170C208-A784-47FC-81AE-8FF069925BE7}"/>
    <cellStyle name="Percent 2 4" xfId="606" xr:uid="{00000000-0005-0000-0000-00006A020000}"/>
    <cellStyle name="Percent 2 4 2" xfId="4073" xr:uid="{00000000-0005-0000-0000-0000E3080000}"/>
    <cellStyle name="Percent 2 4 3" xfId="4072" xr:uid="{00000000-0005-0000-0000-0000E2080000}"/>
    <cellStyle name="Percent 2 4 4" xfId="26986" xr:uid="{61857B31-B16C-46FF-A69A-44D98648B002}"/>
    <cellStyle name="Percent 2 5" xfId="598" xr:uid="{00000000-0005-0000-0000-00006B020000}"/>
    <cellStyle name="Percent 2 5 2" xfId="4074" xr:uid="{00000000-0005-0000-0000-0000E4080000}"/>
    <cellStyle name="Percent 2 5 3" xfId="26987" xr:uid="{B9D05ED8-BD6B-4B0C-8D12-A43ACADD1DD8}"/>
    <cellStyle name="Percent 2 6" xfId="1319" xr:uid="{00000000-0005-0000-0000-000062020000}"/>
    <cellStyle name="Percent 2 6 2" xfId="5759" xr:uid="{00000000-0005-0000-0000-000060090000}"/>
    <cellStyle name="Percent 2 6 2 2" xfId="26989" xr:uid="{848C953B-C97C-4DE1-9946-F094CA680333}"/>
    <cellStyle name="Percent 2 6 2 2 2" xfId="26990" xr:uid="{804F3FCA-D195-43D0-9DE2-7D3B814924D8}"/>
    <cellStyle name="Percent 2 6 2 3" xfId="26991" xr:uid="{750B79EA-5A9F-4CDB-96FD-B2659C845677}"/>
    <cellStyle name="Percent 2 6 3" xfId="4075" xr:uid="{00000000-0005-0000-0000-0000E5080000}"/>
    <cellStyle name="Percent 2 6 4" xfId="26988" xr:uid="{4FB65B7C-DC92-49A1-8D97-D60906B5A338}"/>
    <cellStyle name="Percent 2 7" xfId="4076" xr:uid="{00000000-0005-0000-0000-0000E6080000}"/>
    <cellStyle name="Percent 2 7 2" xfId="26992" xr:uid="{26A49670-4635-4C93-9DE4-CE9A0557ECAF}"/>
    <cellStyle name="Percent 2 8" xfId="4077" xr:uid="{00000000-0005-0000-0000-0000E7080000}"/>
    <cellStyle name="Percent 2 9" xfId="4078" xr:uid="{00000000-0005-0000-0000-0000E8080000}"/>
    <cellStyle name="Percent 20" xfId="128" xr:uid="{00000000-0005-0000-0000-00006C020000}"/>
    <cellStyle name="Percent 20 2" xfId="4080" xr:uid="{00000000-0005-0000-0000-0000EA080000}"/>
    <cellStyle name="Percent 20 2 2" xfId="26994" xr:uid="{BA6C1708-D850-48D4-A724-8047DBA4071A}"/>
    <cellStyle name="Percent 20 3" xfId="4081" xr:uid="{00000000-0005-0000-0000-0000EB080000}"/>
    <cellStyle name="Percent 20 3 2" xfId="4082" xr:uid="{00000000-0005-0000-0000-0000EC080000}"/>
    <cellStyle name="Percent 20 4" xfId="4079" xr:uid="{00000000-0005-0000-0000-0000E9080000}"/>
    <cellStyle name="Percent 20 5" xfId="6201" xr:uid="{00000000-0005-0000-0000-00009A020000}"/>
    <cellStyle name="Percent 20 5 2" xfId="26995" xr:uid="{845F5B3A-E060-4621-A719-CAF3C33F0951}"/>
    <cellStyle name="Percent 20 5 3" xfId="33278" xr:uid="{29181AFE-8AB5-4215-A78D-C75B98AB3B4C}"/>
    <cellStyle name="Percent 20 6" xfId="1955" xr:uid="{00000000-0005-0000-0000-00009A020000}"/>
    <cellStyle name="Percent 20 6 2" xfId="26996" xr:uid="{9F2D39F0-D355-40E4-A4E1-8ADB37981493}"/>
    <cellStyle name="Percent 20 6 3" xfId="33279" xr:uid="{89FAD540-834D-477A-8FAA-E4AA08633D68}"/>
    <cellStyle name="Percent 20 7" xfId="26993" xr:uid="{3CD02BDC-6108-41EC-ADF4-4C12D9AEF0B2}"/>
    <cellStyle name="Percent 20 8" xfId="6863" xr:uid="{1803D540-1ACA-4D8F-9467-B0D30C256333}"/>
    <cellStyle name="Percent 21" xfId="133" xr:uid="{00000000-0005-0000-0000-00006D020000}"/>
    <cellStyle name="Percent 21 2" xfId="4084" xr:uid="{00000000-0005-0000-0000-0000EE080000}"/>
    <cellStyle name="Percent 21 2 2" xfId="26998" xr:uid="{EEE65E48-4E32-4BF6-9473-56C36D86E5E5}"/>
    <cellStyle name="Percent 21 3" xfId="4085" xr:uid="{00000000-0005-0000-0000-0000EF080000}"/>
    <cellStyle name="Percent 21 3 2" xfId="4086" xr:uid="{00000000-0005-0000-0000-0000F0080000}"/>
    <cellStyle name="Percent 21 4" xfId="4083" xr:uid="{00000000-0005-0000-0000-0000ED080000}"/>
    <cellStyle name="Percent 21 5" xfId="6197" xr:uid="{00000000-0005-0000-0000-00009D020000}"/>
    <cellStyle name="Percent 21 5 2" xfId="26999" xr:uid="{BDFAD152-23A5-4C89-B88C-BE09F705560E}"/>
    <cellStyle name="Percent 21 5 3" xfId="33280" xr:uid="{62B22485-3489-4A99-B35A-1ABFB551789A}"/>
    <cellStyle name="Percent 21 6" xfId="1940" xr:uid="{00000000-0005-0000-0000-00009D020000}"/>
    <cellStyle name="Percent 21 6 2" xfId="27000" xr:uid="{BFB0EF73-4DFE-44B3-B003-0EC3D658C8D2}"/>
    <cellStyle name="Percent 21 6 3" xfId="33281" xr:uid="{52D0EDDF-F37C-406B-BFA1-BDA380701A04}"/>
    <cellStyle name="Percent 21 7" xfId="26997" xr:uid="{6AFF491C-DAC2-4465-93AB-A6C27CF1F87F}"/>
    <cellStyle name="Percent 21 8" xfId="6864" xr:uid="{72290360-F1B8-406C-A9F6-02F524044A82}"/>
    <cellStyle name="Percent 22" xfId="146" xr:uid="{00000000-0005-0000-0000-00006E020000}"/>
    <cellStyle name="Percent 22 2" xfId="4087" xr:uid="{00000000-0005-0000-0000-0000F2080000}"/>
    <cellStyle name="Percent 22 2 2" xfId="27002" xr:uid="{AEE303FF-E443-426B-9841-6A80D76F6A07}"/>
    <cellStyle name="Percent 22 3" xfId="4088" xr:uid="{00000000-0005-0000-0000-0000F3080000}"/>
    <cellStyle name="Percent 22 3 2" xfId="4089" xr:uid="{00000000-0005-0000-0000-0000F4080000}"/>
    <cellStyle name="Percent 22 4" xfId="2059" xr:uid="{00000000-0005-0000-0000-0000BA020000}"/>
    <cellStyle name="Percent 22 4 2" xfId="27001" xr:uid="{A2BC5854-CE4E-4157-899E-18265F5D6E0B}"/>
    <cellStyle name="Percent 22 5" xfId="6865" xr:uid="{1F982DA8-9E35-4447-9A5C-3C533CAF4816}"/>
    <cellStyle name="Percent 23" xfId="643" xr:uid="{00000000-0005-0000-0000-00006F020000}"/>
    <cellStyle name="Percent 23 2" xfId="4091" xr:uid="{00000000-0005-0000-0000-0000F6080000}"/>
    <cellStyle name="Percent 23 2 2" xfId="4092" xr:uid="{00000000-0005-0000-0000-0000F7080000}"/>
    <cellStyle name="Percent 23 2 3" xfId="27004" xr:uid="{59610B08-DBBD-42E8-A156-F8DE8ACA3479}"/>
    <cellStyle name="Percent 23 3" xfId="4093" xr:uid="{00000000-0005-0000-0000-0000F8080000}"/>
    <cellStyle name="Percent 23 3 2" xfId="4094" xr:uid="{00000000-0005-0000-0000-0000F9080000}"/>
    <cellStyle name="Percent 23 3 3" xfId="27005" xr:uid="{416A7839-E5A1-4E4F-A5E2-B88E3F879EF4}"/>
    <cellStyle name="Percent 23 4" xfId="4095" xr:uid="{00000000-0005-0000-0000-0000FA080000}"/>
    <cellStyle name="Percent 23 5" xfId="4090" xr:uid="{00000000-0005-0000-0000-0000F5080000}"/>
    <cellStyle name="Percent 23 6" xfId="6270" xr:uid="{00000000-0005-0000-0000-0000BD020000}"/>
    <cellStyle name="Percent 23 7" xfId="2183" xr:uid="{00000000-0005-0000-0000-0000BD020000}"/>
    <cellStyle name="Percent 23 8" xfId="27003" xr:uid="{15F798DD-CB30-4106-B4BA-150B047D409B}"/>
    <cellStyle name="Percent 23 9" xfId="6866" xr:uid="{460E6FBE-523C-48EC-A05B-23C2FD8FF926}"/>
    <cellStyle name="Percent 24" xfId="902" xr:uid="{00000000-0005-0000-0000-00009F020000}"/>
    <cellStyle name="Percent 24 2" xfId="4097" xr:uid="{00000000-0005-0000-0000-0000FC080000}"/>
    <cellStyle name="Percent 24 2 2" xfId="4098" xr:uid="{00000000-0005-0000-0000-0000FD080000}"/>
    <cellStyle name="Percent 24 2 3" xfId="27007" xr:uid="{79E6858F-D042-4EA3-95C1-705111F2E309}"/>
    <cellStyle name="Percent 24 3" xfId="4099" xr:uid="{00000000-0005-0000-0000-0000FE080000}"/>
    <cellStyle name="Percent 24 3 2" xfId="4100" xr:uid="{00000000-0005-0000-0000-0000FF080000}"/>
    <cellStyle name="Percent 24 4" xfId="4096" xr:uid="{00000000-0005-0000-0000-0000FB080000}"/>
    <cellStyle name="Percent 24 5" xfId="6307" xr:uid="{00000000-0005-0000-0000-0000C0020000}"/>
    <cellStyle name="Percent 24 6" xfId="2358" xr:uid="{00000000-0005-0000-0000-0000C0020000}"/>
    <cellStyle name="Percent 24 7" xfId="27006" xr:uid="{B2C5C9D4-6206-487E-A157-C9BBAFAC131A}"/>
    <cellStyle name="Percent 24 8" xfId="6867" xr:uid="{C9BBCC70-1DE7-4DA0-9B46-54F5E91C7A3F}"/>
    <cellStyle name="Percent 25" xfId="904" xr:uid="{00000000-0005-0000-0000-0000A0020000}"/>
    <cellStyle name="Percent 25 2" xfId="4102" xr:uid="{00000000-0005-0000-0000-000001090000}"/>
    <cellStyle name="Percent 25 2 2" xfId="4103" xr:uid="{00000000-0005-0000-0000-000002090000}"/>
    <cellStyle name="Percent 25 2 3" xfId="27009" xr:uid="{B92C12AC-0FA1-4151-9E91-7D54FFE846DC}"/>
    <cellStyle name="Percent 25 3" xfId="4101" xr:uid="{00000000-0005-0000-0000-000000090000}"/>
    <cellStyle name="Percent 25 3 2" xfId="27008" xr:uid="{FF47F224-76F3-4119-A857-F0D679C0ED96}"/>
    <cellStyle name="Percent 25 4" xfId="6868" xr:uid="{0F980B9A-698B-4338-9E29-AF93BF420EE3}"/>
    <cellStyle name="Percent 26" xfId="979" xr:uid="{00000000-0005-0000-0000-0000A1020000}"/>
    <cellStyle name="Percent 26 2" xfId="4105" xr:uid="{00000000-0005-0000-0000-000004090000}"/>
    <cellStyle name="Percent 26 2 2" xfId="4106" xr:uid="{00000000-0005-0000-0000-000005090000}"/>
    <cellStyle name="Percent 26 2 3" xfId="27011" xr:uid="{5D558D1C-389F-4B75-B80E-9B6A05DC9D86}"/>
    <cellStyle name="Percent 26 3" xfId="4107" xr:uid="{00000000-0005-0000-0000-000006090000}"/>
    <cellStyle name="Percent 26 3 2" xfId="4108" xr:uid="{00000000-0005-0000-0000-000007090000}"/>
    <cellStyle name="Percent 26 4" xfId="4109" xr:uid="{00000000-0005-0000-0000-000008090000}"/>
    <cellStyle name="Percent 26 5" xfId="4104" xr:uid="{00000000-0005-0000-0000-000003090000}"/>
    <cellStyle name="Percent 26 5 2" xfId="27010" xr:uid="{17649E8B-6FFB-437C-A08D-18943BEE42F3}"/>
    <cellStyle name="Percent 26 6" xfId="6869" xr:uid="{5EACEDA9-3C2F-4F39-8CCA-6418CB98B63B}"/>
    <cellStyle name="Percent 27" xfId="917" xr:uid="{00000000-0005-0000-0000-0000A2020000}"/>
    <cellStyle name="Percent 27 2" xfId="4111" xr:uid="{00000000-0005-0000-0000-00000A090000}"/>
    <cellStyle name="Percent 27 2 2" xfId="4112" xr:uid="{00000000-0005-0000-0000-00000B090000}"/>
    <cellStyle name="Percent 27 2 3" xfId="27013" xr:uid="{CBFA1641-666A-4E36-885D-D46F5D76C933}"/>
    <cellStyle name="Percent 27 3" xfId="4113" xr:uid="{00000000-0005-0000-0000-00000C090000}"/>
    <cellStyle name="Percent 27 3 2" xfId="4114" xr:uid="{00000000-0005-0000-0000-00000D090000}"/>
    <cellStyle name="Percent 27 4" xfId="4115" xr:uid="{00000000-0005-0000-0000-00000E090000}"/>
    <cellStyle name="Percent 27 5" xfId="4110" xr:uid="{00000000-0005-0000-0000-000009090000}"/>
    <cellStyle name="Percent 27 5 2" xfId="27012" xr:uid="{B55129B6-6756-4982-996C-8FCAEEBE6558}"/>
    <cellStyle name="Percent 27 6" xfId="6870" xr:uid="{FAF50F22-662B-4131-9C96-3ED84F70416B}"/>
    <cellStyle name="Percent 28" xfId="975" xr:uid="{00000000-0005-0000-0000-0000A3020000}"/>
    <cellStyle name="Percent 28 2" xfId="4117" xr:uid="{00000000-0005-0000-0000-000010090000}"/>
    <cellStyle name="Percent 28 2 2" xfId="4118" xr:uid="{00000000-0005-0000-0000-000011090000}"/>
    <cellStyle name="Percent 28 2 3" xfId="27015" xr:uid="{5707693A-4FC1-45FA-837D-4B55C69D9B6B}"/>
    <cellStyle name="Percent 28 3" xfId="4119" xr:uid="{00000000-0005-0000-0000-000012090000}"/>
    <cellStyle name="Percent 28 4" xfId="4116" xr:uid="{00000000-0005-0000-0000-00000F090000}"/>
    <cellStyle name="Percent 28 4 2" xfId="27014" xr:uid="{FD3A19F3-2611-4818-8730-9782A592EC7F}"/>
    <cellStyle name="Percent 28 5" xfId="6871" xr:uid="{7D1E69CE-B9D8-438B-BB50-B91C0722655F}"/>
    <cellStyle name="Percent 29" xfId="929" xr:uid="{00000000-0005-0000-0000-0000A4020000}"/>
    <cellStyle name="Percent 29 2" xfId="4121" xr:uid="{00000000-0005-0000-0000-000014090000}"/>
    <cellStyle name="Percent 29 2 2" xfId="4122" xr:uid="{00000000-0005-0000-0000-000015090000}"/>
    <cellStyle name="Percent 29 2 3" xfId="27017" xr:uid="{E52CF7FC-7AF9-4110-92AA-E147C7575531}"/>
    <cellStyle name="Percent 29 3" xfId="4123" xr:uid="{00000000-0005-0000-0000-000016090000}"/>
    <cellStyle name="Percent 29 4" xfId="4120" xr:uid="{00000000-0005-0000-0000-000013090000}"/>
    <cellStyle name="Percent 29 4 2" xfId="27016" xr:uid="{AA4E5DD8-E49B-47C1-A841-DE4E0BCA654D}"/>
    <cellStyle name="Percent 29 5" xfId="6872" xr:uid="{A0D76D1E-2A5E-4313-90D9-DD1A2D217652}"/>
    <cellStyle name="Percent 3" xfId="45" xr:uid="{00000000-0005-0000-0000-000070020000}"/>
    <cellStyle name="Percent 3 10" xfId="6873" xr:uid="{95EB73A0-FD5D-47D5-978F-87AE6CBF15B8}"/>
    <cellStyle name="Percent 3 2" xfId="608" xr:uid="{00000000-0005-0000-0000-000071020000}"/>
    <cellStyle name="Percent 3 2 2" xfId="4126" xr:uid="{00000000-0005-0000-0000-000019090000}"/>
    <cellStyle name="Percent 3 2 2 2" xfId="4127" xr:uid="{00000000-0005-0000-0000-00001A090000}"/>
    <cellStyle name="Percent 3 2 2 2 2" xfId="4128" xr:uid="{00000000-0005-0000-0000-00001B090000}"/>
    <cellStyle name="Percent 3 2 2 3" xfId="27020" xr:uid="{5555DF64-B16C-4B6D-9B68-CF0E02F799D9}"/>
    <cellStyle name="Percent 3 2 3" xfId="4129" xr:uid="{00000000-0005-0000-0000-00001C090000}"/>
    <cellStyle name="Percent 3 2 3 2" xfId="4130" xr:uid="{00000000-0005-0000-0000-00001D090000}"/>
    <cellStyle name="Percent 3 2 3 3" xfId="27021" xr:uid="{564B2DEF-E072-48A5-B8F8-3F33C9F09F56}"/>
    <cellStyle name="Percent 3 2 4" xfId="4131" xr:uid="{00000000-0005-0000-0000-00001E090000}"/>
    <cellStyle name="Percent 3 2 4 2" xfId="27022" xr:uid="{13E1DE47-DDD2-4A8C-8B4E-55DFB83EF6F3}"/>
    <cellStyle name="Percent 3 2 5" xfId="2588" xr:uid="{00000000-0005-0000-0000-000016000000}"/>
    <cellStyle name="Percent 3 2 6" xfId="4125" xr:uid="{00000000-0005-0000-0000-000018090000}"/>
    <cellStyle name="Percent 3 2 6 2" xfId="27019" xr:uid="{42497E77-83A7-4E91-8844-7903AEE9CB6A}"/>
    <cellStyle name="Percent 3 3" xfId="609" xr:uid="{00000000-0005-0000-0000-000072020000}"/>
    <cellStyle name="Percent 3 3 2" xfId="1666" xr:uid="{00000000-0005-0000-0000-000015000000}"/>
    <cellStyle name="Percent 3 3 2 2" xfId="4132" xr:uid="{00000000-0005-0000-0000-000020090000}"/>
    <cellStyle name="Percent 3 3 2 3" xfId="27024" xr:uid="{CC5961E4-2002-49AF-A277-977C2DF525AA}"/>
    <cellStyle name="Percent 3 3 3" xfId="1852" xr:uid="{00000000-0005-0000-0000-000072020000}"/>
    <cellStyle name="Percent 3 3 3 2" xfId="4133" xr:uid="{00000000-0005-0000-0000-000021090000}"/>
    <cellStyle name="Percent 3 3 4" xfId="27023" xr:uid="{50EE5FAF-D888-44AA-87E6-81E9112EE102}"/>
    <cellStyle name="Percent 3 4" xfId="607" xr:uid="{00000000-0005-0000-0000-000073020000}"/>
    <cellStyle name="Percent 3 4 2" xfId="1681" xr:uid="{00000000-0005-0000-0000-0000F3000000}"/>
    <cellStyle name="Percent 3 4 2 2" xfId="4134" xr:uid="{00000000-0005-0000-0000-000023090000}"/>
    <cellStyle name="Percent 3 4 3" xfId="1851" xr:uid="{00000000-0005-0000-0000-000073020000}"/>
    <cellStyle name="Percent 3 4 3 2" xfId="4136" xr:uid="{00000000-0005-0000-0000-000025090000}"/>
    <cellStyle name="Percent 3 4 3 3" xfId="4135" xr:uid="{00000000-0005-0000-0000-000024090000}"/>
    <cellStyle name="Percent 3 4 4" xfId="27025" xr:uid="{99875ABE-9ACA-49E6-A32A-A0FDE7D650A3}"/>
    <cellStyle name="Percent 3 5" xfId="1325" xr:uid="{00000000-0005-0000-0000-000070020000}"/>
    <cellStyle name="Percent 3 5 2" xfId="4137" xr:uid="{00000000-0005-0000-0000-000026090000}"/>
    <cellStyle name="Percent 3 6" xfId="1074" xr:uid="{00000000-0005-0000-0000-0000C6000000}"/>
    <cellStyle name="Percent 3 6 2" xfId="4124" xr:uid="{00000000-0005-0000-0000-000017090000}"/>
    <cellStyle name="Percent 3 7" xfId="6658" xr:uid="{DA9B69C9-1D0C-472D-B2DD-215E09737F4B}"/>
    <cellStyle name="Percent 3 7 2" xfId="27026" xr:uid="{7B575FDB-1C38-4724-B5A3-32CC1561F9F7}"/>
    <cellStyle name="Percent 3 8" xfId="27018" xr:uid="{CB425CD9-8415-4B01-97D7-2D21A4EDB3AF}"/>
    <cellStyle name="Percent 3 9" xfId="32092" xr:uid="{A5E1DB3F-A174-4405-B02B-1D53EBF2BB8D}"/>
    <cellStyle name="Percent 30" xfId="963" xr:uid="{00000000-0005-0000-0000-0000A9020000}"/>
    <cellStyle name="Percent 30 2" xfId="4139" xr:uid="{00000000-0005-0000-0000-000028090000}"/>
    <cellStyle name="Percent 30 2 2" xfId="27028" xr:uid="{6BEF1DD5-4209-48B0-82D8-227DC2514712}"/>
    <cellStyle name="Percent 30 3" xfId="4138" xr:uid="{00000000-0005-0000-0000-000027090000}"/>
    <cellStyle name="Percent 30 3 2" xfId="27027" xr:uid="{D278725F-3FF3-43CE-AF20-667DFDE1D472}"/>
    <cellStyle name="Percent 30 4" xfId="6874" xr:uid="{E0EA8B03-6B27-4A44-9226-1632D224234C}"/>
    <cellStyle name="Percent 31" xfId="936" xr:uid="{00000000-0005-0000-0000-0000AA020000}"/>
    <cellStyle name="Percent 31 2" xfId="4141" xr:uid="{00000000-0005-0000-0000-00002A090000}"/>
    <cellStyle name="Percent 31 3" xfId="4140" xr:uid="{00000000-0005-0000-0000-000029090000}"/>
    <cellStyle name="Percent 31 3 2" xfId="27029" xr:uid="{A909C5D8-B086-423D-8E47-C9C2BF36D3F0}"/>
    <cellStyle name="Percent 31 4" xfId="6875" xr:uid="{ACD00E65-2964-4CAB-8FB2-818FDE859F4C}"/>
    <cellStyle name="Percent 32" xfId="955" xr:uid="{00000000-0005-0000-0000-0000AB020000}"/>
    <cellStyle name="Percent 32 2" xfId="4143" xr:uid="{00000000-0005-0000-0000-00002C090000}"/>
    <cellStyle name="Percent 32 2 2" xfId="27031" xr:uid="{35A44296-50AA-44DB-94A2-4B41B58FAA01}"/>
    <cellStyle name="Percent 32 3" xfId="5856" xr:uid="{00000000-0005-0000-0000-0000A8090000}"/>
    <cellStyle name="Percent 32 3 2" xfId="27032" xr:uid="{5F869B3E-9D51-4A69-9E98-196423092B91}"/>
    <cellStyle name="Percent 32 4" xfId="4142" xr:uid="{00000000-0005-0000-0000-00002B090000}"/>
    <cellStyle name="Percent 32 4 2" xfId="27030" xr:uid="{3CC97252-B85F-4994-A3AD-3EA4E988FA5E}"/>
    <cellStyle name="Percent 32 5" xfId="6876" xr:uid="{9B365869-90EF-4FE2-8490-D25C27903758}"/>
    <cellStyle name="Percent 33" xfId="939" xr:uid="{00000000-0005-0000-0000-0000AC020000}"/>
    <cellStyle name="Percent 33 2" xfId="4145" xr:uid="{00000000-0005-0000-0000-00002E090000}"/>
    <cellStyle name="Percent 33 2 2" xfId="4146" xr:uid="{00000000-0005-0000-0000-00002F090000}"/>
    <cellStyle name="Percent 33 2 2 2" xfId="27035" xr:uid="{30EE5AE6-705F-418E-BFE8-7FA55846F0BF}"/>
    <cellStyle name="Percent 33 2 2 2 2" xfId="27036" xr:uid="{C825D622-1E7F-4C41-8AD0-E54FEFBB3C39}"/>
    <cellStyle name="Percent 33 2 2 3" xfId="27037" xr:uid="{BE6CF50F-8D87-4786-9316-1D51AC0F86CE}"/>
    <cellStyle name="Percent 33 2 3" xfId="27038" xr:uid="{56074547-AF6F-4C9B-BDD4-B29C373C2327}"/>
    <cellStyle name="Percent 33 2 3 2" xfId="27039" xr:uid="{136F0A68-E23A-4C20-BD90-1913A7F60FD8}"/>
    <cellStyle name="Percent 33 2 4" xfId="27034" xr:uid="{429128DD-7D0A-4EFA-AA32-C387E4D1E2D1}"/>
    <cellStyle name="Percent 33 3" xfId="4147" xr:uid="{00000000-0005-0000-0000-000030090000}"/>
    <cellStyle name="Percent 33 3 2" xfId="27041" xr:uid="{DB3292F9-7521-4058-AD0A-1CD6C544985C}"/>
    <cellStyle name="Percent 33 3 2 2" xfId="27042" xr:uid="{CF211331-2EC1-4ABC-A5CD-200FFAE9E6AF}"/>
    <cellStyle name="Percent 33 3 3" xfId="27040" xr:uid="{AC8C7091-0BA4-49CE-B3BA-001DAAB44B02}"/>
    <cellStyle name="Percent 33 4" xfId="5857" xr:uid="{00000000-0005-0000-0000-0000AD090000}"/>
    <cellStyle name="Percent 33 4 2" xfId="5858" xr:uid="{00000000-0005-0000-0000-0000AE090000}"/>
    <cellStyle name="Percent 33 4 2 2" xfId="5859" xr:uid="{00000000-0005-0000-0000-0000AF090000}"/>
    <cellStyle name="Percent 33 4 2 2 2" xfId="27046" xr:uid="{D05775F1-E55A-467A-86E2-38B605FACFB1}"/>
    <cellStyle name="Percent 33 4 2 2 2 2" xfId="33282" xr:uid="{5A35D1D2-FAFC-472E-BA2E-E19E778113ED}"/>
    <cellStyle name="Percent 33 4 2 2 3" xfId="27045" xr:uid="{84B2CCF4-7EB2-44C4-97B4-260D38F53F6B}"/>
    <cellStyle name="Percent 33 4 2 3" xfId="27047" xr:uid="{E49B11EB-58CB-4E05-B924-4ED267550F80}"/>
    <cellStyle name="Percent 33 4 2 3 2" xfId="33283" xr:uid="{78552017-2306-4C37-84B1-23A880B6A9E4}"/>
    <cellStyle name="Percent 33 4 2 4" xfId="27044" xr:uid="{72401D95-9EF0-4F78-BB41-543E67587865}"/>
    <cellStyle name="Percent 33 4 3" xfId="5860" xr:uid="{00000000-0005-0000-0000-0000B0090000}"/>
    <cellStyle name="Percent 33 4 3 2" xfId="5861" xr:uid="{00000000-0005-0000-0000-0000B1090000}"/>
    <cellStyle name="Percent 33 4 3 2 2" xfId="27050" xr:uid="{28A5D82A-E8BB-4076-BB46-F2A748DC40F9}"/>
    <cellStyle name="Percent 33 4 3 2 2 2" xfId="33284" xr:uid="{60BA9F1D-4F2D-4D15-95CB-BD6CCFDAF472}"/>
    <cellStyle name="Percent 33 4 3 2 3" xfId="27049" xr:uid="{54DD1E62-AA89-4EC7-9D01-912F007E7CC0}"/>
    <cellStyle name="Percent 33 4 3 3" xfId="5862" xr:uid="{00000000-0005-0000-0000-0000B2090000}"/>
    <cellStyle name="Percent 33 4 3 3 2" xfId="5863" xr:uid="{00000000-0005-0000-0000-0000B3090000}"/>
    <cellStyle name="Percent 33 4 3 3 2 2" xfId="27053" xr:uid="{8489F8C8-F802-4706-9282-66418E05099E}"/>
    <cellStyle name="Percent 33 4 3 3 2 2 2" xfId="33285" xr:uid="{2BDE1225-9D94-465B-9090-0C39C98DB05F}"/>
    <cellStyle name="Percent 33 4 3 3 2 3" xfId="27052" xr:uid="{17C19E74-9375-46F2-8626-F0D3002120D2}"/>
    <cellStyle name="Percent 33 4 3 3 3" xfId="27054" xr:uid="{4F97EEC8-F37E-4944-B5DD-6195C25BA9CB}"/>
    <cellStyle name="Percent 33 4 3 3 3 2" xfId="33286" xr:uid="{F39403AC-B7AA-47EA-8AAD-0E8D9723F4FA}"/>
    <cellStyle name="Percent 33 4 3 3 4" xfId="27051" xr:uid="{445BEECD-AF56-42D4-A74D-22CAE74EA60F}"/>
    <cellStyle name="Percent 33 4 3 4" xfId="27055" xr:uid="{F3E2BA5D-EF86-4025-9509-377B97FE189B}"/>
    <cellStyle name="Percent 33 4 3 4 2" xfId="33287" xr:uid="{C9B631F5-5604-4979-A60F-4FCA3F12B777}"/>
    <cellStyle name="Percent 33 4 3 5" xfId="27048" xr:uid="{829D04E9-4758-416B-84A8-448C77F0A7F4}"/>
    <cellStyle name="Percent 33 4 4" xfId="5864" xr:uid="{00000000-0005-0000-0000-0000B4090000}"/>
    <cellStyle name="Percent 33 4 4 2" xfId="5865" xr:uid="{00000000-0005-0000-0000-0000B5090000}"/>
    <cellStyle name="Percent 33 4 4 2 2" xfId="27058" xr:uid="{DC8D3E64-1B99-4F2A-99DD-E8DD5F9C8C92}"/>
    <cellStyle name="Percent 33 4 4 2 2 2" xfId="33288" xr:uid="{7894D7DF-24E5-40F0-B57C-8955548E4D4F}"/>
    <cellStyle name="Percent 33 4 4 2 3" xfId="27057" xr:uid="{39A1B7F9-1636-48B1-AE37-A216D90DAE25}"/>
    <cellStyle name="Percent 33 4 4 3" xfId="27059" xr:uid="{6BCE9774-2EF0-430C-BD2F-A57C40E12600}"/>
    <cellStyle name="Percent 33 4 4 3 2" xfId="33289" xr:uid="{A2AEBE12-6C1F-4928-87FB-CC68D2801FBC}"/>
    <cellStyle name="Percent 33 4 4 4" xfId="27056" xr:uid="{5CB195FA-AE94-4D3B-9200-845C239CC264}"/>
    <cellStyle name="Percent 33 4 5" xfId="27060" xr:uid="{0E6050DF-AD13-4C8C-B924-761A1718A48E}"/>
    <cellStyle name="Percent 33 4 5 2" xfId="33290" xr:uid="{21317B41-B495-44B9-926D-7B2C6F788626}"/>
    <cellStyle name="Percent 33 4 6" xfId="27043" xr:uid="{10C0B99A-F833-48FB-8567-26FB42DE52AC}"/>
    <cellStyle name="Percent 33 5" xfId="4144" xr:uid="{00000000-0005-0000-0000-00002D090000}"/>
    <cellStyle name="Percent 33 5 2" xfId="27061" xr:uid="{EAC87BC6-9BE0-44BC-8DBE-7B7108BBD9D7}"/>
    <cellStyle name="Percent 33 6" xfId="27033" xr:uid="{A3572A65-4A28-483F-9EB5-746D739225F2}"/>
    <cellStyle name="Percent 33 7" xfId="6877" xr:uid="{9A01AB27-5ACE-4EE1-8D20-9C6684D549B1}"/>
    <cellStyle name="Percent 34" xfId="949" xr:uid="{00000000-0005-0000-0000-0000AD020000}"/>
    <cellStyle name="Percent 34 2" xfId="6336" xr:uid="{00000000-0005-0000-0000-00007D100000}"/>
    <cellStyle name="Percent 34 3" xfId="5866" xr:uid="{00000000-0005-0000-0000-0000B6090000}"/>
    <cellStyle name="Percent 34 4" xfId="2802" xr:uid="{00000000-0005-0000-0000-00007D100000}"/>
    <cellStyle name="Percent 34 5" xfId="27062" xr:uid="{872AD3D3-ECCE-4BFC-9FDE-38C7405DE08F}"/>
    <cellStyle name="Percent 34 6" xfId="6878" xr:uid="{C1B16DD5-9936-4FA4-80D6-A1C3D41504FF}"/>
    <cellStyle name="Percent 35" xfId="903" xr:uid="{00000000-0005-0000-0000-0000AE020000}"/>
    <cellStyle name="Percent 35 2" xfId="6619" xr:uid="{00000000-0005-0000-0000-000080100000}"/>
    <cellStyle name="Percent 35 3" xfId="5867" xr:uid="{00000000-0005-0000-0000-0000B7090000}"/>
    <cellStyle name="Percent 35 4" xfId="5327" xr:uid="{00000000-0005-0000-0000-000080100000}"/>
    <cellStyle name="Percent 35 5" xfId="27063" xr:uid="{25A48FDA-5AC2-4900-8146-06FA76B922E1}"/>
    <cellStyle name="Percent 35 6" xfId="6879" xr:uid="{80004F9F-F7BA-4856-985C-3CF6B5D874D3}"/>
    <cellStyle name="Percent 36" xfId="978" xr:uid="{00000000-0005-0000-0000-0000AF020000}"/>
    <cellStyle name="Percent 36 2" xfId="6624" xr:uid="{00000000-0005-0000-0000-000083100000}"/>
    <cellStyle name="Percent 36 2 2" xfId="27065" xr:uid="{709E6FCF-9D76-4021-A8AE-2E617AD75BD3}"/>
    <cellStyle name="Percent 36 2 3" xfId="33291" xr:uid="{5336AC7E-A408-4B94-9E22-A211BEC2877E}"/>
    <cellStyle name="Percent 36 3" xfId="5868" xr:uid="{00000000-0005-0000-0000-0000B8090000}"/>
    <cellStyle name="Percent 36 4" xfId="5334" xr:uid="{00000000-0005-0000-0000-000083100000}"/>
    <cellStyle name="Percent 36 4 2" xfId="27066" xr:uid="{A37C1493-09E5-4906-8C22-07C29C2ECAFE}"/>
    <cellStyle name="Percent 36 4 3" xfId="33292" xr:uid="{C2C44249-8E49-4D4F-9951-C923B14C0D0F}"/>
    <cellStyle name="Percent 36 5" xfId="27064" xr:uid="{915385F4-3D33-4BA7-B659-4AAF0AB9002F}"/>
    <cellStyle name="Percent 36 6" xfId="6880" xr:uid="{96AE8CDC-4E23-4DF0-97F0-C123AB928888}"/>
    <cellStyle name="Percent 37" xfId="927" xr:uid="{00000000-0005-0000-0000-0000B0020000}"/>
    <cellStyle name="Percent 37 2" xfId="6625" xr:uid="{00000000-0005-0000-0000-000086100000}"/>
    <cellStyle name="Percent 37 2 2" xfId="27068" xr:uid="{48CA5865-C1BD-44A9-88E6-0FAF2A423228}"/>
    <cellStyle name="Percent 37 2 3" xfId="33293" xr:uid="{A4BD3AD3-8CE2-4160-9CA3-D855BB1C6914}"/>
    <cellStyle name="Percent 37 3" xfId="5869" xr:uid="{00000000-0005-0000-0000-0000B9090000}"/>
    <cellStyle name="Percent 37 4" xfId="5337" xr:uid="{00000000-0005-0000-0000-000086100000}"/>
    <cellStyle name="Percent 37 4 2" xfId="27069" xr:uid="{B215BF52-061C-4AC1-811C-EEAE0C0E0938}"/>
    <cellStyle name="Percent 37 4 3" xfId="33294" xr:uid="{0F24EF9B-7631-4B6A-A222-D4391131C6FD}"/>
    <cellStyle name="Percent 37 5" xfId="27067" xr:uid="{35DDEC6A-0518-4FE3-B1CA-96D89E41517F}"/>
    <cellStyle name="Percent 37 6" xfId="6881" xr:uid="{C3D2393D-5664-4B7F-9BD6-CF18F979BDF2}"/>
    <cellStyle name="Percent 38" xfId="966" xr:uid="{00000000-0005-0000-0000-0000B1020000}"/>
    <cellStyle name="Percent 38 2" xfId="5870" xr:uid="{00000000-0005-0000-0000-0000BA090000}"/>
    <cellStyle name="Percent 38 2 2" xfId="27070" xr:uid="{F4174800-0A83-43F9-953F-6CFA88E6AA28}"/>
    <cellStyle name="Percent 38 3" xfId="6882" xr:uid="{149826F4-3367-4434-9D5E-5A627B644A15}"/>
    <cellStyle name="Percent 39" xfId="934" xr:uid="{00000000-0005-0000-0000-0000B2020000}"/>
    <cellStyle name="Percent 39 2" xfId="5872" xr:uid="{00000000-0005-0000-0000-0000BC090000}"/>
    <cellStyle name="Percent 39 2 2" xfId="27072" xr:uid="{2F78AD16-31CB-43EE-85A5-5D40ACBC8DBC}"/>
    <cellStyle name="Percent 39 3" xfId="5871" xr:uid="{00000000-0005-0000-0000-0000BB090000}"/>
    <cellStyle name="Percent 39 3 2" xfId="27071" xr:uid="{6917F2AE-2E3F-4687-824B-F8EFCA72D660}"/>
    <cellStyle name="Percent 39 4" xfId="6883" xr:uid="{ED84D837-5C5C-41E1-93DD-586779E293AE}"/>
    <cellStyle name="Percent 4" xfId="48" xr:uid="{00000000-0005-0000-0000-000074020000}"/>
    <cellStyle name="Percent 4 2" xfId="610" xr:uid="{00000000-0005-0000-0000-000075020000}"/>
    <cellStyle name="Percent 4 2 2" xfId="1494" xr:uid="{00000000-0005-0000-0000-000075020000}"/>
    <cellStyle name="Percent 4 2 2 2" xfId="4150" xr:uid="{00000000-0005-0000-0000-000034090000}"/>
    <cellStyle name="Percent 4 2 2 3" xfId="4149" xr:uid="{00000000-0005-0000-0000-000033090000}"/>
    <cellStyle name="Percent 4 2 2 4" xfId="27075" xr:uid="{E11C6A2A-220A-458A-8D8F-F680B2F88C7F}"/>
    <cellStyle name="Percent 4 2 3" xfId="1222" xr:uid="{00000000-0005-0000-0000-0000F4000000}"/>
    <cellStyle name="Percent 4 2 3 2" xfId="4152" xr:uid="{00000000-0005-0000-0000-000036090000}"/>
    <cellStyle name="Percent 4 2 3 3" xfId="4151" xr:uid="{00000000-0005-0000-0000-000035090000}"/>
    <cellStyle name="Percent 4 2 4" xfId="4148" xr:uid="{00000000-0005-0000-0000-000032090000}"/>
    <cellStyle name="Percent 4 2 4 2" xfId="6599" xr:uid="{00000000-0005-0000-0000-000032090000}"/>
    <cellStyle name="Percent 4 2 4 3" xfId="6138" xr:uid="{00000000-0005-0000-0000-000003010000}"/>
    <cellStyle name="Percent 4 2 5" xfId="27076" xr:uid="{BFDA847B-3B88-4CB9-8BD8-73B69FC0FD5E}"/>
    <cellStyle name="Percent 4 2 6" xfId="27074" xr:uid="{BB3D79AD-DEA2-498C-8B0F-27D2609D619F}"/>
    <cellStyle name="Percent 4 3" xfId="1328" xr:uid="{00000000-0005-0000-0000-000074020000}"/>
    <cellStyle name="Percent 4 3 2" xfId="4154" xr:uid="{00000000-0005-0000-0000-000038090000}"/>
    <cellStyle name="Percent 4 3 3" xfId="6116" xr:uid="{00000000-0005-0000-0000-0000CF000000}"/>
    <cellStyle name="Percent 4 3 4" xfId="4153" xr:uid="{00000000-0005-0000-0000-000037090000}"/>
    <cellStyle name="Percent 4 3 5" xfId="27077" xr:uid="{F50A9E5B-B2A0-4760-A610-BA2DD65EF055}"/>
    <cellStyle name="Percent 4 4" xfId="1788" xr:uid="{00000000-0005-0000-0000-0000DC000000}"/>
    <cellStyle name="Percent 4 5" xfId="1095" xr:uid="{00000000-0005-0000-0000-0000DC000000}"/>
    <cellStyle name="Percent 4 5 2" xfId="4156" xr:uid="{00000000-0005-0000-0000-00003B090000}"/>
    <cellStyle name="Percent 4 5 2 2" xfId="4157" xr:uid="{00000000-0005-0000-0000-00003C090000}"/>
    <cellStyle name="Percent 4 5 3" xfId="4158" xr:uid="{00000000-0005-0000-0000-00003D090000}"/>
    <cellStyle name="Percent 4 5 4" xfId="4155" xr:uid="{00000000-0005-0000-0000-00003A090000}"/>
    <cellStyle name="Percent 4 6" xfId="4159" xr:uid="{00000000-0005-0000-0000-00003E090000}"/>
    <cellStyle name="Percent 4 6 2" xfId="4160" xr:uid="{00000000-0005-0000-0000-00003F090000}"/>
    <cellStyle name="Percent 4 7" xfId="6004" xr:uid="{00000000-0005-0000-0000-000003010000}"/>
    <cellStyle name="Percent 4 8" xfId="27073" xr:uid="{86700078-352D-4051-9997-B9BA1B8F59DA}"/>
    <cellStyle name="Percent 4 9" xfId="6884" xr:uid="{6886E520-9A02-455B-80E4-0D6BB057A1B7}"/>
    <cellStyle name="Percent 40" xfId="958" xr:uid="{00000000-0005-0000-0000-0000B5020000}"/>
    <cellStyle name="Percent 40 2" xfId="5873" xr:uid="{00000000-0005-0000-0000-0000CC090000}"/>
    <cellStyle name="Percent 40 2 2" xfId="27078" xr:uid="{39694761-CD63-4E9C-AC52-4CADFE5BB089}"/>
    <cellStyle name="Percent 40 3" xfId="6885" xr:uid="{526193FD-CD60-4C8D-8FA4-EB24641C482B}"/>
    <cellStyle name="Percent 41" xfId="938" xr:uid="{00000000-0005-0000-0000-0000B6020000}"/>
    <cellStyle name="Percent 41 2" xfId="5874" xr:uid="{00000000-0005-0000-0000-0000CD090000}"/>
    <cellStyle name="Percent 41 2 2" xfId="27079" xr:uid="{9088751D-E63C-44D5-BA8C-7B7DF97B4129}"/>
    <cellStyle name="Percent 41 3" xfId="6849" xr:uid="{6A4D6663-C644-43D4-AF08-47D7564A23EC}"/>
    <cellStyle name="Percent 42" xfId="947" xr:uid="{00000000-0005-0000-0000-0000B7020000}"/>
    <cellStyle name="Percent 42 2" xfId="5876" xr:uid="{00000000-0005-0000-0000-0000CF090000}"/>
    <cellStyle name="Percent 42 2 2" xfId="27082" xr:uid="{6AF6C37B-8E38-4D79-A4DB-746028BFC7D3}"/>
    <cellStyle name="Percent 42 2 2 2" xfId="33295" xr:uid="{B32D2B02-1942-48D0-B41E-2AF946616CD6}"/>
    <cellStyle name="Percent 42 2 3" xfId="27081" xr:uid="{EF8A111D-474E-4FE0-BB4E-6C77D14D66E0}"/>
    <cellStyle name="Percent 42 3" xfId="5875" xr:uid="{00000000-0005-0000-0000-0000CE090000}"/>
    <cellStyle name="Percent 42 3 2" xfId="27083" xr:uid="{15473137-BDED-4E13-B5AC-636762399BE9}"/>
    <cellStyle name="Percent 42 3 3" xfId="33296" xr:uid="{C39B0AAF-5172-4777-A0C4-C93159293435}"/>
    <cellStyle name="Percent 42 4" xfId="27080" xr:uid="{C26AA801-2C35-4F14-B1F7-8742A1F5FAF8}"/>
    <cellStyle name="Percent 42 5" xfId="6931" xr:uid="{E59E09C0-D05E-466F-9396-D59080A67144}"/>
    <cellStyle name="Percent 43" xfId="943" xr:uid="{00000000-0005-0000-0000-0000B8020000}"/>
    <cellStyle name="Percent 43 2" xfId="5877" xr:uid="{00000000-0005-0000-0000-0000D0090000}"/>
    <cellStyle name="Percent 43 2 2" xfId="27084" xr:uid="{9AA038B9-F0BB-4856-BB60-A2004638CB53}"/>
    <cellStyle name="Percent 43 3" xfId="6929" xr:uid="{DACA0BD8-6EFC-4C2A-BB72-AECA24F61F4F}"/>
    <cellStyle name="Percent 44" xfId="945" xr:uid="{00000000-0005-0000-0000-0000B9020000}"/>
    <cellStyle name="Percent 44 2" xfId="5878" xr:uid="{00000000-0005-0000-0000-0000D1090000}"/>
    <cellStyle name="Percent 44 2 2" xfId="27085" xr:uid="{63203C3B-68CE-4AE3-9FB6-1A79B996FA7B}"/>
    <cellStyle name="Percent 44 3" xfId="6932" xr:uid="{F608F44D-F9A1-45F4-A24F-DC5B1DD1B188}"/>
    <cellStyle name="Percent 45" xfId="944" xr:uid="{00000000-0005-0000-0000-0000BA020000}"/>
    <cellStyle name="Percent 45 2" xfId="5879" xr:uid="{00000000-0005-0000-0000-0000D2090000}"/>
    <cellStyle name="Percent 45 2 2" xfId="27086" xr:uid="{F774CEF5-C828-4F54-B143-8ED21A215B0A}"/>
    <cellStyle name="Percent 45 3" xfId="6928" xr:uid="{88E434E4-7B7F-4405-B631-9584C06CBDB7}"/>
    <cellStyle name="Percent 46" xfId="921" xr:uid="{00000000-0005-0000-0000-0000BB020000}"/>
    <cellStyle name="Percent 46 2" xfId="27087" xr:uid="{40362669-7299-4FFC-B715-958A374173FA}"/>
    <cellStyle name="Percent 46 3" xfId="6933" xr:uid="{21A71F67-9439-49EE-8217-A2F0293B3739}"/>
    <cellStyle name="Percent 47" xfId="971" xr:uid="{00000000-0005-0000-0000-0000BC020000}"/>
    <cellStyle name="Percent 47 2" xfId="27088" xr:uid="{7EC22177-5BD7-48E5-9753-7126F66BD1E5}"/>
    <cellStyle name="Percent 47 3" xfId="6930" xr:uid="{C102E789-C506-477D-9BC7-A0B96678C283}"/>
    <cellStyle name="Percent 48" xfId="1313" xr:uid="{00000000-0005-0000-0000-000097040000}"/>
    <cellStyle name="Percent 48 2" xfId="27090" xr:uid="{93F7D9F2-C247-403C-9EB2-7694EF25C91E}"/>
    <cellStyle name="Percent 48 3" xfId="27089" xr:uid="{94137CD0-33A1-4146-B0B0-89E67B62AC54}"/>
    <cellStyle name="Percent 48 4" xfId="6970" xr:uid="{46AD2091-9E09-4357-9F97-98BC8DC08ADD}"/>
    <cellStyle name="Percent 49" xfId="1538" xr:uid="{00000000-0005-0000-0000-0000A2050000}"/>
    <cellStyle name="Percent 49 2" xfId="27092" xr:uid="{1A7D0DF3-7094-4891-9AF1-C1F3E358509A}"/>
    <cellStyle name="Percent 49 3" xfId="27093" xr:uid="{C88A81B8-1F60-4D0F-8ACC-2B749BE0B906}"/>
    <cellStyle name="Percent 49 4" xfId="27091" xr:uid="{E8FAA1D7-E09C-4F69-A84C-CB5073779E52}"/>
    <cellStyle name="Percent 49 5" xfId="6967" xr:uid="{9647F356-5957-4B8B-B0A6-27D38C66F69E}"/>
    <cellStyle name="Percent 5" xfId="75" xr:uid="{00000000-0005-0000-0000-000076020000}"/>
    <cellStyle name="Percent 5 2" xfId="611" xr:uid="{00000000-0005-0000-0000-000077020000}"/>
    <cellStyle name="Percent 5 2 2" xfId="4161" xr:uid="{00000000-0005-0000-0000-000042090000}"/>
    <cellStyle name="Percent 5 2 2 2" xfId="4162" xr:uid="{00000000-0005-0000-0000-000043090000}"/>
    <cellStyle name="Percent 5 2 2 3" xfId="27096" xr:uid="{6D702F4C-9400-4785-BE22-DDA1744B4C08}"/>
    <cellStyle name="Percent 5 2 3" xfId="27095" xr:uid="{E28CF072-13E1-4DC1-89C7-328ABA8EA7D6}"/>
    <cellStyle name="Percent 5 3" xfId="1516" xr:uid="{00000000-0005-0000-0000-00006A000000}"/>
    <cellStyle name="Percent 5 3 2" xfId="4164" xr:uid="{00000000-0005-0000-0000-000045090000}"/>
    <cellStyle name="Percent 5 3 2 2" xfId="4165" xr:uid="{00000000-0005-0000-0000-000046090000}"/>
    <cellStyle name="Percent 5 3 3" xfId="4166" xr:uid="{00000000-0005-0000-0000-000047090000}"/>
    <cellStyle name="Percent 5 3 4" xfId="4163" xr:uid="{00000000-0005-0000-0000-000044090000}"/>
    <cellStyle name="Percent 5 3 5" xfId="27097" xr:uid="{773E13F0-9A31-4208-99A8-B7C6D246F8E1}"/>
    <cellStyle name="Percent 5 4" xfId="1772" xr:uid="{00000000-0005-0000-0000-0000DF000000}"/>
    <cellStyle name="Percent 5 4 2" xfId="4168" xr:uid="{00000000-0005-0000-0000-000049090000}"/>
    <cellStyle name="Percent 5 4 3" xfId="4167" xr:uid="{00000000-0005-0000-0000-000048090000}"/>
    <cellStyle name="Percent 5 5" xfId="5456" xr:uid="{00000000-0005-0000-0000-000046010000}"/>
    <cellStyle name="Percent 5 6" xfId="27094" xr:uid="{4B3E68B4-CFF1-4824-A57C-328DF15881F2}"/>
    <cellStyle name="Percent 5 7" xfId="6886" xr:uid="{16DBC554-7315-4D91-9976-7F92615340E9}"/>
    <cellStyle name="Percent 50" xfId="1693" xr:uid="{00000000-0005-0000-0000-0000A5050000}"/>
    <cellStyle name="Percent 50 2" xfId="27099" xr:uid="{5937DDCA-33A1-4DB0-8162-B542C1E8B06B}"/>
    <cellStyle name="Percent 50 3" xfId="27098" xr:uid="{9F96ECD8-5CBD-422E-A04A-5A590A54A60B}"/>
    <cellStyle name="Percent 50 4" xfId="6971" xr:uid="{3CDD59B6-4FC4-4A01-9C51-EE14DAE92D5B}"/>
    <cellStyle name="Percent 51" xfId="1572" xr:uid="{00000000-0005-0000-0000-0000A8050000}"/>
    <cellStyle name="Percent 51 2" xfId="27100" xr:uid="{5B40ADCF-5979-4184-B58C-0C316735527C}"/>
    <cellStyle name="Percent 51 3" xfId="6966" xr:uid="{B6CAF611-231F-4DB9-9029-3D6B11804DE0}"/>
    <cellStyle name="Percent 52" xfId="1659" xr:uid="{00000000-0005-0000-0000-0000ED050000}"/>
    <cellStyle name="Percent 52 2" xfId="27101" xr:uid="{8018BC0D-FE01-48CF-AD19-FCD2E97018BA}"/>
    <cellStyle name="Percent 52 3" xfId="6972" xr:uid="{1FA54B82-9356-4AE9-92BB-27CD6C95D9AA}"/>
    <cellStyle name="Percent 53" xfId="1321" xr:uid="{00000000-0005-0000-0000-000026060000}"/>
    <cellStyle name="Percent 53 2" xfId="7046" xr:uid="{B707EF65-0C12-4E45-9EBE-BFEF66DB78BC}"/>
    <cellStyle name="Percent 53 3" xfId="6965" xr:uid="{C0755811-0E34-481E-B45D-723117E8D49B}"/>
    <cellStyle name="Percent 54" xfId="1596" xr:uid="{00000000-0005-0000-0000-000029060000}"/>
    <cellStyle name="Percent 54 2" xfId="32042" xr:uid="{611B2F8D-5CC8-4E17-A98E-9BEDCF85D8D3}"/>
    <cellStyle name="Percent 54 3" xfId="6973" xr:uid="{D827270F-7B22-41C5-9AB9-B9A7E053C938}"/>
    <cellStyle name="Percent 55" xfId="1716" xr:uid="{00000000-0005-0000-0000-00002C060000}"/>
    <cellStyle name="Percent 55 2" xfId="6964" xr:uid="{C0372EC2-3FFA-4F4E-8F25-7D74B69F7CC0}"/>
    <cellStyle name="Percent 56" xfId="1575" xr:uid="{00000000-0005-0000-0000-00002F060000}"/>
    <cellStyle name="Percent 56 2" xfId="6969" xr:uid="{F3D2F35C-04B6-431B-A252-8EEC9DB35334}"/>
    <cellStyle name="Percent 57" xfId="1708" xr:uid="{00000000-0005-0000-0000-000032060000}"/>
    <cellStyle name="Percent 57 2" xfId="6963" xr:uid="{1816E4F3-6160-4DB6-A701-F18EE930CA8C}"/>
    <cellStyle name="Percent 58" xfId="1691" xr:uid="{00000000-0005-0000-0000-000035060000}"/>
    <cellStyle name="Percent 58 2" xfId="6974" xr:uid="{F36D61A4-18AA-483F-A8D0-BCF2885D47DE}"/>
    <cellStyle name="Percent 59" xfId="1712" xr:uid="{00000000-0005-0000-0000-000038060000}"/>
    <cellStyle name="Percent 59 2" xfId="32075" xr:uid="{D532F35F-7EEC-4B42-B858-CD6F5F05325C}"/>
    <cellStyle name="Percent 6" xfId="80" xr:uid="{00000000-0005-0000-0000-000078020000}"/>
    <cellStyle name="Percent 6 2" xfId="612" xr:uid="{00000000-0005-0000-0000-000079020000}"/>
    <cellStyle name="Percent 6 2 2" xfId="4170" xr:uid="{00000000-0005-0000-0000-00004C090000}"/>
    <cellStyle name="Percent 6 2 2 2" xfId="4171" xr:uid="{00000000-0005-0000-0000-00004D090000}"/>
    <cellStyle name="Percent 6 2 2 3" xfId="27104" xr:uid="{D2A03181-847C-447B-909A-DF733F327D54}"/>
    <cellStyle name="Percent 6 2 3" xfId="4169" xr:uid="{00000000-0005-0000-0000-00004B090000}"/>
    <cellStyle name="Percent 6 2 3 2" xfId="27105" xr:uid="{B2E253E4-D4FD-45D1-BFC5-51DA85C5111B}"/>
    <cellStyle name="Percent 6 2 4" xfId="27103" xr:uid="{0C4A177C-654A-484C-803F-F9FE39FF30AF}"/>
    <cellStyle name="Percent 6 3" xfId="1647" xr:uid="{00000000-0005-0000-0000-00006D000000}"/>
    <cellStyle name="Percent 6 3 2" xfId="4173" xr:uid="{00000000-0005-0000-0000-00004F090000}"/>
    <cellStyle name="Percent 6 3 2 2" xfId="4174" xr:uid="{00000000-0005-0000-0000-000050090000}"/>
    <cellStyle name="Percent 6 3 2 3" xfId="27106" xr:uid="{A55FDA51-AD73-4093-9351-990C0A9D2393}"/>
    <cellStyle name="Percent 6 3 3" xfId="4175" xr:uid="{00000000-0005-0000-0000-000051090000}"/>
    <cellStyle name="Percent 6 3 4" xfId="4172" xr:uid="{00000000-0005-0000-0000-00004E090000}"/>
    <cellStyle name="Percent 6 3 4 2" xfId="27107" xr:uid="{DFB1F357-6E55-4C1C-8AFA-E92B0E0921B6}"/>
    <cellStyle name="Percent 6 4" xfId="1789" xr:uid="{00000000-0005-0000-0000-0000E2000000}"/>
    <cellStyle name="Percent 6 4 2" xfId="4177" xr:uid="{00000000-0005-0000-0000-000053090000}"/>
    <cellStyle name="Percent 6 4 3" xfId="4176" xr:uid="{00000000-0005-0000-0000-000052090000}"/>
    <cellStyle name="Percent 6 4 3 2" xfId="27108" xr:uid="{064F1FE8-B0DB-43B7-AC7E-E194B685EDD3}"/>
    <cellStyle name="Percent 6 5" xfId="5511" xr:uid="{00000000-0005-0000-0000-000023020000}"/>
    <cellStyle name="Percent 6 6" xfId="27102" xr:uid="{9B11C3B8-EDA1-432B-B4BB-E3D01C6C6D6C}"/>
    <cellStyle name="Percent 6 7" xfId="6887" xr:uid="{317D7C08-DB5D-4824-ADBF-DF30B9DF05EE}"/>
    <cellStyle name="Percent 60" xfId="1698" xr:uid="{00000000-0005-0000-0000-00003B060000}"/>
    <cellStyle name="Percent 60 2" xfId="32066" xr:uid="{D7F9CD59-B185-4F20-83DD-A5426A0697FD}"/>
    <cellStyle name="Percent 61" xfId="1707" xr:uid="{00000000-0005-0000-0000-0000A2060000}"/>
    <cellStyle name="Percent 61 2" xfId="32091" xr:uid="{B7434692-5D00-4C8D-B7A4-09326A03BC4E}"/>
    <cellStyle name="Percent 62" xfId="1859" xr:uid="{00000000-0005-0000-0000-0000B8060000}"/>
    <cellStyle name="Percent 63" xfId="1825" xr:uid="{00000000-0005-0000-0000-0000BB060000}"/>
    <cellStyle name="Percent 64" xfId="1840" xr:uid="{00000000-0005-0000-0000-0000BE060000}"/>
    <cellStyle name="Percent 65" xfId="1607" xr:uid="{00000000-0005-0000-0000-0000C1060000}"/>
    <cellStyle name="Percent 66" xfId="1713" xr:uid="{00000000-0005-0000-0000-0000C4060000}"/>
    <cellStyle name="Percent 67" xfId="1504" xr:uid="{00000000-0005-0000-0000-0000C7060000}"/>
    <cellStyle name="Percent 68" xfId="1856" xr:uid="{00000000-0005-0000-0000-0000CC060000}"/>
    <cellStyle name="Percent 69" xfId="1857" xr:uid="{00000000-0005-0000-0000-0000CF060000}"/>
    <cellStyle name="Percent 7" xfId="68" xr:uid="{00000000-0005-0000-0000-00007A020000}"/>
    <cellStyle name="Percent 7 2" xfId="613" xr:uid="{00000000-0005-0000-0000-00007B020000}"/>
    <cellStyle name="Percent 7 2 2" xfId="4180" xr:uid="{00000000-0005-0000-0000-000056090000}"/>
    <cellStyle name="Percent 7 2 2 2" xfId="4181" xr:uid="{00000000-0005-0000-0000-000057090000}"/>
    <cellStyle name="Percent 7 2 2 3" xfId="27111" xr:uid="{033706B7-C824-43D8-9E92-75A9E9A57032}"/>
    <cellStyle name="Percent 7 2 3" xfId="4179" xr:uid="{00000000-0005-0000-0000-000055090000}"/>
    <cellStyle name="Percent 7 2 4" xfId="27110" xr:uid="{24DB95C3-1763-4B97-858F-6A382684C995}"/>
    <cellStyle name="Percent 7 3" xfId="1341" xr:uid="{00000000-0005-0000-0000-00007A020000}"/>
    <cellStyle name="Percent 7 3 2" xfId="4183" xr:uid="{00000000-0005-0000-0000-000059090000}"/>
    <cellStyle name="Percent 7 3 2 2" xfId="4184" xr:uid="{00000000-0005-0000-0000-00005A090000}"/>
    <cellStyle name="Percent 7 3 3" xfId="4185" xr:uid="{00000000-0005-0000-0000-00005B090000}"/>
    <cellStyle name="Percent 7 3 4" xfId="4182" xr:uid="{00000000-0005-0000-0000-000058090000}"/>
    <cellStyle name="Percent 7 3 4 2" xfId="27112" xr:uid="{7D792032-9396-4FEF-82BA-D2D54E52192C}"/>
    <cellStyle name="Percent 7 4" xfId="1779" xr:uid="{00000000-0005-0000-0000-0000F1000000}"/>
    <cellStyle name="Percent 7 4 2" xfId="4187" xr:uid="{00000000-0005-0000-0000-00005D090000}"/>
    <cellStyle name="Percent 7 4 3" xfId="4186" xr:uid="{00000000-0005-0000-0000-00005C090000}"/>
    <cellStyle name="Percent 7 5" xfId="1072" xr:uid="{00000000-0005-0000-0000-0000F1000000}"/>
    <cellStyle name="Percent 7 5 2" xfId="4178" xr:uid="{00000000-0005-0000-0000-000054090000}"/>
    <cellStyle name="Percent 7 6" xfId="5996" xr:uid="{00000000-0005-0000-0000-0000F1000000}"/>
    <cellStyle name="Percent 7 6 2" xfId="27113" xr:uid="{C00524B7-AF5C-4D59-BF61-0F9402F8AF54}"/>
    <cellStyle name="Percent 7 7" xfId="27114" xr:uid="{71DD149A-28C5-4916-8DB7-64C78E37AE94}"/>
    <cellStyle name="Percent 7 7 2" xfId="27115" xr:uid="{52137E07-3D5A-485A-8B7D-D26680E48E30}"/>
    <cellStyle name="Percent 7 8" xfId="27109" xr:uid="{37FB0C39-3A2A-49D4-8E12-ED0F975E0656}"/>
    <cellStyle name="Percent 7 9" xfId="6888" xr:uid="{7787A6E6-A473-401D-BBE6-6D9054D4E95E}"/>
    <cellStyle name="Percent 70" xfId="1850" xr:uid="{00000000-0005-0000-0000-0000D2060000}"/>
    <cellStyle name="Percent 71" xfId="1853" xr:uid="{00000000-0005-0000-0000-0000D5060000}"/>
    <cellStyle name="Percent 72" xfId="1841" xr:uid="{00000000-0005-0000-0000-0000D8060000}"/>
    <cellStyle name="Percent 73" xfId="1832" xr:uid="{00000000-0005-0000-0000-0000DB060000}"/>
    <cellStyle name="Percent 74" xfId="1862" xr:uid="{00000000-0005-0000-0000-0000DE060000}"/>
    <cellStyle name="Percent 75" xfId="1699" xr:uid="{00000000-0005-0000-0000-0000E1060000}"/>
    <cellStyle name="Percent 76" xfId="1854" xr:uid="{00000000-0005-0000-0000-0000E4060000}"/>
    <cellStyle name="Percent 77" xfId="1828" xr:uid="{00000000-0005-0000-0000-0000E7060000}"/>
    <cellStyle name="Percent 78" xfId="1718" xr:uid="{00000000-0005-0000-0000-0000EA060000}"/>
    <cellStyle name="Percent 79" xfId="1873" xr:uid="{00000000-0005-0000-0000-0000ED060000}"/>
    <cellStyle name="Percent 8" xfId="81" xr:uid="{00000000-0005-0000-0000-00007C020000}"/>
    <cellStyle name="Percent 8 2" xfId="614" xr:uid="{00000000-0005-0000-0000-00007D020000}"/>
    <cellStyle name="Percent 8 2 2" xfId="4190" xr:uid="{00000000-0005-0000-0000-000060090000}"/>
    <cellStyle name="Percent 8 2 2 2" xfId="4191" xr:uid="{00000000-0005-0000-0000-000061090000}"/>
    <cellStyle name="Percent 8 2 3" xfId="4189" xr:uid="{00000000-0005-0000-0000-00005F090000}"/>
    <cellStyle name="Percent 8 2 4" xfId="27117" xr:uid="{B94843DE-F853-42C7-B2DF-585A14C6F9E0}"/>
    <cellStyle name="Percent 8 3" xfId="1347" xr:uid="{00000000-0005-0000-0000-00007C020000}"/>
    <cellStyle name="Percent 8 3 2" xfId="4193" xr:uid="{00000000-0005-0000-0000-000063090000}"/>
    <cellStyle name="Percent 8 3 2 2" xfId="4194" xr:uid="{00000000-0005-0000-0000-000064090000}"/>
    <cellStyle name="Percent 8 3 3" xfId="4195" xr:uid="{00000000-0005-0000-0000-000065090000}"/>
    <cellStyle name="Percent 8 3 4" xfId="4192" xr:uid="{00000000-0005-0000-0000-000062090000}"/>
    <cellStyle name="Percent 8 4" xfId="1627" xr:uid="{00000000-0005-0000-0000-0000E3000000}"/>
    <cellStyle name="Percent 8 4 2" xfId="4197" xr:uid="{00000000-0005-0000-0000-000067090000}"/>
    <cellStyle name="Percent 8 4 3" xfId="4196" xr:uid="{00000000-0005-0000-0000-000066090000}"/>
    <cellStyle name="Percent 8 5" xfId="1792" xr:uid="{00000000-0005-0000-0000-0000F7000000}"/>
    <cellStyle name="Percent 8 5 2" xfId="4188" xr:uid="{00000000-0005-0000-0000-00005E090000}"/>
    <cellStyle name="Percent 8 6" xfId="1099" xr:uid="{00000000-0005-0000-0000-0000F7000000}"/>
    <cellStyle name="Percent 8 6 2" xfId="27118" xr:uid="{12327DA7-1905-439A-9091-6922D27E41BE}"/>
    <cellStyle name="Percent 8 7" xfId="27119" xr:uid="{2320109A-73FE-41F2-BC4C-839043503212}"/>
    <cellStyle name="Percent 8 7 2" xfId="27120" xr:uid="{84F7DBE4-038B-4B27-805E-C93CEF83910A}"/>
    <cellStyle name="Percent 8 8" xfId="27116" xr:uid="{C7B7E85F-4142-4005-8495-B00F2FC647F9}"/>
    <cellStyle name="Percent 8 9" xfId="6889" xr:uid="{BBE7942F-1014-4779-A398-1E5940DAEB93}"/>
    <cellStyle name="Percent 80" xfId="1880" xr:uid="{00000000-0005-0000-0000-0000F0060000}"/>
    <cellStyle name="Percent 81" xfId="1711" xr:uid="{00000000-0005-0000-0000-0000F3060000}"/>
    <cellStyle name="Percent 82" xfId="6666" xr:uid="{107B0626-7219-4372-9A77-F608A81ABE70}"/>
    <cellStyle name="Percent 83" xfId="32037" xr:uid="{AC339494-1CC9-4FC8-BB60-1F560A56E778}"/>
    <cellStyle name="Percent 84" xfId="32115" xr:uid="{3E334FE5-1024-40B8-94FC-1A5813D97B39}"/>
    <cellStyle name="Percent 88" xfId="27121" xr:uid="{AEBB7A03-5340-45A4-A3F4-21F191B6A30A}"/>
    <cellStyle name="Percent 9" xfId="69" xr:uid="{00000000-0005-0000-0000-00007E020000}"/>
    <cellStyle name="Percent 9 2" xfId="615" xr:uid="{00000000-0005-0000-0000-00007F020000}"/>
    <cellStyle name="Percent 9 2 2" xfId="4200" xr:uid="{00000000-0005-0000-0000-00006A090000}"/>
    <cellStyle name="Percent 9 2 2 2" xfId="4201" xr:uid="{00000000-0005-0000-0000-00006B090000}"/>
    <cellStyle name="Percent 9 2 2 3" xfId="27124" xr:uid="{8DBDEAAD-4799-466A-90AE-6ECBE656542B}"/>
    <cellStyle name="Percent 9 2 3" xfId="4199" xr:uid="{00000000-0005-0000-0000-000069090000}"/>
    <cellStyle name="Percent 9 2 3 2" xfId="27125" xr:uid="{FA82188D-522B-4DB5-880C-6E16BE4E5224}"/>
    <cellStyle name="Percent 9 2 4" xfId="27126" xr:uid="{449EF19D-3A1A-4130-B635-8C6AB9279E17}"/>
    <cellStyle name="Percent 9 2 5" xfId="27127" xr:uid="{92DE60AA-D7B0-4396-97AD-C1996EFBF68F}"/>
    <cellStyle name="Percent 9 2 6" xfId="27123" xr:uid="{3DD72050-5E6C-4F9C-8211-92001E54E421}"/>
    <cellStyle name="Percent 9 3" xfId="1342" xr:uid="{00000000-0005-0000-0000-00007E020000}"/>
    <cellStyle name="Percent 9 3 2" xfId="4203" xr:uid="{00000000-0005-0000-0000-00006D090000}"/>
    <cellStyle name="Percent 9 3 2 2" xfId="4204" xr:uid="{00000000-0005-0000-0000-00006E090000}"/>
    <cellStyle name="Percent 9 3 2 3" xfId="27128" xr:uid="{DA30EC6D-9C56-4694-9AF2-8DBDC482752E}"/>
    <cellStyle name="Percent 9 3 3" xfId="4205" xr:uid="{00000000-0005-0000-0000-00006F090000}"/>
    <cellStyle name="Percent 9 3 4" xfId="4202" xr:uid="{00000000-0005-0000-0000-00006C090000}"/>
    <cellStyle name="Percent 9 3 4 2" xfId="27129" xr:uid="{EA88D238-124C-4196-B3E6-DFFE9C1BB54E}"/>
    <cellStyle name="Percent 9 4" xfId="1663" xr:uid="{00000000-0005-0000-0000-0000A6010000}"/>
    <cellStyle name="Percent 9 4 2" xfId="4207" xr:uid="{00000000-0005-0000-0000-000071090000}"/>
    <cellStyle name="Percent 9 4 2 2" xfId="27130" xr:uid="{0853D685-8C82-4529-9AEE-E5197E72DB87}"/>
    <cellStyle name="Percent 9 4 3" xfId="4206" xr:uid="{00000000-0005-0000-0000-000070090000}"/>
    <cellStyle name="Percent 9 4 3 2" xfId="27131" xr:uid="{4F80952B-F650-4063-B001-B2BD5EEEF3B7}"/>
    <cellStyle name="Percent 9 5" xfId="1773" xr:uid="{00000000-0005-0000-0000-0000FA000000}"/>
    <cellStyle name="Percent 9 5 2" xfId="4198" xr:uid="{00000000-0005-0000-0000-000068090000}"/>
    <cellStyle name="Percent 9 5 2 2" xfId="27133" xr:uid="{1B6B1958-4148-4AE8-9526-82A37D42FDD9}"/>
    <cellStyle name="Percent 9 5 2 3" xfId="27132" xr:uid="{E0C58343-808E-4A06-A6F3-2DCA1F09DE77}"/>
    <cellStyle name="Percent 9 5 3" xfId="27134" xr:uid="{3566B1EB-AA05-4AB3-849F-6AE7A1503C5A}"/>
    <cellStyle name="Percent 9 6" xfId="1064" xr:uid="{00000000-0005-0000-0000-0000FA000000}"/>
    <cellStyle name="Percent 9 6 2" xfId="27135" xr:uid="{BB0D3E7B-2A55-4ED4-A62C-05561B4CFEFB}"/>
    <cellStyle name="Percent 9 6 3" xfId="27136" xr:uid="{511B5DF9-2EEE-4B48-BA0C-99F56E948BFC}"/>
    <cellStyle name="Percent 9 7" xfId="27137" xr:uid="{C68234F3-90AF-448C-849D-BB093AABBB36}"/>
    <cellStyle name="Percent 9 7 2" xfId="27138" xr:uid="{D167F1F2-FD36-4632-88B0-A14C6AD0A32A}"/>
    <cellStyle name="Percent 9 7 3" xfId="27139" xr:uid="{3C4C61E0-CCE7-4ED7-8FEE-7273704749DA}"/>
    <cellStyle name="Percent 9 8" xfId="27122" xr:uid="{847B58BC-E3B1-46FF-BFF4-BD76B829D428}"/>
    <cellStyle name="Percent 9 9" xfId="6890" xr:uid="{C3CF1213-0475-437D-8BA0-0755BAF0B3FA}"/>
    <cellStyle name="Percent Decimal" xfId="27140" xr:uid="{F22972D8-897A-4191-9B8D-53144DCAE2FA}"/>
    <cellStyle name="Percent1" xfId="4208" xr:uid="{00000000-0005-0000-0000-000072090000}"/>
    <cellStyle name="Percent2" xfId="4209" xr:uid="{00000000-0005-0000-0000-000073090000}"/>
    <cellStyle name="PERCENTAGE" xfId="4210" xr:uid="{00000000-0005-0000-0000-000074090000}"/>
    <cellStyle name="PERCENTAGE 2" xfId="27141" xr:uid="{77226B28-7D48-4D39-A517-D57F64A91CA9}"/>
    <cellStyle name="PercentChange" xfId="27142" xr:uid="{1C7F950E-66D2-456E-97B0-EAFDC371B4AF}"/>
    <cellStyle name="PercentDash0" xfId="4211" xr:uid="{00000000-0005-0000-0000-000075090000}"/>
    <cellStyle name="PercentNoDash" xfId="4212" xr:uid="{00000000-0005-0000-0000-000076090000}"/>
    <cellStyle name="PercentText1" xfId="4213" xr:uid="{00000000-0005-0000-0000-000077090000}"/>
    <cellStyle name="PercentText2" xfId="4214" xr:uid="{00000000-0005-0000-0000-000078090000}"/>
    <cellStyle name="percnet" xfId="27143" xr:uid="{724BAA14-16B5-4E38-91B9-207C8B6783EA}"/>
    <cellStyle name="Periods" xfId="4215" xr:uid="{00000000-0005-0000-0000-000079090000}"/>
    <cellStyle name="PGStd" xfId="27144" xr:uid="{84C7B112-F2E0-45C7-A766-B39122BD82C0}"/>
    <cellStyle name="Pound" xfId="27145" xr:uid="{37AE1283-2BA0-4B12-AC6E-6C9A37351F41}"/>
    <cellStyle name="prcie" xfId="27146" xr:uid="{444782B3-D315-4DA6-9F42-E9CADABE3F61}"/>
    <cellStyle name="PrePop Currency (0)" xfId="4216" xr:uid="{00000000-0005-0000-0000-00007A090000}"/>
    <cellStyle name="PrePop Currency (0) 2" xfId="4217" xr:uid="{00000000-0005-0000-0000-00007B090000}"/>
    <cellStyle name="PrePop Currency (0) 3" xfId="27147" xr:uid="{73592FBF-3CCC-4ED6-AC02-9C992E50BAFD}"/>
    <cellStyle name="PrePop Currency (2)" xfId="4218" xr:uid="{00000000-0005-0000-0000-00007C090000}"/>
    <cellStyle name="PrePop Currency (2) 2" xfId="4219" xr:uid="{00000000-0005-0000-0000-00007D090000}"/>
    <cellStyle name="PrePop Currency (2) 3" xfId="27148" xr:uid="{D2D2D087-2E5E-4179-8957-15DB9AC433EB}"/>
    <cellStyle name="PrePop Units (0)" xfId="4220" xr:uid="{00000000-0005-0000-0000-00007E090000}"/>
    <cellStyle name="PrePop Units (0) 2" xfId="4221" xr:uid="{00000000-0005-0000-0000-00007F090000}"/>
    <cellStyle name="PrePop Units (0) 3" xfId="27149" xr:uid="{90B62C3D-5BF7-4946-806E-147F3623570E}"/>
    <cellStyle name="PrePop Units (1)" xfId="4222" xr:uid="{00000000-0005-0000-0000-000080090000}"/>
    <cellStyle name="PrePop Units (1) 2" xfId="4223" xr:uid="{00000000-0005-0000-0000-000081090000}"/>
    <cellStyle name="PrePop Units (1) 3" xfId="27150" xr:uid="{E753D584-542F-4D70-B5AE-CF91BE104D3A}"/>
    <cellStyle name="PrePop Units (2)" xfId="4224" xr:uid="{00000000-0005-0000-0000-000082090000}"/>
    <cellStyle name="PrePop Units (2) 2" xfId="4225" xr:uid="{00000000-0005-0000-0000-000083090000}"/>
    <cellStyle name="PrePop Units (2) 3" xfId="27151" xr:uid="{02F1EAFA-A48C-4B6D-8C11-7E06133903C2}"/>
    <cellStyle name="Price" xfId="27152" xr:uid="{D3E45702-EF77-4A28-A3CE-E0C18285BA42}"/>
    <cellStyle name="pricing" xfId="4226" xr:uid="{00000000-0005-0000-0000-000084090000}"/>
    <cellStyle name="pricing 2" xfId="4227" xr:uid="{00000000-0005-0000-0000-000085090000}"/>
    <cellStyle name="Procenten" xfId="27153" xr:uid="{75867A42-20B3-4436-A533-937ABE290ADC}"/>
    <cellStyle name="Procenten estimate" xfId="27154" xr:uid="{5B0D4823-91EC-420F-B71B-39C69299F791}"/>
    <cellStyle name="Procenten_EMI" xfId="27155" xr:uid="{70A462AE-9C39-483C-A705-6093E32A47BC}"/>
    <cellStyle name="Prozent_Brazil_05_00" xfId="4228" xr:uid="{00000000-0005-0000-0000-000086090000}"/>
    <cellStyle name="PSChar" xfId="1652" xr:uid="{00000000-0005-0000-0000-000019000000}"/>
    <cellStyle name="PSChar 2" xfId="5340" xr:uid="{00000000-0005-0000-0000-000019000000}"/>
    <cellStyle name="PSChar 3" xfId="4229" xr:uid="{00000000-0005-0000-0000-000087090000}"/>
    <cellStyle name="PSChar 4" xfId="27156" xr:uid="{30571D26-7EDD-4305-967A-8F6A827EEC17}"/>
    <cellStyle name="PSDate" xfId="1653" xr:uid="{00000000-0005-0000-0000-00001A000000}"/>
    <cellStyle name="PSDate 2" xfId="5341" xr:uid="{00000000-0005-0000-0000-00001A000000}"/>
    <cellStyle name="PSDate 3" xfId="4230" xr:uid="{00000000-0005-0000-0000-000088090000}"/>
    <cellStyle name="PSDate 4" xfId="27157" xr:uid="{3AA1BE5F-38B1-4F1B-AE9D-3A1BFC0E394D}"/>
    <cellStyle name="PSDec" xfId="1521" xr:uid="{00000000-0005-0000-0000-00001B000000}"/>
    <cellStyle name="PSDec 2" xfId="5333" xr:uid="{00000000-0005-0000-0000-00001B000000}"/>
    <cellStyle name="PSDec 3" xfId="4231" xr:uid="{00000000-0005-0000-0000-000089090000}"/>
    <cellStyle name="PSDec 4" xfId="27158" xr:uid="{96015BFF-1476-429B-BE05-598CBFA23678}"/>
    <cellStyle name="PSHeading" xfId="1651" xr:uid="{00000000-0005-0000-0000-00001C000000}"/>
    <cellStyle name="PSHeading 2" xfId="5335" xr:uid="{00000000-0005-0000-0000-00001C000000}"/>
    <cellStyle name="PSHeading 2 2" xfId="27160" xr:uid="{50D2F16D-A077-4282-A940-9AE11324E3AE}"/>
    <cellStyle name="PSHeading 2 2 2" xfId="32112" xr:uid="{5494D6C4-EDBF-4E3D-A8C8-C45C77066875}"/>
    <cellStyle name="PSHeading 2 3" xfId="32111" xr:uid="{F2B2C0DD-FE25-4731-B615-20AEAC3C0513}"/>
    <cellStyle name="PSHeading 3" xfId="4232" xr:uid="{00000000-0005-0000-0000-00008A090000}"/>
    <cellStyle name="PSHeading 4" xfId="27159" xr:uid="{67C4833F-0676-43A0-A67C-76C7614098E3}"/>
    <cellStyle name="PSInt" xfId="1646" xr:uid="{00000000-0005-0000-0000-00001D000000}"/>
    <cellStyle name="PSInt 2" xfId="5336" xr:uid="{00000000-0005-0000-0000-00001D000000}"/>
    <cellStyle name="PSInt 3" xfId="4233" xr:uid="{00000000-0005-0000-0000-00008B090000}"/>
    <cellStyle name="PSInt 4" xfId="27161" xr:uid="{ADDE807F-369A-4224-B40B-147C1A82C84D}"/>
    <cellStyle name="PSSpacer" xfId="1645" xr:uid="{00000000-0005-0000-0000-00001E000000}"/>
    <cellStyle name="PSSpacer 2" xfId="5342" xr:uid="{00000000-0005-0000-0000-00001E000000}"/>
    <cellStyle name="PSSpacer 3" xfId="4234" xr:uid="{00000000-0005-0000-0000-00008C090000}"/>
    <cellStyle name="PSSpacer 4" xfId="27162" xr:uid="{51FFF027-5D99-447A-9F04-33D3E047DF85}"/>
    <cellStyle name="Q" xfId="1644" xr:uid="{00000000-0005-0000-0000-00001F000000}"/>
    <cellStyle name="Q 2" xfId="27164" xr:uid="{A2DC849C-8F86-44AD-8536-722DA645AE42}"/>
    <cellStyle name="Q 3" xfId="27163" xr:uid="{AC6C2189-6025-4B4F-9386-31B83681266A}"/>
    <cellStyle name="Quantity" xfId="12" xr:uid="{00000000-0005-0000-0000-000080020000}"/>
    <cellStyle name="Quantity 2" xfId="616" xr:uid="{00000000-0005-0000-0000-000081020000}"/>
    <cellStyle name="Quantity 2 2" xfId="4235" xr:uid="{00000000-0005-0000-0000-00008F090000}"/>
    <cellStyle name="Quantity 2 2 2" xfId="27166" xr:uid="{89E83CDF-14CD-4DD8-92EE-EA08A48FA947}"/>
    <cellStyle name="Quantity 2 3" xfId="27165" xr:uid="{18372C4B-067F-408E-A1D6-69F92EC02513}"/>
    <cellStyle name="Quantity 3" xfId="4236" xr:uid="{00000000-0005-0000-0000-000090090000}"/>
    <cellStyle name="Quantity_Budget Publishing 2015" xfId="27167" xr:uid="{31D672BA-D583-4738-A159-6B8CE8F195A4}"/>
    <cellStyle name="R00A" xfId="1643" xr:uid="{00000000-0005-0000-0000-000020000000}"/>
    <cellStyle name="R00B" xfId="1642" xr:uid="{00000000-0005-0000-0000-000021000000}"/>
    <cellStyle name="R01A" xfId="1641" xr:uid="{00000000-0005-0000-0000-000022000000}"/>
    <cellStyle name="R01B" xfId="1640" xr:uid="{00000000-0005-0000-0000-000023000000}"/>
    <cellStyle name="R01H" xfId="1639" xr:uid="{00000000-0005-0000-0000-000024000000}"/>
    <cellStyle name="R01L" xfId="1638" xr:uid="{00000000-0005-0000-0000-000025000000}"/>
    <cellStyle name="R02A" xfId="1637" xr:uid="{00000000-0005-0000-0000-000026000000}"/>
    <cellStyle name="R02B" xfId="1636" xr:uid="{00000000-0005-0000-0000-000027000000}"/>
    <cellStyle name="R02H" xfId="1635" xr:uid="{00000000-0005-0000-0000-000028000000}"/>
    <cellStyle name="R02L" xfId="1634" xr:uid="{00000000-0005-0000-0000-000029000000}"/>
    <cellStyle name="R03A" xfId="1633" xr:uid="{00000000-0005-0000-0000-00002A000000}"/>
    <cellStyle name="R03B" xfId="1632" xr:uid="{00000000-0005-0000-0000-00002B000000}"/>
    <cellStyle name="R03H" xfId="1517" xr:uid="{00000000-0005-0000-0000-00002C000000}"/>
    <cellStyle name="R03L" xfId="1631" xr:uid="{00000000-0005-0000-0000-00002D000000}"/>
    <cellStyle name="R04A" xfId="1630" xr:uid="{00000000-0005-0000-0000-00002E000000}"/>
    <cellStyle name="R04B" xfId="1537" xr:uid="{00000000-0005-0000-0000-00002F000000}"/>
    <cellStyle name="R04H" xfId="1629" xr:uid="{00000000-0005-0000-0000-000030000000}"/>
    <cellStyle name="R04L" xfId="1523" xr:uid="{00000000-0005-0000-0000-000031000000}"/>
    <cellStyle name="R05A" xfId="1672" xr:uid="{00000000-0005-0000-0000-000032000000}"/>
    <cellStyle name="R05B" xfId="1618" xr:uid="{00000000-0005-0000-0000-000033000000}"/>
    <cellStyle name="R05H" xfId="1619" xr:uid="{00000000-0005-0000-0000-000034000000}"/>
    <cellStyle name="R05L" xfId="1674" xr:uid="{00000000-0005-0000-0000-000035000000}"/>
    <cellStyle name="R05L 2" xfId="1609" xr:uid="{00000000-0005-0000-0000-000036000000}"/>
    <cellStyle name="R06A" xfId="1616" xr:uid="{00000000-0005-0000-0000-000037000000}"/>
    <cellStyle name="R06B" xfId="1617" xr:uid="{00000000-0005-0000-0000-000038000000}"/>
    <cellStyle name="R06H" xfId="1668" xr:uid="{00000000-0005-0000-0000-000039000000}"/>
    <cellStyle name="R06L" xfId="1614" xr:uid="{00000000-0005-0000-0000-00003A000000}"/>
    <cellStyle name="R07A" xfId="1615" xr:uid="{00000000-0005-0000-0000-00003B000000}"/>
    <cellStyle name="R07B" xfId="1669" xr:uid="{00000000-0005-0000-0000-00003C000000}"/>
    <cellStyle name="R07H" xfId="1612" xr:uid="{00000000-0005-0000-0000-00003D000000}"/>
    <cellStyle name="R07L" xfId="1670" xr:uid="{00000000-0005-0000-0000-00003E000000}"/>
    <cellStyle name="R1 line" xfId="4237" xr:uid="{00000000-0005-0000-0000-000092090000}"/>
    <cellStyle name="Ratio" xfId="27168" xr:uid="{A6F0E50B-EB66-4793-A5B8-E428CD0B29C1}"/>
    <cellStyle name="ReadInData" xfId="4238" xr:uid="{00000000-0005-0000-0000-000093090000}"/>
    <cellStyle name="Red" xfId="27169" xr:uid="{2431CF6C-5486-4FFF-9B7D-41E1AF33D0A2}"/>
    <cellStyle name="Red 2" xfId="27170" xr:uid="{37CF100E-31B9-405E-805A-EF509C39086D}"/>
    <cellStyle name="Red Text" xfId="27171" xr:uid="{37D84602-C65C-4654-B4AE-0B0757947580}"/>
    <cellStyle name="regstoresfromspecstores" xfId="4239" xr:uid="{00000000-0005-0000-0000-000094090000}"/>
    <cellStyle name="ReportNums" xfId="4240" xr:uid="{00000000-0005-0000-0000-000095090000}"/>
    <cellStyle name="ReportNums 2" xfId="4241" xr:uid="{00000000-0005-0000-0000-000096090000}"/>
    <cellStyle name="ReportNums 2 2" xfId="4242" xr:uid="{00000000-0005-0000-0000-000097090000}"/>
    <cellStyle name="ReportNums 3" xfId="4243" xr:uid="{00000000-0005-0000-0000-000098090000}"/>
    <cellStyle name="ReportNums 3 2" xfId="4244" xr:uid="{00000000-0005-0000-0000-000099090000}"/>
    <cellStyle name="ReportNums 4" xfId="4245" xr:uid="{00000000-0005-0000-0000-00009A090000}"/>
    <cellStyle name="ReportNums 4 2" xfId="4246" xr:uid="{00000000-0005-0000-0000-00009B090000}"/>
    <cellStyle name="ReportNums 5" xfId="4247" xr:uid="{00000000-0005-0000-0000-00009C090000}"/>
    <cellStyle name="ReportNums 5 2" xfId="4248" xr:uid="{00000000-0005-0000-0000-00009D090000}"/>
    <cellStyle name="ReportNums 6" xfId="4249" xr:uid="{00000000-0005-0000-0000-00009E090000}"/>
    <cellStyle name="RevList" xfId="39" xr:uid="{00000000-0005-0000-0000-000083020000}"/>
    <cellStyle name="RevList 2" xfId="4250" xr:uid="{00000000-0005-0000-0000-0000A0090000}"/>
    <cellStyle name="RevList 2 2" xfId="27172" xr:uid="{3DB840F8-0365-464F-8F23-96086CD22203}"/>
    <cellStyle name="RevList 3" xfId="4251" xr:uid="{00000000-0005-0000-0000-0000A1090000}"/>
    <cellStyle name="RevList 4" xfId="4252" xr:uid="{00000000-0005-0000-0000-0000A2090000}"/>
    <cellStyle name="Rittichai" xfId="4253" xr:uid="{00000000-0005-0000-0000-0000A3090000}"/>
    <cellStyle name="rod" xfId="27173" xr:uid="{1FC011E3-1A70-4A26-8946-C262883B16D2}"/>
    <cellStyle name="RowHeader" xfId="27174" xr:uid="{9FC8DA46-5F85-40F8-B77B-CFF6424CF118}"/>
    <cellStyle name="s" xfId="27175" xr:uid="{AAAFE231-DEDD-4342-A3E8-27C692A4C8B0}"/>
    <cellStyle name="S%" xfId="27176" xr:uid="{C5A2AFDB-847E-4BC1-87DF-2071B775DB19}"/>
    <cellStyle name="Salomon Logo" xfId="617" xr:uid="{00000000-0005-0000-0000-000084020000}"/>
    <cellStyle name="Salomon Logo 2" xfId="4254" xr:uid="{00000000-0005-0000-0000-0000A4090000}"/>
    <cellStyle name="Salomon Logo 3" xfId="27177" xr:uid="{2BDA541A-B184-43F6-953F-B70A5AD7CCE3}"/>
    <cellStyle name="SAPBEXaggData" xfId="1075" xr:uid="{00000000-0005-0000-0000-0000C7000000}"/>
    <cellStyle name="SAPBEXaggData 10" xfId="27178" xr:uid="{525E2BE1-E221-46A2-88D5-81D4BE18D9B6}"/>
    <cellStyle name="SAPBEXaggData 11" xfId="27179" xr:uid="{717F49CD-6275-4A21-B8A8-A1A124D8B006}"/>
    <cellStyle name="SAPBEXaggData 12" xfId="27180" xr:uid="{B20488DF-E3B1-42EB-AD46-D6FA20156F03}"/>
    <cellStyle name="SAPBEXaggData 13" xfId="27181" xr:uid="{7736E371-5685-4616-BFD5-38DB94399E55}"/>
    <cellStyle name="SAPBEXaggData 14" xfId="27182" xr:uid="{98D8187C-0C6D-4F00-95FC-B485398FCA24}"/>
    <cellStyle name="SAPBEXaggData 15" xfId="27183" xr:uid="{55DFA16A-A809-4848-A1A9-A19CBB54AA9C}"/>
    <cellStyle name="SAPBEXaggData 16" xfId="27184" xr:uid="{BA0C0A56-49D3-4E32-8ABE-0159F67F68EA}"/>
    <cellStyle name="SAPBEXaggData 17" xfId="27185" xr:uid="{4F592447-246D-48B3-9226-85959F10782B}"/>
    <cellStyle name="SAPBEXaggData 18" xfId="27186" xr:uid="{C3565922-8667-4E73-A3D3-CC186E71BF5F}"/>
    <cellStyle name="SAPBEXaggData 19" xfId="27187" xr:uid="{FE09D049-6057-416D-8C1E-51B6A51F7EF7}"/>
    <cellStyle name="SAPBEXaggData 2" xfId="27188" xr:uid="{53FD7565-9A75-4BAA-9A54-38A3238D0377}"/>
    <cellStyle name="SAPBEXaggData 2 10" xfId="27189" xr:uid="{0C647BC1-0C99-4430-8329-4B8DE1E0E529}"/>
    <cellStyle name="SAPBEXaggData 2 11" xfId="27190" xr:uid="{211DB38B-2B77-4856-8832-6149EC15575A}"/>
    <cellStyle name="SAPBEXaggData 2 12" xfId="27191" xr:uid="{99C572A1-C571-418E-8E7A-F823ABDC542B}"/>
    <cellStyle name="SAPBEXaggData 2 13" xfId="27192" xr:uid="{1DE327D5-EC67-404A-A82D-E7F647D21E54}"/>
    <cellStyle name="SAPBEXaggData 2 14" xfId="27193" xr:uid="{B2511CAF-2D3B-4C9F-AD59-672B0A3D4E11}"/>
    <cellStyle name="SAPBEXaggData 2 15" xfId="27194" xr:uid="{98CEA119-E0D9-4CDB-8439-318C46889FE8}"/>
    <cellStyle name="SAPBEXaggData 2 16" xfId="27195" xr:uid="{35C6398F-8BC4-4B72-AAE7-ED655CA1F0EB}"/>
    <cellStyle name="SAPBEXaggData 2 2" xfId="27196" xr:uid="{7DC482B9-3666-4275-A779-722DD186B27F}"/>
    <cellStyle name="SAPBEXaggData 2 2 10" xfId="27197" xr:uid="{5D86AD25-C956-45D3-83F7-48F3AB43E938}"/>
    <cellStyle name="SAPBEXaggData 2 2 11" xfId="27198" xr:uid="{C9D4A82B-B56B-4FFE-9DA5-BCC7E391BDE6}"/>
    <cellStyle name="SAPBEXaggData 2 2 12" xfId="27199" xr:uid="{36EF9ECA-5A8B-492D-956E-0369B4E5CD2E}"/>
    <cellStyle name="SAPBEXaggData 2 2 13" xfId="27200" xr:uid="{071C9F28-6123-4C22-A3DD-DBBB3C0380F1}"/>
    <cellStyle name="SAPBEXaggData 2 2 14" xfId="27201" xr:uid="{D574712E-F06C-4391-93E4-008ECC3685F4}"/>
    <cellStyle name="SAPBEXaggData 2 2 15" xfId="27202" xr:uid="{4BB61418-DB6B-428D-8516-A08106F8AC8C}"/>
    <cellStyle name="SAPBEXaggData 2 2 16" xfId="27203" xr:uid="{5FE739B9-1711-4180-9F10-0502C9678BE1}"/>
    <cellStyle name="SAPBEXaggData 2 2 17" xfId="27204" xr:uid="{D2DCC1A5-96D4-496C-A3AC-5AA5898DB927}"/>
    <cellStyle name="SAPBEXaggData 2 2 18" xfId="27205" xr:uid="{AE29DEAA-8EBC-4ED3-A078-3932F29BAE63}"/>
    <cellStyle name="SAPBEXaggData 2 2 19" xfId="27206" xr:uid="{A38A0B3E-779B-4AEE-B141-A5A50B64CAEF}"/>
    <cellStyle name="SAPBEXaggData 2 2 2" xfId="27207" xr:uid="{6B0657B0-3DC4-4C7E-A85B-6CE9726CC8E1}"/>
    <cellStyle name="SAPBEXaggData 2 2 20" xfId="27208" xr:uid="{EDC71B5B-A36B-4680-B39A-EBF6EE234401}"/>
    <cellStyle name="SAPBEXaggData 2 2 21" xfId="27209" xr:uid="{DE3588C8-B25F-459C-B0F6-0F98FB28D183}"/>
    <cellStyle name="SAPBEXaggData 2 2 22" xfId="27210" xr:uid="{71BA57B5-C3F3-4DB0-B4C0-D92AFEAEC760}"/>
    <cellStyle name="SAPBEXaggData 2 2 23" xfId="27211" xr:uid="{8B1A283B-C336-4759-ADA9-5EA0739163D1}"/>
    <cellStyle name="SAPBEXaggData 2 2 24" xfId="27212" xr:uid="{A8EC48E2-9648-4FCB-BDEA-801F9EFBC642}"/>
    <cellStyle name="SAPBEXaggData 2 2 25" xfId="27213" xr:uid="{0A60E126-E15C-40D0-B2DE-0D8B943C72BE}"/>
    <cellStyle name="SAPBEXaggData 2 2 26" xfId="27214" xr:uid="{999E3BA1-C896-431B-8DA9-B6C522E5897E}"/>
    <cellStyle name="SAPBEXaggData 2 2 27" xfId="27215" xr:uid="{7D0CE6D7-F5EE-4DFC-B6B7-BF840C38C15F}"/>
    <cellStyle name="SAPBEXaggData 2 2 28" xfId="27216" xr:uid="{3F7E5679-5E0E-42FE-84B9-B357F13C44FA}"/>
    <cellStyle name="SAPBEXaggData 2 2 29" xfId="27217" xr:uid="{34C453AC-7B3B-4514-9FD0-82D831F967CC}"/>
    <cellStyle name="SAPBEXaggData 2 2 3" xfId="27218" xr:uid="{DC1F138D-9707-4EFE-8695-E8441BDA1D83}"/>
    <cellStyle name="SAPBEXaggData 2 2 4" xfId="27219" xr:uid="{CFA7A3D2-FB95-42E4-A4A9-9E6B7FB2F574}"/>
    <cellStyle name="SAPBEXaggData 2 2 5" xfId="27220" xr:uid="{C728CF17-5ED0-4A7D-B138-93B8A56B0B2E}"/>
    <cellStyle name="SAPBEXaggData 2 2 6" xfId="27221" xr:uid="{81316F8C-F823-4475-811B-96BDD659EC13}"/>
    <cellStyle name="SAPBEXaggData 2 2 7" xfId="27222" xr:uid="{9424158F-01A0-4B54-A135-9A2BDDA91DDA}"/>
    <cellStyle name="SAPBEXaggData 2 2 8" xfId="27223" xr:uid="{D0410517-9906-498C-B3B0-6B2F08A11307}"/>
    <cellStyle name="SAPBEXaggData 2 2 9" xfId="27224" xr:uid="{960A5A47-2E34-4612-B5E6-7619A83C9CF2}"/>
    <cellStyle name="SAPBEXaggData 2 3" xfId="27225" xr:uid="{ADC20704-E69D-41F6-8CC3-8193C7B4AB1D}"/>
    <cellStyle name="SAPBEXaggData 2 4" xfId="27226" xr:uid="{3FFB9EBB-03B5-4450-886A-0E42A44FDDE6}"/>
    <cellStyle name="SAPBEXaggData 2 5" xfId="27227" xr:uid="{1B68F9DF-6E1D-4FA0-B651-DF81A9F40583}"/>
    <cellStyle name="SAPBEXaggData 2 6" xfId="27228" xr:uid="{AADCB52D-4B27-456B-BF37-75ECE43DA1A6}"/>
    <cellStyle name="SAPBEXaggData 2 7" xfId="27229" xr:uid="{4A9E247A-8141-409F-BB32-8F8BE9462268}"/>
    <cellStyle name="SAPBEXaggData 2 8" xfId="27230" xr:uid="{7DDAEFA4-EC03-4FA6-8947-1226880C6D6C}"/>
    <cellStyle name="SAPBEXaggData 2 9" xfId="27231" xr:uid="{6BB35749-6BD1-4727-AC87-CBE40E847B12}"/>
    <cellStyle name="SAPBEXaggData 20" xfId="27232" xr:uid="{7F1B45B4-0BA3-4306-A289-AFC9B0732DEC}"/>
    <cellStyle name="SAPBEXaggData 3" xfId="27233" xr:uid="{3B10542C-6037-4130-9BD7-6087DC2F8CDC}"/>
    <cellStyle name="SAPBEXaggData 3 10" xfId="27234" xr:uid="{FD4A2D7D-2CAE-4ECF-82DC-085CE65520FF}"/>
    <cellStyle name="SAPBEXaggData 3 11" xfId="27235" xr:uid="{C87017B7-998D-46B6-A094-202254293AAE}"/>
    <cellStyle name="SAPBEXaggData 3 12" xfId="27236" xr:uid="{140ACDC6-9F24-4D8D-9419-2A2CE72758E6}"/>
    <cellStyle name="SAPBEXaggData 3 13" xfId="27237" xr:uid="{24445680-9A50-4A8F-9827-68E5E8EF2800}"/>
    <cellStyle name="SAPBEXaggData 3 14" xfId="27238" xr:uid="{60CF20EC-64CE-49F2-ACF4-9E423CD20A78}"/>
    <cellStyle name="SAPBEXaggData 3 15" xfId="27239" xr:uid="{6BD2E544-2146-4CA9-8E0C-B3B3FEA3AE13}"/>
    <cellStyle name="SAPBEXaggData 3 16" xfId="27240" xr:uid="{AADE1473-C1B6-4236-A6F6-08CFDB6D4CAE}"/>
    <cellStyle name="SAPBEXaggData 3 17" xfId="27241" xr:uid="{F873C657-0FE6-4CB7-B290-9196AE9EC27C}"/>
    <cellStyle name="SAPBEXaggData 3 2" xfId="27242" xr:uid="{6B89037D-2589-4615-A452-D0570BD9D428}"/>
    <cellStyle name="SAPBEXaggData 3 2 10" xfId="27243" xr:uid="{B43165E6-FEE7-49CB-B062-87D43E0D4D2A}"/>
    <cellStyle name="SAPBEXaggData 3 2 11" xfId="27244" xr:uid="{2434B23E-2F0D-4836-83E1-7A24BB92A6D5}"/>
    <cellStyle name="SAPBEXaggData 3 2 12" xfId="27245" xr:uid="{F27C3693-69C3-483B-91E9-5F7686E5B184}"/>
    <cellStyle name="SAPBEXaggData 3 2 13" xfId="27246" xr:uid="{24F0854A-934B-481B-A39B-34649D256DFA}"/>
    <cellStyle name="SAPBEXaggData 3 2 14" xfId="27247" xr:uid="{AAFBF09F-2AC6-48A9-A423-57040A40BFF8}"/>
    <cellStyle name="SAPBEXaggData 3 2 15" xfId="27248" xr:uid="{7B6B5D08-1B42-4AD3-9BA4-62FC3BDC503F}"/>
    <cellStyle name="SAPBEXaggData 3 2 16" xfId="27249" xr:uid="{7A6FC5A5-3F6B-4D1E-8560-59AEC699A63D}"/>
    <cellStyle name="SAPBEXaggData 3 2 17" xfId="27250" xr:uid="{0EEDF4F5-365C-4088-B67A-A8F7E2860AF5}"/>
    <cellStyle name="SAPBEXaggData 3 2 18" xfId="27251" xr:uid="{4E700160-2A39-4B88-AFEF-DBAF1AE37871}"/>
    <cellStyle name="SAPBEXaggData 3 2 19" xfId="27252" xr:uid="{C758FDD1-95BE-4FAB-8A0E-40CD71DDCD5A}"/>
    <cellStyle name="SAPBEXaggData 3 2 2" xfId="27253" xr:uid="{8C5248D2-C890-49DC-BB0F-B2BA6BE8E4D7}"/>
    <cellStyle name="SAPBEXaggData 3 2 20" xfId="27254" xr:uid="{C68251D0-26F7-472D-AA9C-ADA48318AED5}"/>
    <cellStyle name="SAPBEXaggData 3 2 21" xfId="27255" xr:uid="{43AA5F7C-08DC-422A-B2A6-3E242395365F}"/>
    <cellStyle name="SAPBEXaggData 3 2 22" xfId="27256" xr:uid="{5BB384B3-26A5-4C33-9B44-029679F7A698}"/>
    <cellStyle name="SAPBEXaggData 3 2 23" xfId="27257" xr:uid="{5F743FE4-F043-4D67-BC6A-6CEF657C634D}"/>
    <cellStyle name="SAPBEXaggData 3 2 24" xfId="27258" xr:uid="{94431FFE-8A96-4CFC-BB84-0993204F212D}"/>
    <cellStyle name="SAPBEXaggData 3 2 25" xfId="27259" xr:uid="{1E6C269B-4601-4CC4-9B6E-B3F10DF8BB7E}"/>
    <cellStyle name="SAPBEXaggData 3 2 26" xfId="27260" xr:uid="{1CE5D53B-53CF-44C8-BC40-1A7CF2C72164}"/>
    <cellStyle name="SAPBEXaggData 3 2 27" xfId="27261" xr:uid="{1C4D6B78-CD3E-4906-8E22-857A340EBF9F}"/>
    <cellStyle name="SAPBEXaggData 3 2 28" xfId="27262" xr:uid="{77A82E67-A8EB-4A56-86B8-DCB955D2013E}"/>
    <cellStyle name="SAPBEXaggData 3 2 29" xfId="27263" xr:uid="{138975DA-033E-4812-8EA6-D748BE831BBA}"/>
    <cellStyle name="SAPBEXaggData 3 2 3" xfId="27264" xr:uid="{03C357E3-F72A-4F32-AE29-2A667E577068}"/>
    <cellStyle name="SAPBEXaggData 3 2 4" xfId="27265" xr:uid="{84436CD7-5160-4E38-8DB3-2523A259612B}"/>
    <cellStyle name="SAPBEXaggData 3 2 5" xfId="27266" xr:uid="{64B8BE8A-BC3D-4959-8FE2-9B8E94D76857}"/>
    <cellStyle name="SAPBEXaggData 3 2 6" xfId="27267" xr:uid="{54E56379-5D61-4F10-A24E-25686DFF55CB}"/>
    <cellStyle name="SAPBEXaggData 3 2 7" xfId="27268" xr:uid="{0B92821D-D812-4E88-9EFA-D013AD25C220}"/>
    <cellStyle name="SAPBEXaggData 3 2 8" xfId="27269" xr:uid="{679D9BEE-CD13-4A3D-A26B-8AC6750B410B}"/>
    <cellStyle name="SAPBEXaggData 3 2 9" xfId="27270" xr:uid="{7E3C86D5-5062-47E7-AB20-635376355956}"/>
    <cellStyle name="SAPBEXaggData 3 3" xfId="27271" xr:uid="{3237DF82-B423-4957-9470-8EF789A59A99}"/>
    <cellStyle name="SAPBEXaggData 3 4" xfId="27272" xr:uid="{DF0C2E6D-4322-4F03-BB71-9DCB65E2F5F2}"/>
    <cellStyle name="SAPBEXaggData 3 5" xfId="27273" xr:uid="{6DBDAE79-391E-447D-8B53-043C3625662D}"/>
    <cellStyle name="SAPBEXaggData 3 6" xfId="27274" xr:uid="{F51AA13D-0EA2-4FDB-8F9D-35FBD3D14E59}"/>
    <cellStyle name="SAPBEXaggData 3 7" xfId="27275" xr:uid="{785D815E-8595-4485-ACFB-9180C42B1F73}"/>
    <cellStyle name="SAPBEXaggData 3 8" xfId="27276" xr:uid="{4BEBD045-C619-4997-B50A-63B7132DBE26}"/>
    <cellStyle name="SAPBEXaggData 3 9" xfId="27277" xr:uid="{5B859611-91B2-40B3-9F9C-14EC9BA9F00F}"/>
    <cellStyle name="SAPBEXaggData 4" xfId="27278" xr:uid="{4EE4E1B9-121C-4DB7-A9F1-3382DD81F099}"/>
    <cellStyle name="SAPBEXaggData 4 10" xfId="27279" xr:uid="{516B7FAE-48A7-4F6C-A4B8-4B66E60FE7AB}"/>
    <cellStyle name="SAPBEXaggData 4 11" xfId="27280" xr:uid="{5B361F1C-F2D6-44D3-99B2-8730A1A12D0B}"/>
    <cellStyle name="SAPBEXaggData 4 12" xfId="27281" xr:uid="{6723155E-DAC6-40C1-9022-1F907466DFB5}"/>
    <cellStyle name="SAPBEXaggData 4 13" xfId="27282" xr:uid="{7CC2BB2B-FFA0-4002-A00F-83414693A5C3}"/>
    <cellStyle name="SAPBEXaggData 4 14" xfId="27283" xr:uid="{BB183131-FCC7-4DA9-A11F-10DEF3168102}"/>
    <cellStyle name="SAPBEXaggData 4 15" xfId="27284" xr:uid="{0EB9148D-9A19-4074-8E36-E885A9756046}"/>
    <cellStyle name="SAPBEXaggData 4 16" xfId="27285" xr:uid="{9B0F3FAB-ADEC-42F3-ACF7-99DE04103683}"/>
    <cellStyle name="SAPBEXaggData 4 17" xfId="27286" xr:uid="{733EC46A-C523-43AC-B41D-6F6E8CD8A27D}"/>
    <cellStyle name="SAPBEXaggData 4 18" xfId="27287" xr:uid="{9F3E6761-9BE8-4363-B434-FE1B025E354B}"/>
    <cellStyle name="SAPBEXaggData 4 19" xfId="27288" xr:uid="{C59F6AC3-7E5B-442C-8633-8427BFEE2D7B}"/>
    <cellStyle name="SAPBEXaggData 4 2" xfId="27289" xr:uid="{687B2D29-9F32-4AC3-AEE6-32EB29F8633A}"/>
    <cellStyle name="SAPBEXaggData 4 20" xfId="27290" xr:uid="{60B84E31-0B90-419E-8895-5C980DD55F4B}"/>
    <cellStyle name="SAPBEXaggData 4 21" xfId="27291" xr:uid="{CC6508E4-2AC0-45FB-B6D1-DD858155C39C}"/>
    <cellStyle name="SAPBEXaggData 4 22" xfId="27292" xr:uid="{31D0A88A-253C-4116-8B22-25CC4E2F5C47}"/>
    <cellStyle name="SAPBEXaggData 4 23" xfId="27293" xr:uid="{96AD29D7-80B7-4ABF-A5CC-B4C69EB0D846}"/>
    <cellStyle name="SAPBEXaggData 4 24" xfId="27294" xr:uid="{40525DAE-B1CD-44A6-AE83-A3B9CB813BA4}"/>
    <cellStyle name="SAPBEXaggData 4 25" xfId="27295" xr:uid="{8B6621C8-0B81-474C-AC48-9C3981264F3D}"/>
    <cellStyle name="SAPBEXaggData 4 26" xfId="27296" xr:uid="{373FB2F9-C16C-4A6B-8B9B-27750EC618EE}"/>
    <cellStyle name="SAPBEXaggData 4 27" xfId="27297" xr:uid="{B76D203E-F9F9-4F77-AA40-3141CA5379E7}"/>
    <cellStyle name="SAPBEXaggData 4 28" xfId="27298" xr:uid="{B86E5567-1449-4DE7-ACCF-AD6235AEC2A7}"/>
    <cellStyle name="SAPBEXaggData 4 29" xfId="27299" xr:uid="{478A218C-A3F2-4A2A-A266-23E8BB0C5E43}"/>
    <cellStyle name="SAPBEXaggData 4 3" xfId="27300" xr:uid="{2F85DDD4-8745-4525-B294-00999EAF9FB5}"/>
    <cellStyle name="SAPBEXaggData 4 4" xfId="27301" xr:uid="{A40E6728-E633-447D-BFFA-051075A29B4A}"/>
    <cellStyle name="SAPBEXaggData 4 5" xfId="27302" xr:uid="{A5648694-EE78-4728-8A62-90331AE08039}"/>
    <cellStyle name="SAPBEXaggData 4 6" xfId="27303" xr:uid="{F635B8B5-0EDB-47E8-8A59-D05E6221900D}"/>
    <cellStyle name="SAPBEXaggData 4 7" xfId="27304" xr:uid="{38F8CE2B-12C7-4B37-A94B-86C80C7BDDD5}"/>
    <cellStyle name="SAPBEXaggData 4 8" xfId="27305" xr:uid="{0D5404B6-A4EA-4AF7-8107-28ED44D2008B}"/>
    <cellStyle name="SAPBEXaggData 4 9" xfId="27306" xr:uid="{61AF2914-79EC-42E5-B29D-E0421C71AAF5}"/>
    <cellStyle name="SAPBEXaggData 5" xfId="27307" xr:uid="{48D374AE-6F14-4644-8745-119398B111CB}"/>
    <cellStyle name="SAPBEXaggData 6" xfId="27308" xr:uid="{264F9490-3F69-4793-ACAD-5C5478B7B41A}"/>
    <cellStyle name="SAPBEXaggData 7" xfId="27309" xr:uid="{CA9C74AE-D37C-4603-BC18-31443C515E8E}"/>
    <cellStyle name="SAPBEXaggData 8" xfId="27310" xr:uid="{8BB33407-209D-467C-B386-8B22CE8357C2}"/>
    <cellStyle name="SAPBEXaggData 9" xfId="27311" xr:uid="{7A013116-B600-4A63-B3A2-D51DBB7800C0}"/>
    <cellStyle name="SAPBEXaggDataEmph" xfId="1188" xr:uid="{00000000-0005-0000-0000-0000F8000000}"/>
    <cellStyle name="SAPBEXaggDataEmph 2" xfId="27312" xr:uid="{5CE6DCAD-90DA-4CB9-924E-6578FE5E6152}"/>
    <cellStyle name="SAPBEXaggDataEmph 2 2" xfId="27313" xr:uid="{1119AEF8-E76C-42AC-A519-C1596321FEB1}"/>
    <cellStyle name="SAPBEXaggDataEmph 2 2 2" xfId="27314" xr:uid="{3B40B288-1319-4F16-8902-1CBCBADF0216}"/>
    <cellStyle name="SAPBEXaggDataEmph 2 3" xfId="27315" xr:uid="{57A57FEE-B05B-4423-BFBC-155150863299}"/>
    <cellStyle name="SAPBEXaggDataEmph 2 4" xfId="27316" xr:uid="{ED08AAE1-EC5A-41AF-97D9-291B9D614CC3}"/>
    <cellStyle name="SAPBEXaggDataEmph 3" xfId="27317" xr:uid="{CBEFBAAB-A73B-4E5D-AEE6-696A6DD85708}"/>
    <cellStyle name="SAPBEXaggDataEmph 3 2" xfId="27318" xr:uid="{D0CBD7E8-9F94-46F8-8292-0898A9DD744B}"/>
    <cellStyle name="SAPBEXaggDataEmph 3 3" xfId="27319" xr:uid="{A821F780-3BF2-416F-9BC8-0BB1EC7D6EA4}"/>
    <cellStyle name="SAPBEXaggDataEmph 4" xfId="27320" xr:uid="{0B910600-227C-4A6B-B4E8-98F524098121}"/>
    <cellStyle name="SAPBEXaggDataEmph 5" xfId="27321" xr:uid="{BC59378B-09EF-42FD-BD2A-78498C6A1C98}"/>
    <cellStyle name="SAPBEXaggDataEmph 6" xfId="27322" xr:uid="{E12CC1D5-E8FA-4448-9B75-B5E64A171FC2}"/>
    <cellStyle name="SAPBEXaggItem" xfId="1076" xr:uid="{00000000-0005-0000-0000-0000C8000000}"/>
    <cellStyle name="SAPBEXaggItem 10" xfId="27323" xr:uid="{51B5EEFB-6A1A-4580-9037-450385318429}"/>
    <cellStyle name="SAPBEXaggItem 11" xfId="27324" xr:uid="{239A5639-225C-4D2E-AC35-359CFE2AE44E}"/>
    <cellStyle name="SAPBEXaggItem 12" xfId="27325" xr:uid="{D4B556FB-2158-4A19-A99F-9F65DDAFA427}"/>
    <cellStyle name="SAPBEXaggItem 13" xfId="27326" xr:uid="{7C1ADA5A-11A1-48FF-A038-333B9393F9E0}"/>
    <cellStyle name="SAPBEXaggItem 14" xfId="27327" xr:uid="{B9B318DB-4172-49A4-AE0E-A8CE2DCEBC07}"/>
    <cellStyle name="SAPBEXaggItem 15" xfId="27328" xr:uid="{6B14403E-0D29-4CC4-9AEB-D4A41CF8E137}"/>
    <cellStyle name="SAPBEXaggItem 16" xfId="27329" xr:uid="{FBF1F9AE-26BE-4983-8CEF-5BF4C2691BDE}"/>
    <cellStyle name="SAPBEXaggItem 17" xfId="27330" xr:uid="{EE43927A-0A39-4034-B14F-C6670E28BA7D}"/>
    <cellStyle name="SAPBEXaggItem 18" xfId="27331" xr:uid="{0D639C15-261E-4257-8464-D93985C6297B}"/>
    <cellStyle name="SAPBEXaggItem 19" xfId="27332" xr:uid="{481BF96C-1FB8-49FF-AFAC-FB64FAD0E2CE}"/>
    <cellStyle name="SAPBEXaggItem 2" xfId="27333" xr:uid="{824D1575-2AED-49AC-B74E-438E6216D78F}"/>
    <cellStyle name="SAPBEXaggItem 2 10" xfId="27334" xr:uid="{1C3674C4-CD42-402E-A49B-0CDF9C8CF661}"/>
    <cellStyle name="SAPBEXaggItem 2 11" xfId="27335" xr:uid="{DB67E760-F145-4E95-A7D9-0339327B859F}"/>
    <cellStyle name="SAPBEXaggItem 2 12" xfId="27336" xr:uid="{871C29EA-C124-4B54-A2F3-1F0B493CE55A}"/>
    <cellStyle name="SAPBEXaggItem 2 13" xfId="27337" xr:uid="{BF1DD6FB-628D-47F2-BAA2-1942000E1CB8}"/>
    <cellStyle name="SAPBEXaggItem 2 14" xfId="27338" xr:uid="{80B9A1CE-1FA6-4044-B138-02D4396EF6B6}"/>
    <cellStyle name="SAPBEXaggItem 2 15" xfId="27339" xr:uid="{B704C0CE-4FDB-4C10-A8C1-8C016B9939E9}"/>
    <cellStyle name="SAPBEXaggItem 2 16" xfId="27340" xr:uid="{E2071179-3E8B-47C6-8412-A696C242A20F}"/>
    <cellStyle name="SAPBEXaggItem 2 2" xfId="27341" xr:uid="{833A7797-D0DF-45AE-849F-DD6410AA0D57}"/>
    <cellStyle name="SAPBEXaggItem 2 2 10" xfId="27342" xr:uid="{1C1D2FB1-A163-4266-B40B-EF0EB749B04C}"/>
    <cellStyle name="SAPBEXaggItem 2 2 11" xfId="27343" xr:uid="{4050C826-7A7F-44EC-87D2-93F51E8196E2}"/>
    <cellStyle name="SAPBEXaggItem 2 2 12" xfId="27344" xr:uid="{6059A52D-C926-414F-8A26-E30CEFB0251D}"/>
    <cellStyle name="SAPBEXaggItem 2 2 13" xfId="27345" xr:uid="{869DC832-AE4F-44CF-9B7D-5E80F6B469D5}"/>
    <cellStyle name="SAPBEXaggItem 2 2 14" xfId="27346" xr:uid="{1D8AAC50-9E02-4C95-B996-DA048006D0F0}"/>
    <cellStyle name="SAPBEXaggItem 2 2 15" xfId="27347" xr:uid="{9EE57E12-CD8A-4476-886A-846EFDE643F7}"/>
    <cellStyle name="SAPBEXaggItem 2 2 16" xfId="27348" xr:uid="{5294DDB6-F7AD-4EE9-A38E-9627688E53A9}"/>
    <cellStyle name="SAPBEXaggItem 2 2 17" xfId="27349" xr:uid="{E877A450-D57B-4721-A789-E042E9B519CE}"/>
    <cellStyle name="SAPBEXaggItem 2 2 18" xfId="27350" xr:uid="{F7F474E1-DBF0-4F83-A326-AB857A548E0E}"/>
    <cellStyle name="SAPBEXaggItem 2 2 19" xfId="27351" xr:uid="{F40A5AA8-6453-401B-A86C-911721133DE2}"/>
    <cellStyle name="SAPBEXaggItem 2 2 2" xfId="27352" xr:uid="{89A227A8-6B6A-4FC2-9505-CEDBA7F25947}"/>
    <cellStyle name="SAPBEXaggItem 2 2 20" xfId="27353" xr:uid="{FDF4315E-79BE-4DFC-A01B-C75EFC0B272A}"/>
    <cellStyle name="SAPBEXaggItem 2 2 21" xfId="27354" xr:uid="{9A6E6EAA-F2DB-48EA-B6C5-EA8F6BF60F32}"/>
    <cellStyle name="SAPBEXaggItem 2 2 22" xfId="27355" xr:uid="{DD256ED4-6704-4BF0-91B5-0322E31C4DD6}"/>
    <cellStyle name="SAPBEXaggItem 2 2 23" xfId="27356" xr:uid="{BB9D9721-730F-4663-B3DA-E714F0737C4B}"/>
    <cellStyle name="SAPBEXaggItem 2 2 24" xfId="27357" xr:uid="{9D903193-AF3F-4249-B82F-12F0BA02B13C}"/>
    <cellStyle name="SAPBEXaggItem 2 2 25" xfId="27358" xr:uid="{EFBE1EB7-7D24-435D-A2F7-76A550F0870A}"/>
    <cellStyle name="SAPBEXaggItem 2 2 26" xfId="27359" xr:uid="{80E611CD-95C5-44C1-948B-0159765FD271}"/>
    <cellStyle name="SAPBEXaggItem 2 2 27" xfId="27360" xr:uid="{BDDBB7DA-1C4C-4EC9-8324-9A1D9649A8DA}"/>
    <cellStyle name="SAPBEXaggItem 2 2 28" xfId="27361" xr:uid="{9EF7D344-0148-4461-B89D-8B9C98DED047}"/>
    <cellStyle name="SAPBEXaggItem 2 2 29" xfId="27362" xr:uid="{B0913D57-FC28-4C72-83D3-CB99E458AAB6}"/>
    <cellStyle name="SAPBEXaggItem 2 2 3" xfId="27363" xr:uid="{62F87C4A-35A4-41B7-A95A-018E69B1E426}"/>
    <cellStyle name="SAPBEXaggItem 2 2 4" xfId="27364" xr:uid="{6357FDA3-0C8A-41FC-BABD-6693470BC4C2}"/>
    <cellStyle name="SAPBEXaggItem 2 2 5" xfId="27365" xr:uid="{B63CA1CD-8198-43BE-860A-BCC6613E2FE5}"/>
    <cellStyle name="SAPBEXaggItem 2 2 6" xfId="27366" xr:uid="{BA574387-FE12-4A30-BDD4-34678AFCE3D0}"/>
    <cellStyle name="SAPBEXaggItem 2 2 7" xfId="27367" xr:uid="{838343F2-62D3-495A-8969-8DFCB5D9A565}"/>
    <cellStyle name="SAPBEXaggItem 2 2 8" xfId="27368" xr:uid="{1EC8BDC1-5895-485D-82CD-582E34786BA2}"/>
    <cellStyle name="SAPBEXaggItem 2 2 9" xfId="27369" xr:uid="{CED49A4A-76BE-4513-B20B-07C464A82EFF}"/>
    <cellStyle name="SAPBEXaggItem 2 3" xfId="27370" xr:uid="{F1D2EAAC-6344-4125-9D43-15B964FD015C}"/>
    <cellStyle name="SAPBEXaggItem 2 4" xfId="27371" xr:uid="{6F335E2B-A5C9-49F6-B9BC-AC4EC3C3053D}"/>
    <cellStyle name="SAPBEXaggItem 2 5" xfId="27372" xr:uid="{DF4BCAE2-99C5-44C1-8963-02F5E82991E0}"/>
    <cellStyle name="SAPBEXaggItem 2 6" xfId="27373" xr:uid="{9205554D-2CEE-4B60-AF9B-6EAAB426C35F}"/>
    <cellStyle name="SAPBEXaggItem 2 7" xfId="27374" xr:uid="{72836B34-EE70-49C8-92E9-E84D108F9521}"/>
    <cellStyle name="SAPBEXaggItem 2 8" xfId="27375" xr:uid="{13FEE33D-C856-4EB0-B395-6A222CC63974}"/>
    <cellStyle name="SAPBEXaggItem 2 9" xfId="27376" xr:uid="{19060858-D51A-4A88-93AB-664D9E17A55E}"/>
    <cellStyle name="SAPBEXaggItem 20" xfId="27377" xr:uid="{063C8B92-4FF0-4A06-97F3-3C0608C09FAD}"/>
    <cellStyle name="SAPBEXaggItem 3" xfId="27378" xr:uid="{FEB3077A-51C7-434F-BD9A-9D6166379BC9}"/>
    <cellStyle name="SAPBEXaggItem 3 10" xfId="27379" xr:uid="{C4127E93-02FE-4207-9211-255D0EE48A04}"/>
    <cellStyle name="SAPBEXaggItem 3 11" xfId="27380" xr:uid="{FC7D08ED-3764-454D-8DA2-45E3B53F37AA}"/>
    <cellStyle name="SAPBEXaggItem 3 12" xfId="27381" xr:uid="{23E6CC43-9C07-469F-8BE7-54804B7D8294}"/>
    <cellStyle name="SAPBEXaggItem 3 13" xfId="27382" xr:uid="{05942B76-88BB-4CB5-8249-9A398D9A1AD4}"/>
    <cellStyle name="SAPBEXaggItem 3 14" xfId="27383" xr:uid="{C6D17658-5A30-4C26-941D-5F690C7F1E23}"/>
    <cellStyle name="SAPBEXaggItem 3 15" xfId="27384" xr:uid="{3BC75FCF-E8A6-4988-A0CA-0E1BC25059D9}"/>
    <cellStyle name="SAPBEXaggItem 3 16" xfId="27385" xr:uid="{FFA8B6A7-73DF-41D4-92B6-2474592D9E68}"/>
    <cellStyle name="SAPBEXaggItem 3 2" xfId="27386" xr:uid="{D05C4F45-7927-4675-A2FF-BB0D29FE955B}"/>
    <cellStyle name="SAPBEXaggItem 3 2 10" xfId="27387" xr:uid="{92F80C98-78B0-4D36-B91A-A0D87712D1F6}"/>
    <cellStyle name="SAPBEXaggItem 3 2 11" xfId="27388" xr:uid="{B1244514-AC72-4B8B-9670-DEECF4D39808}"/>
    <cellStyle name="SAPBEXaggItem 3 2 12" xfId="27389" xr:uid="{648FEF40-DE1C-49C2-88DF-072A55DA3575}"/>
    <cellStyle name="SAPBEXaggItem 3 2 13" xfId="27390" xr:uid="{E14AA43D-9F4A-4D89-9D8F-6F65437674F5}"/>
    <cellStyle name="SAPBEXaggItem 3 2 14" xfId="27391" xr:uid="{2DC1871B-C4ED-42AD-99E3-49557BB2FAE4}"/>
    <cellStyle name="SAPBEXaggItem 3 2 15" xfId="27392" xr:uid="{F8BA925E-95BF-41D8-9234-4947003ACE71}"/>
    <cellStyle name="SAPBEXaggItem 3 2 16" xfId="27393" xr:uid="{612EA8A4-1CF5-4548-901E-A257464A9FF0}"/>
    <cellStyle name="SAPBEXaggItem 3 2 17" xfId="27394" xr:uid="{270BC37F-831B-4A2A-AD47-66D4EB289ED2}"/>
    <cellStyle name="SAPBEXaggItem 3 2 18" xfId="27395" xr:uid="{E9EBF72D-5155-43CD-80C1-CD4799D28969}"/>
    <cellStyle name="SAPBEXaggItem 3 2 19" xfId="27396" xr:uid="{63450940-5F6B-49E4-8803-186100D6D837}"/>
    <cellStyle name="SAPBEXaggItem 3 2 2" xfId="27397" xr:uid="{1E1A7F40-6E98-4A9A-BA4B-BD0FA6457401}"/>
    <cellStyle name="SAPBEXaggItem 3 2 20" xfId="27398" xr:uid="{A0E8EE7F-5202-4710-B149-AD2F313B71F9}"/>
    <cellStyle name="SAPBEXaggItem 3 2 21" xfId="27399" xr:uid="{52863B58-AE10-4025-BF3C-E7BE2DE1A67D}"/>
    <cellStyle name="SAPBEXaggItem 3 2 22" xfId="27400" xr:uid="{7EFC0107-C0AE-4036-B56C-CF04FE7933C3}"/>
    <cellStyle name="SAPBEXaggItem 3 2 23" xfId="27401" xr:uid="{6FFA18D0-DF22-4858-BFD4-3C77D2CD20DC}"/>
    <cellStyle name="SAPBEXaggItem 3 2 24" xfId="27402" xr:uid="{187221C9-7062-4B7F-86AC-DD9AF30F638A}"/>
    <cellStyle name="SAPBEXaggItem 3 2 25" xfId="27403" xr:uid="{0AF00C72-1153-4809-BB86-099C48AE307A}"/>
    <cellStyle name="SAPBEXaggItem 3 2 26" xfId="27404" xr:uid="{FDC9E28C-97DB-4975-A89F-ABBB9BD2A083}"/>
    <cellStyle name="SAPBEXaggItem 3 2 27" xfId="27405" xr:uid="{346D870F-889A-4A7A-9700-654F0C64BFFD}"/>
    <cellStyle name="SAPBEXaggItem 3 2 28" xfId="27406" xr:uid="{C033FCF9-8CEC-4704-818F-EE9E364DE0C6}"/>
    <cellStyle name="SAPBEXaggItem 3 2 29" xfId="27407" xr:uid="{E0029B1A-28BD-4475-B992-64D6744E723E}"/>
    <cellStyle name="SAPBEXaggItem 3 2 3" xfId="27408" xr:uid="{8616C145-0DBC-4315-9F0B-EAEDF9217746}"/>
    <cellStyle name="SAPBEXaggItem 3 2 4" xfId="27409" xr:uid="{426F04E0-C051-4FD2-B13A-60633630345D}"/>
    <cellStyle name="SAPBEXaggItem 3 2 5" xfId="27410" xr:uid="{A6CDA24F-9913-4734-84CD-C6C6C0BF1C91}"/>
    <cellStyle name="SAPBEXaggItem 3 2 6" xfId="27411" xr:uid="{E6494BDA-D93A-4D99-87C7-054CC9C5414B}"/>
    <cellStyle name="SAPBEXaggItem 3 2 7" xfId="27412" xr:uid="{6294B5BF-B30E-4E43-B65F-F8AE0FAE0B0B}"/>
    <cellStyle name="SAPBEXaggItem 3 2 8" xfId="27413" xr:uid="{34185C6F-0455-4B24-AD50-DE3FE385B084}"/>
    <cellStyle name="SAPBEXaggItem 3 2 9" xfId="27414" xr:uid="{42748B0C-147A-46A7-B13F-C4EB1F742B30}"/>
    <cellStyle name="SAPBEXaggItem 3 3" xfId="27415" xr:uid="{1D877676-C042-4862-9D8E-6171394D3A2D}"/>
    <cellStyle name="SAPBEXaggItem 3 4" xfId="27416" xr:uid="{0E4DADE5-DD80-4853-9D6A-98FA2D414787}"/>
    <cellStyle name="SAPBEXaggItem 3 5" xfId="27417" xr:uid="{BCA5560E-58BE-4F96-B39B-3A9E5E2E2ADE}"/>
    <cellStyle name="SAPBEXaggItem 3 6" xfId="27418" xr:uid="{B66D3AEA-1313-4C4A-BF97-B2146250D347}"/>
    <cellStyle name="SAPBEXaggItem 3 7" xfId="27419" xr:uid="{7D500A22-DFA7-4968-B424-1377E5997CE7}"/>
    <cellStyle name="SAPBEXaggItem 3 8" xfId="27420" xr:uid="{E81B3542-0A9A-42A1-93AC-AEC7C034A223}"/>
    <cellStyle name="SAPBEXaggItem 3 9" xfId="27421" xr:uid="{72A69CF5-97BE-4B15-883B-A4EA7D736BB9}"/>
    <cellStyle name="SAPBEXaggItem 4" xfId="27422" xr:uid="{0479F2C1-505F-4885-821B-51BF29321121}"/>
    <cellStyle name="SAPBEXaggItem 4 10" xfId="27423" xr:uid="{9FCD2B4E-6DF7-416E-908A-5718FED6B786}"/>
    <cellStyle name="SAPBEXaggItem 4 11" xfId="27424" xr:uid="{F2B5DBE5-013C-4105-BCDA-06FE854F29BC}"/>
    <cellStyle name="SAPBEXaggItem 4 12" xfId="27425" xr:uid="{25FC4BCA-FE40-416B-9D57-1B35F6E8884A}"/>
    <cellStyle name="SAPBEXaggItem 4 13" xfId="27426" xr:uid="{1F39BE65-B772-4288-B1CA-D3F2B9870A72}"/>
    <cellStyle name="SAPBEXaggItem 4 14" xfId="27427" xr:uid="{07D7A6C6-43E4-4523-B6F6-A64D78015385}"/>
    <cellStyle name="SAPBEXaggItem 4 15" xfId="27428" xr:uid="{A55A48B2-45BD-4242-9B1B-FEDE5C7DF717}"/>
    <cellStyle name="SAPBEXaggItem 4 16" xfId="27429" xr:uid="{79B480E9-BE8C-49FD-8BC7-7007D5C88719}"/>
    <cellStyle name="SAPBEXaggItem 4 17" xfId="27430" xr:uid="{9618AEB9-4C73-420B-ACE0-AFE8C5C8A1A1}"/>
    <cellStyle name="SAPBEXaggItem 4 18" xfId="27431" xr:uid="{73072942-E5A1-4103-A5E5-377A48D528AF}"/>
    <cellStyle name="SAPBEXaggItem 4 19" xfId="27432" xr:uid="{B79D2192-9E26-4A12-A1AB-4A10201ECF37}"/>
    <cellStyle name="SAPBEXaggItem 4 2" xfId="27433" xr:uid="{94CDCEAD-61F1-4509-B5C3-02ECCB1765E6}"/>
    <cellStyle name="SAPBEXaggItem 4 20" xfId="27434" xr:uid="{A0EA778A-21CE-45AF-BC48-AAF1F0385027}"/>
    <cellStyle name="SAPBEXaggItem 4 21" xfId="27435" xr:uid="{7F1D9414-B0E2-4DD4-B41A-94DDD845A128}"/>
    <cellStyle name="SAPBEXaggItem 4 22" xfId="27436" xr:uid="{BEDAAE2B-B882-4067-BA3E-EA173D822BC0}"/>
    <cellStyle name="SAPBEXaggItem 4 23" xfId="27437" xr:uid="{1847C1A2-DEEB-49D4-A620-1A07726549D2}"/>
    <cellStyle name="SAPBEXaggItem 4 24" xfId="27438" xr:uid="{B5D7B6D8-8DD3-45FF-A0D0-468F4FA10A08}"/>
    <cellStyle name="SAPBEXaggItem 4 25" xfId="27439" xr:uid="{C29C2BDA-5689-4A1B-8821-24A434215573}"/>
    <cellStyle name="SAPBEXaggItem 4 26" xfId="27440" xr:uid="{F1487162-ADD2-4D0A-ADA8-D3728CA672C0}"/>
    <cellStyle name="SAPBEXaggItem 4 27" xfId="27441" xr:uid="{342779DD-91BF-45F7-8FB7-7395BB15DA80}"/>
    <cellStyle name="SAPBEXaggItem 4 28" xfId="27442" xr:uid="{EFC6E20A-421C-40D5-85E9-BFBCC19CAB22}"/>
    <cellStyle name="SAPBEXaggItem 4 29" xfId="27443" xr:uid="{CD2B3CD3-AB67-43E2-926B-DC954582AAEE}"/>
    <cellStyle name="SAPBEXaggItem 4 3" xfId="27444" xr:uid="{7A966C01-6F42-4A72-88D0-FCC52B7736B1}"/>
    <cellStyle name="SAPBEXaggItem 4 4" xfId="27445" xr:uid="{E11CEDA9-904D-4114-841E-EEFC164C0CE1}"/>
    <cellStyle name="SAPBEXaggItem 4 5" xfId="27446" xr:uid="{44958DCA-832E-4FB2-96F6-44311B104090}"/>
    <cellStyle name="SAPBEXaggItem 4 6" xfId="27447" xr:uid="{0DB0BD44-B7B6-4694-94A3-35C43855FC25}"/>
    <cellStyle name="SAPBEXaggItem 4 7" xfId="27448" xr:uid="{4A4F4575-20F1-4656-9FC3-A6083F4A5873}"/>
    <cellStyle name="SAPBEXaggItem 4 8" xfId="27449" xr:uid="{E41CC2B9-94AE-4268-A18B-5EF4F78E2B03}"/>
    <cellStyle name="SAPBEXaggItem 4 9" xfId="27450" xr:uid="{D305A9A1-82A8-4339-A6B0-E2E988432425}"/>
    <cellStyle name="SAPBEXaggItem 5" xfId="27451" xr:uid="{C53F8057-D861-4732-BCE5-E9A468662B03}"/>
    <cellStyle name="SAPBEXaggItem 6" xfId="27452" xr:uid="{F603C9E7-2D5F-4AF1-BB16-52AD20F444F0}"/>
    <cellStyle name="SAPBEXaggItem 7" xfId="27453" xr:uid="{C09ECD89-C98D-4441-B2D6-D4EC59FA34D6}"/>
    <cellStyle name="SAPBEXaggItem 8" xfId="27454" xr:uid="{F553DAEC-5803-475D-8A9B-6F23BF064DF2}"/>
    <cellStyle name="SAPBEXaggItem 9" xfId="27455" xr:uid="{563EF207-744E-4334-A820-FDD6D3AE7A03}"/>
    <cellStyle name="SAPBEXaggItemX" xfId="1077" xr:uid="{00000000-0005-0000-0000-0000C9000000}"/>
    <cellStyle name="SAPBEXaggItemX 2" xfId="27456" xr:uid="{CA02361E-B3F9-46F4-AE43-CC44E87921CE}"/>
    <cellStyle name="SAPBEXaggItemX 2 2" xfId="27457" xr:uid="{E198AF41-2363-4197-97B4-26E92A98FD5D}"/>
    <cellStyle name="SAPBEXaggItemX 2 2 2" xfId="27458" xr:uid="{9B961073-EC87-43C2-B3DE-AA158B612A24}"/>
    <cellStyle name="SAPBEXaggItemX 2 3" xfId="27459" xr:uid="{9857C372-58F6-4AD5-AD07-A959E8500F47}"/>
    <cellStyle name="SAPBEXaggItemX 2 4" xfId="27460" xr:uid="{333FE498-0555-4081-BBBB-68BB3D1863D3}"/>
    <cellStyle name="SAPBEXaggItemX 3" xfId="27461" xr:uid="{CBCD1878-19FE-4930-8230-894A9EE5F455}"/>
    <cellStyle name="SAPBEXaggItemX 4" xfId="27462" xr:uid="{23470EA5-4EBC-4166-8D58-A57A847285EE}"/>
    <cellStyle name="SAPBEXaggItemX 5" xfId="27463" xr:uid="{FEFA1CAC-1DAD-485C-9DC1-17A47C67C853}"/>
    <cellStyle name="SAPBEXaggItemX 6" xfId="27464" xr:uid="{2476FFE9-BF6B-46AB-A6E1-88F961CF6DB1}"/>
    <cellStyle name="SAPBEXaggItemX 7" xfId="27465" xr:uid="{862E1FBF-74D2-4FFD-99E9-5B300E9E9D40}"/>
    <cellStyle name="SAPBEXchaText" xfId="1078" xr:uid="{00000000-0005-0000-0000-0000CA000000}"/>
    <cellStyle name="SAPBEXchaText 10" xfId="27466" xr:uid="{26A3BC2D-0A73-4AB1-A4DC-A333343F3006}"/>
    <cellStyle name="SAPBEXchaText 11" xfId="27467" xr:uid="{390658B5-AE4C-4F1B-9D9B-12C5705F2C88}"/>
    <cellStyle name="SAPBEXchaText 12" xfId="27468" xr:uid="{D66C2C2C-4698-4BBF-A58D-672F60961A82}"/>
    <cellStyle name="SAPBEXchaText 13" xfId="27469" xr:uid="{7214A187-977C-4895-AC76-398B9765AE63}"/>
    <cellStyle name="SAPBEXchaText 14" xfId="27470" xr:uid="{472048C7-25A8-44BA-BF03-404513587115}"/>
    <cellStyle name="SAPBEXchaText 15" xfId="27471" xr:uid="{06870433-D9E1-4B5A-B46D-00B36C4EC0D3}"/>
    <cellStyle name="SAPBEXchaText 16" xfId="27472" xr:uid="{C0AE8F79-50B4-4A92-AB02-BE5F8031A9A9}"/>
    <cellStyle name="SAPBEXchaText 17" xfId="27473" xr:uid="{C6487AA7-6C56-4D3F-A564-CE4A525660C7}"/>
    <cellStyle name="SAPBEXchaText 18" xfId="27474" xr:uid="{979A94D5-9860-4A2B-9889-1C47384D2E71}"/>
    <cellStyle name="SAPBEXchaText 19" xfId="27475" xr:uid="{EE398CBC-EE03-4B96-890F-F1FB4E7435F5}"/>
    <cellStyle name="SAPBEXchaText 2" xfId="1212" xr:uid="{00000000-0005-0000-0000-0000FC000000}"/>
    <cellStyle name="SAPBEXchaText 2 10" xfId="27476" xr:uid="{BE04F5E7-2048-4DDB-97FD-48540A4AF1E6}"/>
    <cellStyle name="SAPBEXchaText 2 11" xfId="27477" xr:uid="{F5801764-B908-4DC0-8568-EC2E0A526F2A}"/>
    <cellStyle name="SAPBEXchaText 2 12" xfId="27478" xr:uid="{7C0D6732-581B-458D-9F85-77A787E34586}"/>
    <cellStyle name="SAPBEXchaText 2 13" xfId="27479" xr:uid="{ED561B97-11C8-46C2-995C-C8E0C137C506}"/>
    <cellStyle name="SAPBEXchaText 2 14" xfId="27480" xr:uid="{F5688379-5FD7-4C8F-ACA5-8B5A32913BFC}"/>
    <cellStyle name="SAPBEXchaText 2 15" xfId="27481" xr:uid="{E36E55F2-984D-41C8-BFA1-4CD2A560D1F9}"/>
    <cellStyle name="SAPBEXchaText 2 16" xfId="27482" xr:uid="{41CA6551-C09A-4837-807F-D60F714AF409}"/>
    <cellStyle name="SAPBEXchaText 2 17" xfId="27483" xr:uid="{6AEA9AAF-05A5-4CEF-9811-92102C8E62D8}"/>
    <cellStyle name="SAPBEXchaText 2 2" xfId="27484" xr:uid="{118D9EC3-7A9C-4E2D-B4A0-6BB2A1274227}"/>
    <cellStyle name="SAPBEXchaText 2 2 10" xfId="27485" xr:uid="{50803F16-6F8E-4900-9C39-B5BF92889012}"/>
    <cellStyle name="SAPBEXchaText 2 2 11" xfId="27486" xr:uid="{A0565486-6E2F-4725-A11D-08DE8D6A9DEB}"/>
    <cellStyle name="SAPBEXchaText 2 2 12" xfId="27487" xr:uid="{E0BC8512-AF6A-48AD-AF4D-CD6BB563D505}"/>
    <cellStyle name="SAPBEXchaText 2 2 13" xfId="27488" xr:uid="{9D2EF1E6-35FE-4C16-ABFB-95DAA233BF74}"/>
    <cellStyle name="SAPBEXchaText 2 2 14" xfId="27489" xr:uid="{6AD385E0-F090-4E64-856C-FA54646079C4}"/>
    <cellStyle name="SAPBEXchaText 2 2 15" xfId="27490" xr:uid="{707A639A-DBE8-4E93-9EDA-052680CC1B70}"/>
    <cellStyle name="SAPBEXchaText 2 2 16" xfId="27491" xr:uid="{610D4B43-7957-4E23-A851-634A69931ED0}"/>
    <cellStyle name="SAPBEXchaText 2 2 17" xfId="27492" xr:uid="{FC76611C-C05D-451C-B383-7AFBC02F4834}"/>
    <cellStyle name="SAPBEXchaText 2 2 18" xfId="27493" xr:uid="{A57BEEBA-AAFF-4553-9C82-D430F03A0057}"/>
    <cellStyle name="SAPBEXchaText 2 2 19" xfId="27494" xr:uid="{651AA7B8-0010-4F9A-90BB-955D44066641}"/>
    <cellStyle name="SAPBEXchaText 2 2 2" xfId="27495" xr:uid="{215EE98C-0A1A-4D5B-9CFC-903011CF1AFC}"/>
    <cellStyle name="SAPBEXchaText 2 2 20" xfId="27496" xr:uid="{20C2D821-4905-4D54-8EF4-D9259F1175F0}"/>
    <cellStyle name="SAPBEXchaText 2 2 21" xfId="27497" xr:uid="{64B20279-A52D-4F0D-AA85-8F25A1F7CD4F}"/>
    <cellStyle name="SAPBEXchaText 2 2 22" xfId="27498" xr:uid="{AD61E4EA-0F84-4BE0-BAB9-BC334399D8D7}"/>
    <cellStyle name="SAPBEXchaText 2 2 23" xfId="27499" xr:uid="{BD28BFB5-1FAB-41D6-AD36-19C1E3E0EF59}"/>
    <cellStyle name="SAPBEXchaText 2 2 24" xfId="27500" xr:uid="{21680562-5795-42C3-957D-B6BDBB3BB082}"/>
    <cellStyle name="SAPBEXchaText 2 2 25" xfId="27501" xr:uid="{D8D06F91-D754-4CA8-ACB5-F09A6EB7E706}"/>
    <cellStyle name="SAPBEXchaText 2 2 26" xfId="27502" xr:uid="{DF1DD6E2-C0FF-44AD-9E40-3DA4FC023297}"/>
    <cellStyle name="SAPBEXchaText 2 2 27" xfId="27503" xr:uid="{9B7F380B-362E-4D3B-8E3F-5800419EE14A}"/>
    <cellStyle name="SAPBEXchaText 2 2 28" xfId="27504" xr:uid="{893A2080-B43E-4084-AF47-1AC82B53593E}"/>
    <cellStyle name="SAPBEXchaText 2 2 29" xfId="27505" xr:uid="{DF9D36FF-2DFC-453F-8D55-579A25772076}"/>
    <cellStyle name="SAPBEXchaText 2 2 3" xfId="27506" xr:uid="{F816FAB6-F0CF-49E8-9CF7-5F75D3A1442A}"/>
    <cellStyle name="SAPBEXchaText 2 2 4" xfId="27507" xr:uid="{BF354BAA-F7F3-460F-B217-8F658C165F21}"/>
    <cellStyle name="SAPBEXchaText 2 2 5" xfId="27508" xr:uid="{853C3708-6BBF-47BB-8B90-E554CB3C3089}"/>
    <cellStyle name="SAPBEXchaText 2 2 6" xfId="27509" xr:uid="{5913C84E-F9CC-4666-8A49-17AF63570D97}"/>
    <cellStyle name="SAPBEXchaText 2 2 7" xfId="27510" xr:uid="{95A2058B-3479-4922-B455-8CD438C3962B}"/>
    <cellStyle name="SAPBEXchaText 2 2 8" xfId="27511" xr:uid="{F9DE42CC-37FB-408D-B620-F7E3C59610D1}"/>
    <cellStyle name="SAPBEXchaText 2 2 9" xfId="27512" xr:uid="{390635CE-9C23-49D0-9E9B-2B81840CFAC9}"/>
    <cellStyle name="SAPBEXchaText 2 3" xfId="27513" xr:uid="{D9BA3BA8-5A0C-4774-A3B9-51DC442B96CB}"/>
    <cellStyle name="SAPBEXchaText 2 4" xfId="27514" xr:uid="{B25B5A06-CD5F-4833-9C45-57FE1E755B10}"/>
    <cellStyle name="SAPBEXchaText 2 5" xfId="27515" xr:uid="{41178671-3840-4DCB-870D-224114DC477F}"/>
    <cellStyle name="SAPBEXchaText 2 6" xfId="27516" xr:uid="{15A5368D-AC9C-4930-B599-37342D434793}"/>
    <cellStyle name="SAPBEXchaText 2 7" xfId="27517" xr:uid="{651C790A-D93B-4145-B3D1-B40E47303F88}"/>
    <cellStyle name="SAPBEXchaText 2 8" xfId="27518" xr:uid="{C6518B8E-8BAC-4C46-97FF-741FE0747954}"/>
    <cellStyle name="SAPBEXchaText 2 9" xfId="27519" xr:uid="{39F44A1B-8DEC-4D46-918A-FF7B0193A6CF}"/>
    <cellStyle name="SAPBEXchaText 20" xfId="27520" xr:uid="{BD650726-A1F7-4FA0-B99D-4A3C29B2318D}"/>
    <cellStyle name="SAPBEXchaText 3" xfId="1229" xr:uid="{00000000-0005-0000-0000-0000FD000000}"/>
    <cellStyle name="SAPBEXchaText 3 10" xfId="27521" xr:uid="{2D57EAE1-1609-4A0F-A1B4-EA2D8BDAA38B}"/>
    <cellStyle name="SAPBEXchaText 3 11" xfId="27522" xr:uid="{E52102C3-8D91-4A56-8B0A-75816E26AC6A}"/>
    <cellStyle name="SAPBEXchaText 3 12" xfId="27523" xr:uid="{2B6FBE12-1980-4880-9B2A-86188DDEA748}"/>
    <cellStyle name="SAPBEXchaText 3 13" xfId="27524" xr:uid="{1E83276D-FEDF-4A49-85E9-8F2EF998F4F1}"/>
    <cellStyle name="SAPBEXchaText 3 14" xfId="27525" xr:uid="{7F317857-A05F-49D3-A21A-DABB9141DB87}"/>
    <cellStyle name="SAPBEXchaText 3 15" xfId="27526" xr:uid="{A8B99A80-E1AE-4A81-AA6F-C87EC696393E}"/>
    <cellStyle name="SAPBEXchaText 3 16" xfId="27527" xr:uid="{30B95E21-7E6E-49D3-B93E-17B0D38C642F}"/>
    <cellStyle name="SAPBEXchaText 3 17" xfId="27528" xr:uid="{58AFFE95-FD8F-407B-A38D-DE6AB22F8DA5}"/>
    <cellStyle name="SAPBEXchaText 3 2" xfId="1272" xr:uid="{00000000-0005-0000-0000-0000FE000000}"/>
    <cellStyle name="SAPBEXchaText 3 2 10" xfId="27529" xr:uid="{460768EA-95D2-4DAA-95A7-892C84349F3F}"/>
    <cellStyle name="SAPBEXchaText 3 2 11" xfId="27530" xr:uid="{1265DB45-5EC3-474B-8B2A-C7517AEBDADC}"/>
    <cellStyle name="SAPBEXchaText 3 2 12" xfId="27531" xr:uid="{B5BFF776-239B-44ED-A785-832CD894DD84}"/>
    <cellStyle name="SAPBEXchaText 3 2 13" xfId="27532" xr:uid="{916BF078-E5C8-4438-8CCF-BDAA0E7EF279}"/>
    <cellStyle name="SAPBEXchaText 3 2 14" xfId="27533" xr:uid="{5FDD040C-8BCB-4424-B6F2-3CD65C174B0A}"/>
    <cellStyle name="SAPBEXchaText 3 2 15" xfId="27534" xr:uid="{4187DA7D-CA82-492F-B44B-FB9C405E1E5B}"/>
    <cellStyle name="SAPBEXchaText 3 2 16" xfId="27535" xr:uid="{4DA86C95-8D43-4BFE-B0A3-296BA089D2BF}"/>
    <cellStyle name="SAPBEXchaText 3 2 17" xfId="27536" xr:uid="{F125811F-645F-4A31-8DB9-E064C14080A0}"/>
    <cellStyle name="SAPBEXchaText 3 2 18" xfId="27537" xr:uid="{76EB28B1-8213-45BD-8867-1A24FEF476DC}"/>
    <cellStyle name="SAPBEXchaText 3 2 19" xfId="27538" xr:uid="{9A8A2C62-9DDD-4E45-9821-E5FA31B7BA3D}"/>
    <cellStyle name="SAPBEXchaText 3 2 2" xfId="27539" xr:uid="{EE100CDF-A42C-438C-A4EA-03EBCA24485A}"/>
    <cellStyle name="SAPBEXchaText 3 2 20" xfId="27540" xr:uid="{55025D95-2B0E-46C1-BF6F-07C7948AE536}"/>
    <cellStyle name="SAPBEXchaText 3 2 21" xfId="27541" xr:uid="{57F71771-2EEC-4D7D-95D1-62B7D012A89D}"/>
    <cellStyle name="SAPBEXchaText 3 2 22" xfId="27542" xr:uid="{DC3818BC-8512-49AA-BB71-77EF4E0A81E2}"/>
    <cellStyle name="SAPBEXchaText 3 2 23" xfId="27543" xr:uid="{F7C04722-D368-41E0-89AA-26D61BECC8A8}"/>
    <cellStyle name="SAPBEXchaText 3 2 24" xfId="27544" xr:uid="{07469C47-ED46-4F8F-B005-703418713B93}"/>
    <cellStyle name="SAPBEXchaText 3 2 25" xfId="27545" xr:uid="{0E5765B9-ADE9-4802-A96B-8EEA95C4AA3B}"/>
    <cellStyle name="SAPBEXchaText 3 2 26" xfId="27546" xr:uid="{C0DC19B0-2E30-4DAA-8126-1DB8A981B215}"/>
    <cellStyle name="SAPBEXchaText 3 2 27" xfId="27547" xr:uid="{731FB536-E8C1-4DC3-AF30-9B62B2AE674A}"/>
    <cellStyle name="SAPBEXchaText 3 2 28" xfId="27548" xr:uid="{9E326E2E-F594-4D57-A175-3027B105C690}"/>
    <cellStyle name="SAPBEXchaText 3 2 29" xfId="27549" xr:uid="{26603648-6D83-46E6-910D-64F5DEB66E78}"/>
    <cellStyle name="SAPBEXchaText 3 2 3" xfId="27550" xr:uid="{861205FD-11A4-401F-AE8D-8B3CFF2B1D0A}"/>
    <cellStyle name="SAPBEXchaText 3 2 30" xfId="27551" xr:uid="{00F77F31-0BAD-4B86-97B6-5AD42B29EBAD}"/>
    <cellStyle name="SAPBEXchaText 3 2 4" xfId="27552" xr:uid="{DC5BFF97-ACA5-47BC-AD3F-451CE7C1EFC5}"/>
    <cellStyle name="SAPBEXchaText 3 2 5" xfId="27553" xr:uid="{1FABD2C4-7FC7-4EFB-B176-6CA5DBA19F17}"/>
    <cellStyle name="SAPBEXchaText 3 2 6" xfId="27554" xr:uid="{11AE8A51-D455-4677-B15E-7961646B16E9}"/>
    <cellStyle name="SAPBEXchaText 3 2 7" xfId="27555" xr:uid="{B4C4DB5F-B88B-4962-917C-4101D11FEE60}"/>
    <cellStyle name="SAPBEXchaText 3 2 8" xfId="27556" xr:uid="{7464BCB3-8CF9-46ED-9C18-CF2196C50A8D}"/>
    <cellStyle name="SAPBEXchaText 3 2 9" xfId="27557" xr:uid="{56F422AE-F242-4762-8B86-7A604FDA1D3D}"/>
    <cellStyle name="SAPBEXchaText 3 3" xfId="27558" xr:uid="{B0192855-287F-47DA-ABD7-6EDAF37695A6}"/>
    <cellStyle name="SAPBEXchaText 3 4" xfId="27559" xr:uid="{9658C821-93C6-4FE4-A30C-B35EEE4B9F47}"/>
    <cellStyle name="SAPBEXchaText 3 5" xfId="27560" xr:uid="{BC91B906-7235-4DCD-A0AF-3659B63EFF9C}"/>
    <cellStyle name="SAPBEXchaText 3 6" xfId="27561" xr:uid="{5CDE751C-165D-4C58-BEA3-6E8F93A62E98}"/>
    <cellStyle name="SAPBEXchaText 3 7" xfId="27562" xr:uid="{379AA32F-CBDA-4EA3-B7DD-1A232AE65CA9}"/>
    <cellStyle name="SAPBEXchaText 3 8" xfId="27563" xr:uid="{A91F2D9E-F978-4F59-8AA9-D083A5CBF063}"/>
    <cellStyle name="SAPBEXchaText 3 9" xfId="27564" xr:uid="{C54BD183-F8E7-42CE-9941-ECA76484CF34}"/>
    <cellStyle name="SAPBEXchaText 4" xfId="27565" xr:uid="{C66C4D96-438D-444F-9246-710400BF6731}"/>
    <cellStyle name="SAPBEXchaText 4 10" xfId="27566" xr:uid="{F4112C82-4F18-4742-84D5-EDE283553BB2}"/>
    <cellStyle name="SAPBEXchaText 4 11" xfId="27567" xr:uid="{E52D5000-3592-4DD5-BE74-072C017AC2E7}"/>
    <cellStyle name="SAPBEXchaText 4 12" xfId="27568" xr:uid="{18E0A380-3306-4398-810F-9C4D2793F875}"/>
    <cellStyle name="SAPBEXchaText 4 13" xfId="27569" xr:uid="{4F5DAE57-C72E-45B2-AB77-AA8E0C3B06D5}"/>
    <cellStyle name="SAPBEXchaText 4 14" xfId="27570" xr:uid="{73CD67D1-5705-44EF-90AA-FF9FA7386E13}"/>
    <cellStyle name="SAPBEXchaText 4 15" xfId="27571" xr:uid="{D7E12454-2488-4964-BCF4-4411053CA2AB}"/>
    <cellStyle name="SAPBEXchaText 4 16" xfId="27572" xr:uid="{488A4D0D-19B0-4FAB-9EDA-0CE474420EF0}"/>
    <cellStyle name="SAPBEXchaText 4 17" xfId="27573" xr:uid="{5425F7A7-2255-4945-8AFD-DE1594CDAF74}"/>
    <cellStyle name="SAPBEXchaText 4 18" xfId="27574" xr:uid="{4E29FABF-98C9-49FE-ABDC-B7448BFB2CA7}"/>
    <cellStyle name="SAPBEXchaText 4 19" xfId="27575" xr:uid="{F4B6310A-2652-447F-9454-84459D077E80}"/>
    <cellStyle name="SAPBEXchaText 4 2" xfId="27576" xr:uid="{FAE9A07A-B197-45BF-83A0-C17F27260AE2}"/>
    <cellStyle name="SAPBEXchaText 4 20" xfId="27577" xr:uid="{FBFC5527-E664-4578-9058-7ABE193F2C84}"/>
    <cellStyle name="SAPBEXchaText 4 21" xfId="27578" xr:uid="{D2B9A12B-DCBE-4946-B65B-C0109C099816}"/>
    <cellStyle name="SAPBEXchaText 4 22" xfId="27579" xr:uid="{5A24FDB0-C61C-4EB7-B8CC-75B314BAAE77}"/>
    <cellStyle name="SAPBEXchaText 4 23" xfId="27580" xr:uid="{A4BCDF9E-F57F-40D7-AFAA-F77F375E5A5A}"/>
    <cellStyle name="SAPBEXchaText 4 24" xfId="27581" xr:uid="{D115A747-C46D-49E1-BD56-439F845CD26B}"/>
    <cellStyle name="SAPBEXchaText 4 25" xfId="27582" xr:uid="{883EDB59-B6B6-4342-A4FA-73B9FA03D054}"/>
    <cellStyle name="SAPBEXchaText 4 26" xfId="27583" xr:uid="{815B50F1-6615-41C7-9B4F-0E37FF87041E}"/>
    <cellStyle name="SAPBEXchaText 4 27" xfId="27584" xr:uid="{2FB3ACD9-179A-4D57-905B-3AE1BF16465F}"/>
    <cellStyle name="SAPBEXchaText 4 28" xfId="27585" xr:uid="{6EF7FB3E-4AD4-4E2A-B38C-6BAF0B798F21}"/>
    <cellStyle name="SAPBEXchaText 4 29" xfId="27586" xr:uid="{5AC33677-FBF0-4A6A-A4EB-44945AEE1C00}"/>
    <cellStyle name="SAPBEXchaText 4 3" xfId="27587" xr:uid="{9947B3D8-0267-4798-90D4-CC2A2BA3FF15}"/>
    <cellStyle name="SAPBEXchaText 4 3 2" xfId="27588" xr:uid="{F5AC7235-F597-47B9-B23B-9A8430D54B3F}"/>
    <cellStyle name="SAPBEXchaText 4 30" xfId="27589" xr:uid="{0452AD5D-960B-4AB9-BABB-E01B3073E332}"/>
    <cellStyle name="SAPBEXchaText 4 4" xfId="27590" xr:uid="{2F834FE3-77B9-4619-9A49-E56C43797400}"/>
    <cellStyle name="SAPBEXchaText 4 5" xfId="27591" xr:uid="{7FE6CA0B-0551-4144-9515-41DB6D02818B}"/>
    <cellStyle name="SAPBEXchaText 4 6" xfId="27592" xr:uid="{B741C399-B224-4897-8702-B57BB6D44A6A}"/>
    <cellStyle name="SAPBEXchaText 4 7" xfId="27593" xr:uid="{044CB0DA-9384-4E26-9923-709E77D77A99}"/>
    <cellStyle name="SAPBEXchaText 4 8" xfId="27594" xr:uid="{9C1E842B-66CF-49DE-AB25-C0658CB4BEA9}"/>
    <cellStyle name="SAPBEXchaText 4 9" xfId="27595" xr:uid="{D3EE0C27-8A67-4B49-BD9A-D48C6DC99CB7}"/>
    <cellStyle name="SAPBEXchaText 5" xfId="27596" xr:uid="{82BAF808-B3D9-475B-81C6-9DD15D241A2B}"/>
    <cellStyle name="SAPBEXchaText 6" xfId="27597" xr:uid="{2DC1750B-7F97-4269-880B-5D742E7F408A}"/>
    <cellStyle name="SAPBEXchaText 6 2" xfId="27598" xr:uid="{769AA2F1-8E88-4F18-93ED-8F25C3A9D172}"/>
    <cellStyle name="SAPBEXchaText 7" xfId="27599" xr:uid="{3597447C-64C2-4A3C-8ECD-B0718120B807}"/>
    <cellStyle name="SAPBEXchaText 8" xfId="27600" xr:uid="{CAEE7425-BBDC-4189-8A21-797B633BE8B0}"/>
    <cellStyle name="SAPBEXchaText 9" xfId="27601" xr:uid="{2CC4BF7E-5C9F-48F9-92D4-964B5C58E9AF}"/>
    <cellStyle name="SAPBEXchaText_Detail GTH on air_09-14" xfId="6891" xr:uid="{5E4397EE-C046-47ED-8AAC-A0F93CCD6102}"/>
    <cellStyle name="SAPBEXexcBad7" xfId="1189" xr:uid="{00000000-0005-0000-0000-0000FF000000}"/>
    <cellStyle name="SAPBEXexcBad7 2" xfId="27602" xr:uid="{B1869FF9-8D60-48AD-8B2E-9D87451DE176}"/>
    <cellStyle name="SAPBEXexcBad7 3" xfId="27603" xr:uid="{4C8BF274-A14B-4659-90D5-8FF44388302B}"/>
    <cellStyle name="SAPBEXexcBad8" xfId="1190" xr:uid="{00000000-0005-0000-0000-000000010000}"/>
    <cellStyle name="SAPBEXexcBad8 2" xfId="27604" xr:uid="{D83D0D47-34F7-4F8B-977E-1C3BBBB1E22C}"/>
    <cellStyle name="SAPBEXexcBad8 3" xfId="27605" xr:uid="{653FDB3A-CCD3-4894-A285-30B1C521A184}"/>
    <cellStyle name="SAPBEXexcBad9" xfId="1191" xr:uid="{00000000-0005-0000-0000-000001010000}"/>
    <cellStyle name="SAPBEXexcBad9 2" xfId="27606" xr:uid="{2EEB6643-112D-4449-A100-3218A40E0D35}"/>
    <cellStyle name="SAPBEXexcBad9 3" xfId="27607" xr:uid="{B15F76F2-2CAB-4E24-B0BF-F608C9F69A9E}"/>
    <cellStyle name="SAPBEXexcCritical4" xfId="1192" xr:uid="{00000000-0005-0000-0000-000002010000}"/>
    <cellStyle name="SAPBEXexcCritical4 2" xfId="27608" xr:uid="{ADD277DD-4728-4897-BD5D-C88666B0A1D9}"/>
    <cellStyle name="SAPBEXexcCritical4 3" xfId="27609" xr:uid="{A0F3BA85-02CB-4301-BC60-90DAF592C0C7}"/>
    <cellStyle name="SAPBEXexcCritical5" xfId="1193" xr:uid="{00000000-0005-0000-0000-000003010000}"/>
    <cellStyle name="SAPBEXexcCritical5 2" xfId="27610" xr:uid="{5C59FE0E-85C0-47DD-8DE1-F12B1BBB212B}"/>
    <cellStyle name="SAPBEXexcCritical5 3" xfId="27611" xr:uid="{E6610018-B25A-4B33-838D-BC5360E32F0C}"/>
    <cellStyle name="SAPBEXexcCritical6" xfId="1194" xr:uid="{00000000-0005-0000-0000-000004010000}"/>
    <cellStyle name="SAPBEXexcCritical6 2" xfId="27612" xr:uid="{B28F3E8A-D6F9-465F-9A35-A1852FA37CE7}"/>
    <cellStyle name="SAPBEXexcCritical6 3" xfId="27613" xr:uid="{9616CE79-04F1-4259-BC64-5B6BC3E9FC05}"/>
    <cellStyle name="SAPBEXexcGood1" xfId="1195" xr:uid="{00000000-0005-0000-0000-000005010000}"/>
    <cellStyle name="SAPBEXexcGood1 2" xfId="27614" xr:uid="{A6AC41F5-35BE-410D-82CC-21E0C10DCB25}"/>
    <cellStyle name="SAPBEXexcGood1 3" xfId="27615" xr:uid="{F79D66D1-2069-4DC4-BB87-0349BD7DA90A}"/>
    <cellStyle name="SAPBEXexcGood2" xfId="1196" xr:uid="{00000000-0005-0000-0000-000006010000}"/>
    <cellStyle name="SAPBEXexcGood2 2" xfId="27616" xr:uid="{52AB8C38-70E1-48AC-BE8C-A7EB7EDA3F9C}"/>
    <cellStyle name="SAPBEXexcGood2 3" xfId="27617" xr:uid="{F05DD03B-BC87-4A66-B74D-9880A4C26E51}"/>
    <cellStyle name="SAPBEXexcGood3" xfId="1197" xr:uid="{00000000-0005-0000-0000-000007010000}"/>
    <cellStyle name="SAPBEXexcGood3 2" xfId="27618" xr:uid="{D64B1D82-9A9D-4C91-AEB2-49DB59BE0B91}"/>
    <cellStyle name="SAPBEXexcGood3 3" xfId="27619" xr:uid="{2CBD06F8-51BA-4784-A6C7-69B445809325}"/>
    <cellStyle name="SAPBEXfilterDrill" xfId="1079" xr:uid="{00000000-0005-0000-0000-0000CB000000}"/>
    <cellStyle name="SAPBEXfilterDrill 2" xfId="27620" xr:uid="{ED1AAF3E-C8C8-40E5-8F8C-FEE4C9F722AD}"/>
    <cellStyle name="SAPBEXfilterDrill 3" xfId="27621" xr:uid="{9CAF8AC1-5578-4451-BA76-46B49110BE39}"/>
    <cellStyle name="SAPBEXfilterDrill 3 2" xfId="27622" xr:uid="{6FA14E01-51E4-4FA2-A4C1-F9D0B0FA193D}"/>
    <cellStyle name="SAPBEXfilterDrill 3 3" xfId="27623" xr:uid="{E10A13AB-1A2B-4120-B96D-2246198F5FD0}"/>
    <cellStyle name="SAPBEXfilterDrill 4" xfId="27624" xr:uid="{75546253-9B08-401E-B52E-6EFBF54FC7D2}"/>
    <cellStyle name="SAPBEXfilterDrill 5" xfId="27625" xr:uid="{7F594D25-43AF-43C4-BD60-2D371609D6BC}"/>
    <cellStyle name="SAPBEXfilterDrill 6" xfId="27626" xr:uid="{928CEB5D-84CA-4F62-AF85-B5B68225B48D}"/>
    <cellStyle name="SAPBEXfilterDrill 7" xfId="27627" xr:uid="{BE986656-4BF3-4BA9-8678-425BDFF559C9}"/>
    <cellStyle name="SAPBEXfilterDrill 8" xfId="27628" xr:uid="{3F68D0F0-248C-41A5-938F-25B7D5129BF6}"/>
    <cellStyle name="SAPBEXfilterItem" xfId="1080" xr:uid="{00000000-0005-0000-0000-0000CC000000}"/>
    <cellStyle name="SAPBEXfilterItem 2" xfId="27629" xr:uid="{85271D9C-49E2-451C-9EB8-800A2504B3AF}"/>
    <cellStyle name="SAPBEXfilterItem 3" xfId="27630" xr:uid="{638477B3-6DD0-4FFF-A1FF-C8384E125337}"/>
    <cellStyle name="SAPBEXfilterItem 4" xfId="27631" xr:uid="{D4DFACA8-E8A4-42B1-849A-43D991838EC9}"/>
    <cellStyle name="SAPBEXfilterText" xfId="1198" xr:uid="{00000000-0005-0000-0000-00000A010000}"/>
    <cellStyle name="SAPBEXformats" xfId="1081" xr:uid="{00000000-0005-0000-0000-0000CD000000}"/>
    <cellStyle name="SAPBEXformats 2" xfId="1213" xr:uid="{00000000-0005-0000-0000-00000C010000}"/>
    <cellStyle name="SAPBEXformats 2 2" xfId="27632" xr:uid="{A9851614-308B-4770-B4DB-0A5D6F8E7BAF}"/>
    <cellStyle name="SAPBEXformats 2 3" xfId="27633" xr:uid="{CB979C7B-49C5-48B1-875E-5D3AD0B3FBA5}"/>
    <cellStyle name="SAPBEXformats 2 3 2" xfId="27634" xr:uid="{772A529B-50D5-4E0B-A909-14D5E1122333}"/>
    <cellStyle name="SAPBEXformats 2 4" xfId="27635" xr:uid="{03129508-804B-4750-840D-2E1E634DDC99}"/>
    <cellStyle name="SAPBEXformats 3" xfId="1231" xr:uid="{00000000-0005-0000-0000-00000D010000}"/>
    <cellStyle name="SAPBEXformats 3 2" xfId="1273" xr:uid="{00000000-0005-0000-0000-00000E010000}"/>
    <cellStyle name="SAPBEXformats 3 2 2" xfId="27636" xr:uid="{CBEE414F-CE14-421B-8DF4-2CD008AC7433}"/>
    <cellStyle name="SAPBEXformats 3 3" xfId="27637" xr:uid="{1830C664-C715-4EEA-89EC-1526F63A8147}"/>
    <cellStyle name="SAPBEXformats 4" xfId="27638" xr:uid="{28CE68A6-581E-472A-91C9-39C470AA00EE}"/>
    <cellStyle name="SAPBEXformats 4 2" xfId="27639" xr:uid="{11DA1CB5-7A9E-41E6-ABBC-EA514C5FD097}"/>
    <cellStyle name="SAPBEXformats 5" xfId="27640" xr:uid="{4D488352-9D6A-4276-B8C8-CEE500CC1F7E}"/>
    <cellStyle name="SAPBEXformats 6" xfId="27641" xr:uid="{E32203C0-C547-415A-A273-B749B0E02B67}"/>
    <cellStyle name="SAPBEXheaderItem" xfId="1082" xr:uid="{00000000-0005-0000-0000-0000CE000000}"/>
    <cellStyle name="SAPBEXheaderItem 2" xfId="27642" xr:uid="{0509F43B-35BA-4507-B19C-211C5A5136ED}"/>
    <cellStyle name="SAPBEXheaderItem 3" xfId="27643" xr:uid="{5D1E1F36-382C-445E-BD52-40EF600B2941}"/>
    <cellStyle name="SAPBEXheaderItem 3 2" xfId="27644" xr:uid="{FE290438-1BDD-4740-9761-AAF435FC25F2}"/>
    <cellStyle name="SAPBEXheaderItem 4" xfId="27645" xr:uid="{912259E6-6752-4ABD-A9E8-592C1F494D21}"/>
    <cellStyle name="SAPBEXheaderItem 5" xfId="27646" xr:uid="{59F5F62E-17AF-4E3D-AED1-B2C4164BDA21}"/>
    <cellStyle name="SAPBEXheaderItem 6" xfId="27647" xr:uid="{64BBDDA5-9ADC-44A4-89AC-4F043E6D9FE4}"/>
    <cellStyle name="SAPBEXheaderItem 7" xfId="27648" xr:uid="{9D5E3DF1-4186-4D2E-9C6F-61EA70A3806D}"/>
    <cellStyle name="SAPBEXheaderItem 8" xfId="27649" xr:uid="{29A0BDAE-982C-4A96-8025-1A67CFCD73A5}"/>
    <cellStyle name="SAPBEXheaderText" xfId="1083" xr:uid="{00000000-0005-0000-0000-0000CF000000}"/>
    <cellStyle name="SAPBEXheaderText 2" xfId="27650" xr:uid="{B8866A7E-E65D-4CC9-9705-27C10183B078}"/>
    <cellStyle name="SAPBEXheaderText 3" xfId="27651" xr:uid="{0D144A91-A9B3-4B66-A9DC-F69A698521CB}"/>
    <cellStyle name="SAPBEXheaderText 3 2" xfId="27652" xr:uid="{6607DF76-7F4F-475F-AA03-C63FCEF47CC0}"/>
    <cellStyle name="SAPBEXheaderText 4" xfId="27653" xr:uid="{2C4F0BAF-C5AE-4461-8FC5-F7D1AADAEAF8}"/>
    <cellStyle name="SAPBEXheaderText 5" xfId="27654" xr:uid="{93B1C85A-B9A2-4196-9AFE-9576F773EE89}"/>
    <cellStyle name="SAPBEXheaderText 6" xfId="27655" xr:uid="{18C27B04-E0C3-471B-8FDB-86381472444A}"/>
    <cellStyle name="SAPBEXheaderText 7" xfId="27656" xr:uid="{A79D8FB8-A673-4333-91AF-4F1CCC50D28F}"/>
    <cellStyle name="SAPBEXheaderText 8" xfId="27657" xr:uid="{3D01ED09-A9DC-4FF8-B1A0-084CF9266F54}"/>
    <cellStyle name="SAPBEXHLevel0" xfId="1199" xr:uid="{00000000-0005-0000-0000-000011010000}"/>
    <cellStyle name="SAPBEXHLevel0 2" xfId="1235" xr:uid="{00000000-0005-0000-0000-000012010000}"/>
    <cellStyle name="SAPBEXHLevel0 2 2" xfId="1275" xr:uid="{00000000-0005-0000-0000-000013010000}"/>
    <cellStyle name="SAPBEXHLevel0 2 2 2" xfId="27658" xr:uid="{BC3B07B6-9E43-4553-BE76-B826A2AF4FAA}"/>
    <cellStyle name="SAPBEXHLevel0 2 3" xfId="27659" xr:uid="{F5499679-F03E-4CDE-8F88-0DFE082A733B}"/>
    <cellStyle name="SAPBEXHLevel0 3" xfId="1274" xr:uid="{00000000-0005-0000-0000-000014010000}"/>
    <cellStyle name="SAPBEXHLevel0 3 2" xfId="27660" xr:uid="{8C380AAE-42C3-4952-8BAA-3C89E2C35C32}"/>
    <cellStyle name="SAPBEXHLevel0 3 3" xfId="27661" xr:uid="{3B1AD816-6FC0-47A3-9555-6E31DD52710A}"/>
    <cellStyle name="SAPBEXHLevel0 3 4" xfId="27662" xr:uid="{EA3B8802-5530-4CF0-98EB-682A1DA2B492}"/>
    <cellStyle name="SAPBEXHLevel0 4" xfId="27663" xr:uid="{3BC5EA3E-7189-475D-9DA8-32D159F29A5B}"/>
    <cellStyle name="SAPBEXHLevel0 4 2" xfId="27664" xr:uid="{8DD9C901-3859-475F-80F7-4E9287A568F1}"/>
    <cellStyle name="SAPBEXHLevel0 5" xfId="27665" xr:uid="{4ED9FBC7-CA68-4A50-B42E-C4839488F383}"/>
    <cellStyle name="SAPBEXHLevel0 6" xfId="27666" xr:uid="{4CA635A9-2D6C-4400-B950-B8047F5BAC36}"/>
    <cellStyle name="SAPBEXHLevel0X" xfId="1084" xr:uid="{00000000-0005-0000-0000-0000D0000000}"/>
    <cellStyle name="SAPBEXHLevel0X 2" xfId="1214" xr:uid="{00000000-0005-0000-0000-000016010000}"/>
    <cellStyle name="SAPBEXHLevel0X 2 2" xfId="27667" xr:uid="{6134D677-2103-493E-A680-B32C7945E94C}"/>
    <cellStyle name="SAPBEXHLevel0X 2 3" xfId="27668" xr:uid="{FA67980F-7CA8-4C2D-8E26-EB36D6227CA3}"/>
    <cellStyle name="SAPBEXHLevel0X 3" xfId="1230" xr:uid="{00000000-0005-0000-0000-000017010000}"/>
    <cellStyle name="SAPBEXHLevel0X 3 2" xfId="1276" xr:uid="{00000000-0005-0000-0000-000018010000}"/>
    <cellStyle name="SAPBEXHLevel0X 3 2 2" xfId="27669" xr:uid="{5C432734-6A4E-4E5C-9FAF-802041823194}"/>
    <cellStyle name="SAPBEXHLevel0X 3 3" xfId="27670" xr:uid="{75D24ECB-A66E-4338-B6B5-76F90A212AF2}"/>
    <cellStyle name="SAPBEXHLevel0X 4" xfId="27671" xr:uid="{9EEE2863-68DB-4257-9A6E-C5EF67EBCC45}"/>
    <cellStyle name="SAPBEXHLevel0X 4 2" xfId="27672" xr:uid="{FB272F88-36ED-4896-AEAD-DA040037A475}"/>
    <cellStyle name="SAPBEXHLevel0X 5" xfId="27673" xr:uid="{9E784FDD-49A3-45A2-87EF-B9C3249292AC}"/>
    <cellStyle name="SAPBEXHLevel1" xfId="1200" xr:uid="{00000000-0005-0000-0000-000019010000}"/>
    <cellStyle name="SAPBEXHLevel1 2" xfId="1277" xr:uid="{00000000-0005-0000-0000-00001A010000}"/>
    <cellStyle name="SAPBEXHLevel1 2 2" xfId="27674" xr:uid="{4CF94280-B78D-452E-9D92-35D2EA9251BC}"/>
    <cellStyle name="SAPBEXHLevel1 3" xfId="27675" xr:uid="{46680477-098E-4770-AB0E-5EB0EEFC9C3A}"/>
    <cellStyle name="SAPBEXHLevel1 3 2" xfId="27676" xr:uid="{77C122AC-23DB-4D2C-95C1-914367493AC4}"/>
    <cellStyle name="SAPBEXHLevel1 4" xfId="27677" xr:uid="{F1C3FB14-A693-4151-B513-F4888ABE59E9}"/>
    <cellStyle name="SAPBEXHLevel1X" xfId="1201" xr:uid="{00000000-0005-0000-0000-00001B010000}"/>
    <cellStyle name="SAPBEXHLevel1X 2" xfId="1278" xr:uid="{00000000-0005-0000-0000-00001C010000}"/>
    <cellStyle name="SAPBEXHLevel1X 2 2" xfId="27678" xr:uid="{35D495FF-D5BD-4C93-BCE4-EB35BACD4738}"/>
    <cellStyle name="SAPBEXHLevel1X 3" xfId="27679" xr:uid="{91662CBE-F2F3-43BF-AF99-4F3FF1D8B7A0}"/>
    <cellStyle name="SAPBEXHLevel1X 3 2" xfId="27680" xr:uid="{9B171F83-5128-4E09-854C-DE721CE09257}"/>
    <cellStyle name="SAPBEXHLevel1X 4" xfId="27681" xr:uid="{B2EC60F3-D8F2-4822-9C71-FDF31134E815}"/>
    <cellStyle name="SAPBEXHLevel2" xfId="1202" xr:uid="{00000000-0005-0000-0000-00001D010000}"/>
    <cellStyle name="SAPBEXHLevel2 2" xfId="1279" xr:uid="{00000000-0005-0000-0000-00001E010000}"/>
    <cellStyle name="SAPBEXHLevel2 2 2" xfId="27682" xr:uid="{7DB5ADE7-E5A2-4C75-9BD7-0F16CBB4E127}"/>
    <cellStyle name="SAPBEXHLevel2 3" xfId="27683" xr:uid="{D1F7D0E7-5453-45E5-8CBA-DCDA8A78EE14}"/>
    <cellStyle name="SAPBEXHLevel2 3 2" xfId="27684" xr:uid="{CC55830A-4CF9-4E8C-97FE-F7CD6005B69B}"/>
    <cellStyle name="SAPBEXHLevel2 4" xfId="27685" xr:uid="{DE63F208-6920-44CE-AD8E-324FF24854F8}"/>
    <cellStyle name="SAPBEXHLevel2X" xfId="1203" xr:uid="{00000000-0005-0000-0000-00001F010000}"/>
    <cellStyle name="SAPBEXHLevel2X 2" xfId="1280" xr:uid="{00000000-0005-0000-0000-000020010000}"/>
    <cellStyle name="SAPBEXHLevel2X 2 2" xfId="27686" xr:uid="{1B8FF3DA-81BC-440B-9EAF-10712D8CD9C6}"/>
    <cellStyle name="SAPBEXHLevel2X 3" xfId="27687" xr:uid="{C7D014D9-EA73-47A5-9EBA-B82D8531C609}"/>
    <cellStyle name="SAPBEXHLevel2X 3 2" xfId="27688" xr:uid="{AB4B3974-6018-4BFF-A5E3-A173B4442B25}"/>
    <cellStyle name="SAPBEXHLevel2X 4" xfId="27689" xr:uid="{FAA35429-8877-48DE-8FAD-DF6D3F4C1EFC}"/>
    <cellStyle name="SAPBEXHLevel3" xfId="1204" xr:uid="{00000000-0005-0000-0000-000021010000}"/>
    <cellStyle name="SAPBEXHLevel3 2" xfId="1281" xr:uid="{00000000-0005-0000-0000-000022010000}"/>
    <cellStyle name="SAPBEXHLevel3 2 2" xfId="27690" xr:uid="{AAC4D85C-66A4-47FE-8A74-737C685E8471}"/>
    <cellStyle name="SAPBEXHLevel3 3" xfId="27691" xr:uid="{560CFA79-6D12-47AC-B4E2-1D143C69C478}"/>
    <cellStyle name="SAPBEXHLevel3 3 2" xfId="27692" xr:uid="{65B16EA1-B61F-44FF-A774-415FAC4BEF0C}"/>
    <cellStyle name="SAPBEXHLevel3 4" xfId="27693" xr:uid="{D3B97436-B986-413E-85F8-29D43399872D}"/>
    <cellStyle name="SAPBEXHLevel3X" xfId="1205" xr:uid="{00000000-0005-0000-0000-000023010000}"/>
    <cellStyle name="SAPBEXHLevel3X 2" xfId="1282" xr:uid="{00000000-0005-0000-0000-000024010000}"/>
    <cellStyle name="SAPBEXHLevel3X 2 2" xfId="27694" xr:uid="{BED09682-BECF-41E8-95FC-0666EFAA7075}"/>
    <cellStyle name="SAPBEXHLevel3X 3" xfId="27695" xr:uid="{269433DF-71C8-46C0-952F-7AC0B7E393E3}"/>
    <cellStyle name="SAPBEXHLevel3X 3 2" xfId="27696" xr:uid="{A5901E76-CE3D-4117-903C-A35F3F93C1AB}"/>
    <cellStyle name="SAPBEXHLevel3X 4" xfId="27697" xr:uid="{99E5750C-75E4-487B-8DC1-838A6C638AE3}"/>
    <cellStyle name="SAPBEXresData" xfId="1206" xr:uid="{00000000-0005-0000-0000-000025010000}"/>
    <cellStyle name="SAPBEXresData 2" xfId="27698" xr:uid="{89955853-0F91-46CC-A14F-21D241C8BE9E}"/>
    <cellStyle name="SAPBEXresData 3" xfId="27699" xr:uid="{2EE49BF9-127E-4DB5-8045-B6CCE83FDA9F}"/>
    <cellStyle name="SAPBEXresDataEmph" xfId="1207" xr:uid="{00000000-0005-0000-0000-000026010000}"/>
    <cellStyle name="SAPBEXresDataEmph 2" xfId="27700" xr:uid="{80FDF3BA-80B7-400F-A060-B323BBBAA5E0}"/>
    <cellStyle name="SAPBEXresDataEmph 3" xfId="27701" xr:uid="{3EF2253B-6799-4189-9CE0-ED7B8B339B00}"/>
    <cellStyle name="SAPBEXresItem" xfId="1208" xr:uid="{00000000-0005-0000-0000-000027010000}"/>
    <cellStyle name="SAPBEXresItem 2" xfId="27702" xr:uid="{1BA5A50F-061E-4017-A8A9-DD56B053D755}"/>
    <cellStyle name="SAPBEXresItem 3" xfId="27703" xr:uid="{166DADCB-8630-4D3B-8CAF-BAD71B9A501D}"/>
    <cellStyle name="SAPBEXresItemX" xfId="1209" xr:uid="{00000000-0005-0000-0000-000028010000}"/>
    <cellStyle name="SAPBEXresItemX 2" xfId="27704" xr:uid="{38FB8EB5-42AF-4A45-87EA-C2947D784167}"/>
    <cellStyle name="SAPBEXresItemX 3" xfId="27705" xr:uid="{7413C73E-44CE-4692-9A8E-DACA06BE9F61}"/>
    <cellStyle name="SAPBEXstdData" xfId="1085" xr:uid="{00000000-0005-0000-0000-0000D1000000}"/>
    <cellStyle name="SAPBEXstdData 10" xfId="27706" xr:uid="{7242A460-18AB-4E48-AEE0-9A8B221693F6}"/>
    <cellStyle name="SAPBEXstdData 11" xfId="27707" xr:uid="{CA69B4C8-EC3C-4B77-AD6F-30DFB0D6F3F2}"/>
    <cellStyle name="SAPBEXstdData 12" xfId="27708" xr:uid="{68652178-A681-4924-BD4F-68BCC52A57CC}"/>
    <cellStyle name="SAPBEXstdData 13" xfId="27709" xr:uid="{11199116-6F8C-43A0-9544-7E1F2BD41885}"/>
    <cellStyle name="SAPBEXstdData 14" xfId="27710" xr:uid="{00A16235-8E5E-40E5-B0EC-C4B1552CC3CB}"/>
    <cellStyle name="SAPBEXstdData 15" xfId="27711" xr:uid="{F46D877F-2A2A-4ACF-BF3D-E9B89007F268}"/>
    <cellStyle name="SAPBEXstdData 16" xfId="27712" xr:uid="{6BCA1D64-01A6-4CBF-930D-9DAF83FC5EF3}"/>
    <cellStyle name="SAPBEXstdData 17" xfId="27713" xr:uid="{F38DAE93-E12A-4E14-94A0-5F2522DB7556}"/>
    <cellStyle name="SAPBEXstdData 18" xfId="27714" xr:uid="{3F4AD430-1C48-47F2-B4DB-18EB588533BF}"/>
    <cellStyle name="SAPBEXstdData 19" xfId="27715" xr:uid="{396BDB64-CDFB-4CE4-8B79-6CC10AD1524F}"/>
    <cellStyle name="SAPBEXstdData 2" xfId="27716" xr:uid="{D3E30758-C713-4C0E-B1AA-219635BBFB51}"/>
    <cellStyle name="SAPBEXstdData 2 10" xfId="27717" xr:uid="{99530D45-8C51-42DD-A042-3AF13EC601CA}"/>
    <cellStyle name="SAPBEXstdData 2 11" xfId="27718" xr:uid="{16D2634E-E895-4C1A-A48D-D1A8689BD945}"/>
    <cellStyle name="SAPBEXstdData 2 12" xfId="27719" xr:uid="{79015583-4AE9-49D1-B4D8-B8F7717538E6}"/>
    <cellStyle name="SAPBEXstdData 2 13" xfId="27720" xr:uid="{546F5151-388B-4678-BFD7-114DC2DF1512}"/>
    <cellStyle name="SAPBEXstdData 2 14" xfId="27721" xr:uid="{3D2E24B0-1043-44D3-8F86-38013741D25C}"/>
    <cellStyle name="SAPBEXstdData 2 15" xfId="27722" xr:uid="{2ECA138A-2F77-4E3B-B06F-7E922A555C2C}"/>
    <cellStyle name="SAPBEXstdData 2 16" xfId="27723" xr:uid="{ABB39B56-764F-407D-9A5A-6A23018B4033}"/>
    <cellStyle name="SAPBEXstdData 2 2" xfId="27724" xr:uid="{0778DC04-EF67-41B2-8E3A-CAF27A81C628}"/>
    <cellStyle name="SAPBEXstdData 2 2 10" xfId="27725" xr:uid="{256A2E29-FB5E-4D9B-AC58-59E0ADE10B7F}"/>
    <cellStyle name="SAPBEXstdData 2 2 11" xfId="27726" xr:uid="{0897227F-4108-46E4-83E6-649E88C2220A}"/>
    <cellStyle name="SAPBEXstdData 2 2 12" xfId="27727" xr:uid="{36C244FC-1346-490D-AC4A-0B90E9635481}"/>
    <cellStyle name="SAPBEXstdData 2 2 13" xfId="27728" xr:uid="{B1789B8C-5FD2-4200-B530-545ADB380EFD}"/>
    <cellStyle name="SAPBEXstdData 2 2 14" xfId="27729" xr:uid="{1F107147-7F2C-4CFB-8334-49D4669F9279}"/>
    <cellStyle name="SAPBEXstdData 2 2 15" xfId="27730" xr:uid="{655B8D7B-CADE-43CF-BEC0-F1690781CA6B}"/>
    <cellStyle name="SAPBEXstdData 2 2 16" xfId="27731" xr:uid="{674811F6-07F4-4997-8FD4-FEA557197070}"/>
    <cellStyle name="SAPBEXstdData 2 2 17" xfId="27732" xr:uid="{09F0C2D1-252F-4D5A-AE99-E18C3EED490F}"/>
    <cellStyle name="SAPBEXstdData 2 2 18" xfId="27733" xr:uid="{0E11B686-48C9-4F0D-ACBC-BD2AD0552F06}"/>
    <cellStyle name="SAPBEXstdData 2 2 19" xfId="27734" xr:uid="{2D58C84A-F989-4379-AC1A-E613AFE2EE05}"/>
    <cellStyle name="SAPBEXstdData 2 2 2" xfId="27735" xr:uid="{7765188B-7EAE-4063-B78C-593C951B2128}"/>
    <cellStyle name="SAPBEXstdData 2 2 20" xfId="27736" xr:uid="{E700A0CB-11F0-439C-9770-FD3BEE72445B}"/>
    <cellStyle name="SAPBEXstdData 2 2 21" xfId="27737" xr:uid="{D1092FEA-E418-4450-BEFC-9CA95A6667D8}"/>
    <cellStyle name="SAPBEXstdData 2 2 22" xfId="27738" xr:uid="{0CBF0AC3-1AAE-4FC7-927C-AB0792CD7E3F}"/>
    <cellStyle name="SAPBEXstdData 2 2 23" xfId="27739" xr:uid="{48CD0685-965C-401C-9552-0D8C5FA5EAF2}"/>
    <cellStyle name="SAPBEXstdData 2 2 24" xfId="27740" xr:uid="{C3DD9E95-6F28-4B6D-A137-08CB2C80EF55}"/>
    <cellStyle name="SAPBEXstdData 2 2 25" xfId="27741" xr:uid="{090C92AB-C923-4E25-8408-59858EEA440A}"/>
    <cellStyle name="SAPBEXstdData 2 2 26" xfId="27742" xr:uid="{63FE24B2-A374-4415-88CB-ADF769BBCD03}"/>
    <cellStyle name="SAPBEXstdData 2 2 27" xfId="27743" xr:uid="{1071AF7D-AA10-4508-9C3D-03EAB14B9AE9}"/>
    <cellStyle name="SAPBEXstdData 2 2 28" xfId="27744" xr:uid="{3E6C0FA5-4B6A-4370-9793-287B7A21EC7B}"/>
    <cellStyle name="SAPBEXstdData 2 2 29" xfId="27745" xr:uid="{D7F3F8E6-CF4A-4296-AEE7-75114852F8C2}"/>
    <cellStyle name="SAPBEXstdData 2 2 3" xfId="27746" xr:uid="{DF1ABD58-6E55-47BC-92F3-C14C5EDD546A}"/>
    <cellStyle name="SAPBEXstdData 2 2 4" xfId="27747" xr:uid="{625498EF-48C1-454B-9643-9A495F2FA870}"/>
    <cellStyle name="SAPBEXstdData 2 2 5" xfId="27748" xr:uid="{026A91F7-7DF4-482C-9EDB-A4DBB06F97E1}"/>
    <cellStyle name="SAPBEXstdData 2 2 6" xfId="27749" xr:uid="{762B9097-687D-4DDB-B5C4-0ABAE885170A}"/>
    <cellStyle name="SAPBEXstdData 2 2 7" xfId="27750" xr:uid="{0F767C5F-F7EC-44E2-9885-663B7BDD5FC8}"/>
    <cellStyle name="SAPBEXstdData 2 2 8" xfId="27751" xr:uid="{1F5CFE98-197C-4E84-AB4B-F9567E178B4F}"/>
    <cellStyle name="SAPBEXstdData 2 2 9" xfId="27752" xr:uid="{B3B9C8D0-FC75-401B-816D-05FA851F3A21}"/>
    <cellStyle name="SAPBEXstdData 2 3" xfId="27753" xr:uid="{256117F1-7434-43BE-926D-6F13E3CE5DD8}"/>
    <cellStyle name="SAPBEXstdData 2 4" xfId="27754" xr:uid="{F51EDCC5-A3F2-430A-BF6E-E86B04E7016C}"/>
    <cellStyle name="SAPBEXstdData 2 5" xfId="27755" xr:uid="{6CF22B10-A7D4-4445-9906-EE720FF3307D}"/>
    <cellStyle name="SAPBEXstdData 2 6" xfId="27756" xr:uid="{D9B57E8D-8124-445F-837D-49FE2A4E6519}"/>
    <cellStyle name="SAPBEXstdData 2 7" xfId="27757" xr:uid="{B144F972-B878-49BD-B3D7-168AC9937874}"/>
    <cellStyle name="SAPBEXstdData 2 8" xfId="27758" xr:uid="{0338F663-8889-42D5-814B-C275255467F1}"/>
    <cellStyle name="SAPBEXstdData 2 9" xfId="27759" xr:uid="{9294E909-9630-4A93-91EA-AE1520B5A7A2}"/>
    <cellStyle name="SAPBEXstdData 20" xfId="27760" xr:uid="{007EDDBA-250C-4275-9904-DFA5AA7E8E41}"/>
    <cellStyle name="SAPBEXstdData 3" xfId="27761" xr:uid="{B8ADCEC6-8573-431D-B86D-6AC9A50E3F74}"/>
    <cellStyle name="SAPBEXstdData 3 10" xfId="27762" xr:uid="{1B18DD92-7C96-486F-8BE6-39945D35610E}"/>
    <cellStyle name="SAPBEXstdData 3 11" xfId="27763" xr:uid="{CADEF423-C81E-48B2-92B6-F6410E8AD665}"/>
    <cellStyle name="SAPBEXstdData 3 12" xfId="27764" xr:uid="{4D0D372D-6770-4961-B1E2-7CEA8F419B47}"/>
    <cellStyle name="SAPBEXstdData 3 13" xfId="27765" xr:uid="{720B3A5A-3C75-479A-89A4-762BA944A4BC}"/>
    <cellStyle name="SAPBEXstdData 3 14" xfId="27766" xr:uid="{55D48476-9151-4418-B0F8-F125AFBCC2C5}"/>
    <cellStyle name="SAPBEXstdData 3 15" xfId="27767" xr:uid="{F8867407-D80E-492E-BB0D-2110B1D8B40F}"/>
    <cellStyle name="SAPBEXstdData 3 16" xfId="27768" xr:uid="{EA70F7BD-FFBE-415A-AB36-FFB049826358}"/>
    <cellStyle name="SAPBEXstdData 3 17" xfId="27769" xr:uid="{36594386-6139-4791-A63E-F0B6605FBDDA}"/>
    <cellStyle name="SAPBEXstdData 3 2" xfId="27770" xr:uid="{74A82318-553C-4219-99C8-9EFDF0BDF647}"/>
    <cellStyle name="SAPBEXstdData 3 2 10" xfId="27771" xr:uid="{38EBC4FF-0B53-40C1-A822-CFF5B527D385}"/>
    <cellStyle name="SAPBEXstdData 3 2 11" xfId="27772" xr:uid="{38908E81-97E2-42F9-898F-76C2B90B5539}"/>
    <cellStyle name="SAPBEXstdData 3 2 12" xfId="27773" xr:uid="{69B66F1D-12FF-43B4-9E26-56672B6FD176}"/>
    <cellStyle name="SAPBEXstdData 3 2 13" xfId="27774" xr:uid="{5789FBDB-A682-4BA2-A136-3D911CAB2B74}"/>
    <cellStyle name="SAPBEXstdData 3 2 14" xfId="27775" xr:uid="{BF8CC1E2-B5FF-434A-8E98-D6A3ECCBDFB6}"/>
    <cellStyle name="SAPBEXstdData 3 2 15" xfId="27776" xr:uid="{425046F3-F2B9-42A4-B71A-53C7BA809B34}"/>
    <cellStyle name="SAPBEXstdData 3 2 16" xfId="27777" xr:uid="{15F13251-0CBB-4899-BB92-29ABCD87205A}"/>
    <cellStyle name="SAPBEXstdData 3 2 17" xfId="27778" xr:uid="{2BA535A6-D6C8-4AA0-B695-499E1F27597D}"/>
    <cellStyle name="SAPBEXstdData 3 2 18" xfId="27779" xr:uid="{68E8A03E-F483-4057-A2EA-9E7EFD0FA477}"/>
    <cellStyle name="SAPBEXstdData 3 2 19" xfId="27780" xr:uid="{65CAE2E8-3361-4479-BDEA-A1AA46FB9401}"/>
    <cellStyle name="SAPBEXstdData 3 2 2" xfId="27781" xr:uid="{880A01E0-A72F-485B-A897-E3E5328C8052}"/>
    <cellStyle name="SAPBEXstdData 3 2 20" xfId="27782" xr:uid="{2EDBB59F-C4E9-43DA-A0EB-3AA31D3D55BC}"/>
    <cellStyle name="SAPBEXstdData 3 2 21" xfId="27783" xr:uid="{157A1414-7F3A-4BE1-AF88-B227327FB494}"/>
    <cellStyle name="SAPBEXstdData 3 2 22" xfId="27784" xr:uid="{75731D00-19B0-4861-9E9A-92E0341B80A5}"/>
    <cellStyle name="SAPBEXstdData 3 2 23" xfId="27785" xr:uid="{47AA71B0-EA2B-4878-A2BD-9D22C5201FE1}"/>
    <cellStyle name="SAPBEXstdData 3 2 24" xfId="27786" xr:uid="{E0E194C9-8B79-428E-8B6B-8C1D7A397D62}"/>
    <cellStyle name="SAPBEXstdData 3 2 25" xfId="27787" xr:uid="{E245BB5F-7F60-4D42-945F-804002DFF6D5}"/>
    <cellStyle name="SAPBEXstdData 3 2 26" xfId="27788" xr:uid="{6580F324-9784-4BBD-9AA2-17D03783A5FB}"/>
    <cellStyle name="SAPBEXstdData 3 2 27" xfId="27789" xr:uid="{EAC3721E-891B-42FB-A156-1CDE23E4A979}"/>
    <cellStyle name="SAPBEXstdData 3 2 28" xfId="27790" xr:uid="{B56D2B64-7DD8-4038-8661-E93A81CEB791}"/>
    <cellStyle name="SAPBEXstdData 3 2 29" xfId="27791" xr:uid="{6F864DED-DB2B-4BF9-89F7-1C681029EC45}"/>
    <cellStyle name="SAPBEXstdData 3 2 3" xfId="27792" xr:uid="{E8B6DDDA-9A72-4882-9446-1C219E580A04}"/>
    <cellStyle name="SAPBEXstdData 3 2 4" xfId="27793" xr:uid="{AF663172-C695-4D5A-8154-1B5AB56EE70D}"/>
    <cellStyle name="SAPBEXstdData 3 2 5" xfId="27794" xr:uid="{9481A874-053F-49EA-B857-EE6E8222ACE0}"/>
    <cellStyle name="SAPBEXstdData 3 2 6" xfId="27795" xr:uid="{8F49DF23-F1FE-404D-B491-4858A72FC159}"/>
    <cellStyle name="SAPBEXstdData 3 2 7" xfId="27796" xr:uid="{E704B019-CB56-414E-BA2B-A85598E4BA0A}"/>
    <cellStyle name="SAPBEXstdData 3 2 8" xfId="27797" xr:uid="{D173E46F-A244-4CA9-905C-EEEDC017E6E4}"/>
    <cellStyle name="SAPBEXstdData 3 2 9" xfId="27798" xr:uid="{0293D08B-6209-453D-ABF2-CB125CE39B74}"/>
    <cellStyle name="SAPBEXstdData 3 3" xfId="27799" xr:uid="{DD6A064A-67D0-4178-8E80-3493F7EDD106}"/>
    <cellStyle name="SAPBEXstdData 3 4" xfId="27800" xr:uid="{5649AA17-9BDF-411F-AD03-C67413E0FAF2}"/>
    <cellStyle name="SAPBEXstdData 3 5" xfId="27801" xr:uid="{C85D0582-19CE-459B-8E0E-FD1A428EE25D}"/>
    <cellStyle name="SAPBEXstdData 3 6" xfId="27802" xr:uid="{B8C5AC77-2DF7-4B50-9561-2F81F064ED3E}"/>
    <cellStyle name="SAPBEXstdData 3 7" xfId="27803" xr:uid="{F4EFA906-D0E0-4479-BED0-89E02A416318}"/>
    <cellStyle name="SAPBEXstdData 3 8" xfId="27804" xr:uid="{041C3133-F110-4120-B29E-E443BA440ED5}"/>
    <cellStyle name="SAPBEXstdData 3 9" xfId="27805" xr:uid="{986C93FE-12AC-4960-B660-7D267119623B}"/>
    <cellStyle name="SAPBEXstdData 4" xfId="27806" xr:uid="{E4352376-7C99-4B67-9653-A259DD233C51}"/>
    <cellStyle name="SAPBEXstdData 4 10" xfId="27807" xr:uid="{F6B64706-AB02-4C5F-BCF1-1B0F5EF8E911}"/>
    <cellStyle name="SAPBEXstdData 4 11" xfId="27808" xr:uid="{1AD73432-0929-45EC-9845-56BE718D00BC}"/>
    <cellStyle name="SAPBEXstdData 4 12" xfId="27809" xr:uid="{557B4E73-BAA9-47AB-9626-7CCC449E9FA7}"/>
    <cellStyle name="SAPBEXstdData 4 13" xfId="27810" xr:uid="{58304B34-4330-4AC6-A961-AA34C614E6BB}"/>
    <cellStyle name="SAPBEXstdData 4 14" xfId="27811" xr:uid="{AF34FE13-8063-44C6-989B-8B85CC05EC5E}"/>
    <cellStyle name="SAPBEXstdData 4 15" xfId="27812" xr:uid="{EBC91600-F62C-4A2A-A207-9A8AC88B4B6C}"/>
    <cellStyle name="SAPBEXstdData 4 16" xfId="27813" xr:uid="{E5F3A5BC-643C-439B-82DB-39448478D295}"/>
    <cellStyle name="SAPBEXstdData 4 17" xfId="27814" xr:uid="{8D39524E-578F-41B4-AAE5-DB680DCB9632}"/>
    <cellStyle name="SAPBEXstdData 4 18" xfId="27815" xr:uid="{BB97BC6E-B890-4AF3-BC67-479D6B22F283}"/>
    <cellStyle name="SAPBEXstdData 4 19" xfId="27816" xr:uid="{BB1903C8-5E88-4789-97A8-AA95AF94A5AA}"/>
    <cellStyle name="SAPBEXstdData 4 2" xfId="27817" xr:uid="{FA8B0245-0065-472A-8709-6BCCFE1C8BE0}"/>
    <cellStyle name="SAPBEXstdData 4 20" xfId="27818" xr:uid="{855D26F4-1577-4B3D-8CF5-2A7107E550F8}"/>
    <cellStyle name="SAPBEXstdData 4 21" xfId="27819" xr:uid="{E07F8F41-BEA9-452F-BD0C-DF9DF7DBBA41}"/>
    <cellStyle name="SAPBEXstdData 4 22" xfId="27820" xr:uid="{E2B37387-0AD3-4C18-A0EF-3EC31E4EAB5B}"/>
    <cellStyle name="SAPBEXstdData 4 23" xfId="27821" xr:uid="{29C2668D-90ED-4B7F-B792-56A4428520D2}"/>
    <cellStyle name="SAPBEXstdData 4 24" xfId="27822" xr:uid="{8CEF2A59-1D32-4718-88A4-FC1F21764241}"/>
    <cellStyle name="SAPBEXstdData 4 25" xfId="27823" xr:uid="{C6BB8440-6057-48DD-A162-8AD29C6CC792}"/>
    <cellStyle name="SAPBEXstdData 4 26" xfId="27824" xr:uid="{D4BFF9EE-54BB-4B0C-9A13-0CF7990D4DE5}"/>
    <cellStyle name="SAPBEXstdData 4 27" xfId="27825" xr:uid="{3E483D46-6353-4E67-904A-2FA7E52BD658}"/>
    <cellStyle name="SAPBEXstdData 4 28" xfId="27826" xr:uid="{6BC9F5EF-CFDF-4B80-B63C-0C835C872A1F}"/>
    <cellStyle name="SAPBEXstdData 4 29" xfId="27827" xr:uid="{252A36A4-ABDB-4E66-A8C1-C1FC4CEA0E1B}"/>
    <cellStyle name="SAPBEXstdData 4 3" xfId="27828" xr:uid="{6806E310-61A1-490D-A576-82FEC638EF02}"/>
    <cellStyle name="SAPBEXstdData 4 4" xfId="27829" xr:uid="{44FE8AC3-F950-41BC-B2AC-228428529EA5}"/>
    <cellStyle name="SAPBEXstdData 4 5" xfId="27830" xr:uid="{40017291-97C1-40EC-95CC-59F0A19FBB41}"/>
    <cellStyle name="SAPBEXstdData 4 6" xfId="27831" xr:uid="{BDDEF6D5-E5E7-4EF9-B5AA-A2ABA69FB72C}"/>
    <cellStyle name="SAPBEXstdData 4 7" xfId="27832" xr:uid="{174DD096-0031-4E01-92CF-B6B82510188E}"/>
    <cellStyle name="SAPBEXstdData 4 8" xfId="27833" xr:uid="{31169A03-E89D-426A-B4C4-F1C5EB290E88}"/>
    <cellStyle name="SAPBEXstdData 4 9" xfId="27834" xr:uid="{C94658FE-3FB5-4104-9DA7-88A16E30EE2F}"/>
    <cellStyle name="SAPBEXstdData 5" xfId="27835" xr:uid="{63DF13FC-9879-4F69-8A29-9945DA149E5B}"/>
    <cellStyle name="SAPBEXstdData 6" xfId="27836" xr:uid="{11BEA1C9-3AE6-490F-B9A6-51D2AAEC1A80}"/>
    <cellStyle name="SAPBEXstdData 7" xfId="27837" xr:uid="{E7AA568F-468F-4FB1-8604-8BEDCEC95942}"/>
    <cellStyle name="SAPBEXstdData 8" xfId="27838" xr:uid="{44748E07-1165-4A98-987A-28983E0A7894}"/>
    <cellStyle name="SAPBEXstdData 9" xfId="27839" xr:uid="{3CE3CDEE-ACFE-4A78-AC8B-AE9056580180}"/>
    <cellStyle name="SAPBEXstdDataEmph" xfId="1086" xr:uid="{00000000-0005-0000-0000-0000D2000000}"/>
    <cellStyle name="SAPBEXstdDataEmph 2" xfId="27840" xr:uid="{73B1714D-3B77-4239-B495-B1D6F572892E}"/>
    <cellStyle name="SAPBEXstdDataEmph 2 2" xfId="27841" xr:uid="{7A1372E2-42DB-47EB-9C73-0D843DBDDE26}"/>
    <cellStyle name="SAPBEXstdDataEmph 2 2 2" xfId="27842" xr:uid="{4B411397-0468-4B8E-801B-8F5A4D3F85FE}"/>
    <cellStyle name="SAPBEXstdDataEmph 2 3" xfId="27843" xr:uid="{6FE45C57-379F-4342-ADD7-D6B375708194}"/>
    <cellStyle name="SAPBEXstdDataEmph 2 4" xfId="27844" xr:uid="{512E7F3B-0BA1-455C-A7B7-E07F76355A1C}"/>
    <cellStyle name="SAPBEXstdDataEmph 2 5" xfId="27845" xr:uid="{FD82A0DA-7B55-48E0-8DAA-AD591646D2C6}"/>
    <cellStyle name="SAPBEXstdDataEmph 3" xfId="27846" xr:uid="{8D1C947E-BA30-4221-BD59-BD8BE972D712}"/>
    <cellStyle name="SAPBEXstdDataEmph 3 2" xfId="27847" xr:uid="{9C1A050E-751D-4B92-A789-C5B529B95342}"/>
    <cellStyle name="SAPBEXstdDataEmph 3 3" xfId="27848" xr:uid="{FF1C4F6E-0CDC-4F7E-AE33-E3FDD4D435EA}"/>
    <cellStyle name="SAPBEXstdDataEmph 4" xfId="27849" xr:uid="{123224F5-F607-4B39-8C39-AB5D672BB118}"/>
    <cellStyle name="SAPBEXstdDataEmph 5" xfId="27850" xr:uid="{18E637AC-FD7A-4F30-92B7-B927D919C717}"/>
    <cellStyle name="SAPBEXstdDataEmph 6" xfId="27851" xr:uid="{933212AB-426B-423A-A286-CC64186FDBC2}"/>
    <cellStyle name="SAPBEXstdItem" xfId="1087" xr:uid="{00000000-0005-0000-0000-0000D3000000}"/>
    <cellStyle name="SAPBEXstdItem 10" xfId="27852" xr:uid="{9181C859-A2F5-403F-81D4-535731387813}"/>
    <cellStyle name="SAPBEXstdItem 11" xfId="27853" xr:uid="{FE88E9E8-D3B6-4425-8E6F-9F4D6DC06A8D}"/>
    <cellStyle name="SAPBEXstdItem 12" xfId="27854" xr:uid="{14453071-1B41-4B0E-8C53-A2677BADDB28}"/>
    <cellStyle name="SAPBEXstdItem 13" xfId="27855" xr:uid="{EB2ACE94-35C3-4C02-9F6A-6AD7471F9981}"/>
    <cellStyle name="SAPBEXstdItem 14" xfId="27856" xr:uid="{FF38EA35-DECF-4EF5-9450-BFBE3B6F3F11}"/>
    <cellStyle name="SAPBEXstdItem 15" xfId="27857" xr:uid="{0BD6FD66-8ADC-4719-A3D3-4CEA98B73955}"/>
    <cellStyle name="SAPBEXstdItem 16" xfId="27858" xr:uid="{DD0D40B6-1886-4644-9768-24773FDDCED5}"/>
    <cellStyle name="SAPBEXstdItem 17" xfId="27859" xr:uid="{E377DD87-096F-4BDD-9644-A10C1732F780}"/>
    <cellStyle name="SAPBEXstdItem 18" xfId="27860" xr:uid="{F0781931-F0BD-45B3-A7D2-E661E2C72E17}"/>
    <cellStyle name="SAPBEXstdItem 19" xfId="27861" xr:uid="{7FAF57CC-1ACB-4D12-9637-27E9DB955D80}"/>
    <cellStyle name="SAPBEXstdItem 2" xfId="1215" xr:uid="{00000000-0005-0000-0000-00002C010000}"/>
    <cellStyle name="SAPBEXstdItem 2 10" xfId="27863" xr:uid="{92E55BB9-7671-48CD-9BD6-CFB80FC8F1A6}"/>
    <cellStyle name="SAPBEXstdItem 2 11" xfId="27864" xr:uid="{4C1B8B5F-1F86-4783-8D54-37406759FE7C}"/>
    <cellStyle name="SAPBEXstdItem 2 12" xfId="27865" xr:uid="{5841BFD5-4D89-4344-889F-77CA817249CA}"/>
    <cellStyle name="SAPBEXstdItem 2 13" xfId="27866" xr:uid="{5277BE48-67E2-49C4-91F9-8BCC464451A9}"/>
    <cellStyle name="SAPBEXstdItem 2 14" xfId="27867" xr:uid="{4BC17C49-2767-4E0C-8C80-BAE6B23BBD60}"/>
    <cellStyle name="SAPBEXstdItem 2 15" xfId="27868" xr:uid="{65FABB42-4B03-4B20-8656-BBC13EB4BCFA}"/>
    <cellStyle name="SAPBEXstdItem 2 16" xfId="27869" xr:uid="{74ED3ABE-7800-4772-957B-52FF34F547F9}"/>
    <cellStyle name="SAPBEXstdItem 2 17" xfId="27870" xr:uid="{4A26C5F0-9C95-4367-B866-8F6A12E8F233}"/>
    <cellStyle name="SAPBEXstdItem 2 2" xfId="27871" xr:uid="{784E2DD3-EA55-42CB-B871-7205EBE912D7}"/>
    <cellStyle name="SAPBEXstdItem 2 2 10" xfId="27872" xr:uid="{7BB25563-5BAF-430E-93E8-5AE647CF828E}"/>
    <cellStyle name="SAPBEXstdItem 2 2 11" xfId="27873" xr:uid="{F82680D2-BFCA-4B40-9275-F7F1C2817953}"/>
    <cellStyle name="SAPBEXstdItem 2 2 12" xfId="27874" xr:uid="{95BE9799-B704-435D-96AC-C19DAAB6B16B}"/>
    <cellStyle name="SAPBEXstdItem 2 2 13" xfId="27875" xr:uid="{5BB33CEE-35D9-432C-8AF2-8EFCF93B6B6A}"/>
    <cellStyle name="SAPBEXstdItem 2 2 14" xfId="27876" xr:uid="{8EB29A14-E0D5-4356-940E-6FA315B14514}"/>
    <cellStyle name="SAPBEXstdItem 2 2 15" xfId="27877" xr:uid="{D343AB79-C954-42CF-9F13-2D755196C9D4}"/>
    <cellStyle name="SAPBEXstdItem 2 2 16" xfId="27878" xr:uid="{89467BB7-F2F1-4AF1-AF83-F6238B8B73D2}"/>
    <cellStyle name="SAPBEXstdItem 2 2 17" xfId="27879" xr:uid="{71A86F45-386A-4DE8-9A25-F672AA155B38}"/>
    <cellStyle name="SAPBEXstdItem 2 2 18" xfId="27880" xr:uid="{66EC31CD-10E2-4138-8F46-1FA6D117E950}"/>
    <cellStyle name="SAPBEXstdItem 2 2 19" xfId="27881" xr:uid="{F5B324D6-B212-470D-BE5E-0F9AD6EBD76D}"/>
    <cellStyle name="SAPBEXstdItem 2 2 2" xfId="27882" xr:uid="{77499EDB-79E1-4F49-9953-EBF4C59ACEC9}"/>
    <cellStyle name="SAPBEXstdItem 2 2 20" xfId="27883" xr:uid="{4F10A9DD-E179-4FEA-B337-A2322DC82C7B}"/>
    <cellStyle name="SAPBEXstdItem 2 2 21" xfId="27884" xr:uid="{54146C0B-6B94-4EB2-8BA0-4E6A7951D6AA}"/>
    <cellStyle name="SAPBEXstdItem 2 2 22" xfId="27885" xr:uid="{99E5F4C7-6778-4CD4-88A2-490B0FAE559A}"/>
    <cellStyle name="SAPBEXstdItem 2 2 23" xfId="27886" xr:uid="{87E2AF11-2D75-4942-8D8A-A042D726068B}"/>
    <cellStyle name="SAPBEXstdItem 2 2 24" xfId="27887" xr:uid="{03FCAB86-92F5-4D0C-958A-30CAF5CD4D57}"/>
    <cellStyle name="SAPBEXstdItem 2 2 25" xfId="27888" xr:uid="{B6F21E5E-EC11-4703-9536-064F207C56E4}"/>
    <cellStyle name="SAPBEXstdItem 2 2 26" xfId="27889" xr:uid="{63F1FCB8-F647-4C8D-A2BF-72E499B139AB}"/>
    <cellStyle name="SAPBEXstdItem 2 2 27" xfId="27890" xr:uid="{67C744E9-C7CD-4168-99D5-5F41564D6212}"/>
    <cellStyle name="SAPBEXstdItem 2 2 28" xfId="27891" xr:uid="{C48378D4-11E6-4837-B6DF-FE0EFAC2D1FC}"/>
    <cellStyle name="SAPBEXstdItem 2 2 29" xfId="27892" xr:uid="{B4C56BF0-624D-4FD1-9CA8-63E02BC53DCD}"/>
    <cellStyle name="SAPBEXstdItem 2 2 3" xfId="27893" xr:uid="{D551922F-90BC-475A-BCB2-F1B07717BD60}"/>
    <cellStyle name="SAPBEXstdItem 2 2 4" xfId="27894" xr:uid="{4F0A411C-6029-4166-9FC5-6275AAB5FF40}"/>
    <cellStyle name="SAPBEXstdItem 2 2 5" xfId="27895" xr:uid="{53D3862D-F575-40FF-8870-AEFB2200EF30}"/>
    <cellStyle name="SAPBEXstdItem 2 2 6" xfId="27896" xr:uid="{D2DA2E04-C323-4A7F-8693-45A05B989FF0}"/>
    <cellStyle name="SAPBEXstdItem 2 2 7" xfId="27897" xr:uid="{82852A33-85F3-4ED2-85DB-D84750F73847}"/>
    <cellStyle name="SAPBEXstdItem 2 2 8" xfId="27898" xr:uid="{7FB70A98-5C3F-4AAD-956D-BB3E77F9F343}"/>
    <cellStyle name="SAPBEXstdItem 2 2 9" xfId="27899" xr:uid="{1C2F566A-4840-45E7-9D19-454843DF20CC}"/>
    <cellStyle name="SAPBEXstdItem 2 3" xfId="27900" xr:uid="{D1699223-9A17-4818-81E1-991C275AED6A}"/>
    <cellStyle name="SAPBEXstdItem 2 4" xfId="27901" xr:uid="{1B9147FC-1F68-4B2F-AC7B-56DA8B2D2F8F}"/>
    <cellStyle name="SAPBEXstdItem 2 5" xfId="27902" xr:uid="{1A7B7C29-2D11-4C0F-92D4-E83231424E7B}"/>
    <cellStyle name="SAPBEXstdItem 2 6" xfId="27903" xr:uid="{E137779A-79AD-484D-9EE3-8E133C88D4BD}"/>
    <cellStyle name="SAPBEXstdItem 2 7" xfId="27904" xr:uid="{130CC286-523C-42FC-8BBC-1EB593BEB56B}"/>
    <cellStyle name="SAPBEXstdItem 2 8" xfId="27905" xr:uid="{E9E3E5EB-C0FF-4694-8A64-67F11474E8E0}"/>
    <cellStyle name="SAPBEXstdItem 2 9" xfId="27906" xr:uid="{B7BF8F90-6DF7-4680-9A4D-C1890A4925A0}"/>
    <cellStyle name="SAPBEXstdItem 20" xfId="27907" xr:uid="{B5768DE9-ABCB-4747-A063-FE78B177CDE5}"/>
    <cellStyle name="SAPBEXstdItem 3" xfId="1232" xr:uid="{00000000-0005-0000-0000-00002D010000}"/>
    <cellStyle name="SAPBEXstdItem 3 10" xfId="27908" xr:uid="{BD0D164F-B870-4776-9DBA-9050933CEDDC}"/>
    <cellStyle name="SAPBEXstdItem 3 11" xfId="27909" xr:uid="{CBB277EC-FD2A-4F3E-AA61-82B63AE9D750}"/>
    <cellStyle name="SAPBEXstdItem 3 12" xfId="27910" xr:uid="{A358ED14-5E51-4609-A26F-B6D24A271638}"/>
    <cellStyle name="SAPBEXstdItem 3 13" xfId="27911" xr:uid="{F472F274-02E4-4E35-A841-401B7A557578}"/>
    <cellStyle name="SAPBEXstdItem 3 14" xfId="27912" xr:uid="{4E0DDD3C-896A-41A4-8F80-A482D41345B5}"/>
    <cellStyle name="SAPBEXstdItem 3 15" xfId="27913" xr:uid="{5E6186A5-60EE-42BF-A424-F4DE4BF78D25}"/>
    <cellStyle name="SAPBEXstdItem 3 16" xfId="27914" xr:uid="{E081BA36-4F76-4815-A574-DEF1A72F1B8C}"/>
    <cellStyle name="SAPBEXstdItem 3 17" xfId="27915" xr:uid="{C0B77B4E-7B03-4EA3-A335-55A5CD448DCA}"/>
    <cellStyle name="SAPBEXstdItem 3 2" xfId="1283" xr:uid="{00000000-0005-0000-0000-00002E010000}"/>
    <cellStyle name="SAPBEXstdItem 3 2 10" xfId="27916" xr:uid="{47B4ABB0-DDE1-4E03-8A50-BA7420A584E4}"/>
    <cellStyle name="SAPBEXstdItem 3 2 11" xfId="27917" xr:uid="{4422ABE0-133A-47CB-AF3D-4A55CD383329}"/>
    <cellStyle name="SAPBEXstdItem 3 2 12" xfId="27918" xr:uid="{079A8A84-80F7-4419-BE6B-82FEDEC3012C}"/>
    <cellStyle name="SAPBEXstdItem 3 2 13" xfId="27919" xr:uid="{013806BF-E36F-4FEE-9844-E9D249979C65}"/>
    <cellStyle name="SAPBEXstdItem 3 2 14" xfId="27920" xr:uid="{7A12F79A-7C00-4451-9998-4E052DDC8EF8}"/>
    <cellStyle name="SAPBEXstdItem 3 2 15" xfId="27921" xr:uid="{2D114752-F70C-474E-B738-302AAED3CFB4}"/>
    <cellStyle name="SAPBEXstdItem 3 2 16" xfId="27922" xr:uid="{E0140460-3C3F-4E07-B34D-BF7D943A15E1}"/>
    <cellStyle name="SAPBEXstdItem 3 2 17" xfId="27923" xr:uid="{D1060176-8DB8-4D9F-B32A-F50A780E8394}"/>
    <cellStyle name="SAPBEXstdItem 3 2 18" xfId="27924" xr:uid="{C5F6ABFB-8977-4FAC-B20A-053A9941379D}"/>
    <cellStyle name="SAPBEXstdItem 3 2 19" xfId="27925" xr:uid="{2900204C-3D47-4DD9-8670-6519DAA41BE9}"/>
    <cellStyle name="SAPBEXstdItem 3 2 2" xfId="27926" xr:uid="{78D9DEDC-F86C-4222-A2C8-A2F967F27691}"/>
    <cellStyle name="SAPBEXstdItem 3 2 20" xfId="27927" xr:uid="{74ADDB97-9713-413F-BF4B-DB7FB9500581}"/>
    <cellStyle name="SAPBEXstdItem 3 2 21" xfId="27928" xr:uid="{D2E8F06F-0EBA-44AE-9679-36C3830C36E1}"/>
    <cellStyle name="SAPBEXstdItem 3 2 22" xfId="27929" xr:uid="{EF1EB49E-DB3F-418C-B522-610DB379652C}"/>
    <cellStyle name="SAPBEXstdItem 3 2 23" xfId="27930" xr:uid="{4A7B8765-D7A9-4FF8-9598-E80E017FF3CE}"/>
    <cellStyle name="SAPBEXstdItem 3 2 24" xfId="27931" xr:uid="{8D3885F2-2B8D-4614-BBC5-533B80DB59B1}"/>
    <cellStyle name="SAPBEXstdItem 3 2 25" xfId="27932" xr:uid="{CDCB89B6-A956-449A-9A93-B8BF2BEA6838}"/>
    <cellStyle name="SAPBEXstdItem 3 2 26" xfId="27933" xr:uid="{7F0D4875-AA33-49F6-9C58-CF21504F1CBB}"/>
    <cellStyle name="SAPBEXstdItem 3 2 27" xfId="27934" xr:uid="{CC9CF8B8-7601-4876-8319-737B7D7839E1}"/>
    <cellStyle name="SAPBEXstdItem 3 2 28" xfId="27935" xr:uid="{B46DA757-413B-4706-9F46-6363FB0BAA95}"/>
    <cellStyle name="SAPBEXstdItem 3 2 29" xfId="27936" xr:uid="{1A13DEEA-4AE2-4735-8941-F15321381CF0}"/>
    <cellStyle name="SAPBEXstdItem 3 2 3" xfId="27937" xr:uid="{F2C5FD9E-43F6-4103-9882-AEB9B3D39C13}"/>
    <cellStyle name="SAPBEXstdItem 3 2 30" xfId="27938" xr:uid="{16813EC7-964B-4E97-9AD1-5D07B80F960F}"/>
    <cellStyle name="SAPBEXstdItem 3 2 4" xfId="27939" xr:uid="{E82373E9-5DA7-4D2B-94BA-A63596D796D8}"/>
    <cellStyle name="SAPBEXstdItem 3 2 5" xfId="27940" xr:uid="{5E9E2F0E-62E6-43F1-ABC5-FF99DD1589C0}"/>
    <cellStyle name="SAPBEXstdItem 3 2 6" xfId="27941" xr:uid="{1914BDD6-A28A-47A5-AF77-54CDE16ABD76}"/>
    <cellStyle name="SAPBEXstdItem 3 2 7" xfId="27942" xr:uid="{DF79152B-9DCF-49CB-AA6C-6D4F7CA947DA}"/>
    <cellStyle name="SAPBEXstdItem 3 2 8" xfId="27943" xr:uid="{87C93E68-A108-4506-A1D9-9821B1443334}"/>
    <cellStyle name="SAPBEXstdItem 3 2 9" xfId="27944" xr:uid="{FAD52370-4EFB-4FE9-901E-E3773256848B}"/>
    <cellStyle name="SAPBEXstdItem 3 3" xfId="27945" xr:uid="{8F41753C-479C-4659-B84D-777F3D19C412}"/>
    <cellStyle name="SAPBEXstdItem 3 4" xfId="27946" xr:uid="{45EBBDE1-BE15-4A41-9F0C-D3C241CEE15B}"/>
    <cellStyle name="SAPBEXstdItem 3 5" xfId="27947" xr:uid="{4EA4E152-F9C5-4056-B55D-9E4C04A09B80}"/>
    <cellStyle name="SAPBEXstdItem 3 6" xfId="27948" xr:uid="{C005D5D9-B0B7-4392-A7DB-AFEFED9A2F06}"/>
    <cellStyle name="SAPBEXstdItem 3 7" xfId="27949" xr:uid="{C7E035A8-BB47-4B1A-A3F6-182DCE01F802}"/>
    <cellStyle name="SAPBEXstdItem 3 8" xfId="27950" xr:uid="{2DD0C479-93BB-47AB-8549-166C9DCBDC87}"/>
    <cellStyle name="SAPBEXstdItem 3 9" xfId="27951" xr:uid="{D0685032-D5DC-4930-B547-BA06EA82ADA3}"/>
    <cellStyle name="SAPBEXstdItem 4" xfId="27952" xr:uid="{319850AE-31AD-4B47-8B94-7F094BA016D0}"/>
    <cellStyle name="SAPBEXstdItem 4 10" xfId="27953" xr:uid="{6879F408-54E4-4853-BDCA-CCC0FE3916F0}"/>
    <cellStyle name="SAPBEXstdItem 4 11" xfId="27954" xr:uid="{215EC40F-2277-4667-812B-E33DD6DD8991}"/>
    <cellStyle name="SAPBEXstdItem 4 12" xfId="27955" xr:uid="{B5785733-C82A-49C4-8818-907FBC1557F7}"/>
    <cellStyle name="SAPBEXstdItem 4 13" xfId="27956" xr:uid="{01EF5CD8-E08B-493C-A6B2-D3D04D7642D8}"/>
    <cellStyle name="SAPBEXstdItem 4 14" xfId="27957" xr:uid="{90357449-EB01-4444-8FD2-364CAF34E657}"/>
    <cellStyle name="SAPBEXstdItem 4 15" xfId="27958" xr:uid="{05A36204-0139-4C86-8503-2169335D316C}"/>
    <cellStyle name="SAPBEXstdItem 4 16" xfId="27959" xr:uid="{023A97E0-AABD-4AA7-AAC6-001E906CA2DF}"/>
    <cellStyle name="SAPBEXstdItem 4 17" xfId="27960" xr:uid="{0AD894DC-6969-4B51-8AE9-0E7044F2F865}"/>
    <cellStyle name="SAPBEXstdItem 4 18" xfId="27961" xr:uid="{55F38F53-7445-47EE-AC32-F8BBB5422C77}"/>
    <cellStyle name="SAPBEXstdItem 4 19" xfId="27962" xr:uid="{25683933-E1B9-47D8-B0A5-9836ABA2B628}"/>
    <cellStyle name="SAPBEXstdItem 4 2" xfId="27963" xr:uid="{B27EF332-2851-4CD3-9403-ABB3876FB9BE}"/>
    <cellStyle name="SAPBEXstdItem 4 20" xfId="27964" xr:uid="{AC9BE41A-3393-4E2C-87F8-3B518C501330}"/>
    <cellStyle name="SAPBEXstdItem 4 21" xfId="27965" xr:uid="{EEC8545C-0D8B-4523-B543-B9E2A34C887E}"/>
    <cellStyle name="SAPBEXstdItem 4 22" xfId="27966" xr:uid="{9D815CB0-271F-4A84-B51C-89D57F1E00B1}"/>
    <cellStyle name="SAPBEXstdItem 4 23" xfId="27967" xr:uid="{7015052D-D5EF-468A-90C8-AC5F9860235C}"/>
    <cellStyle name="SAPBEXstdItem 4 24" xfId="27968" xr:uid="{2C6C62D2-4A52-4964-987F-5B63CA9992AD}"/>
    <cellStyle name="SAPBEXstdItem 4 25" xfId="27969" xr:uid="{0D318F06-3949-4D25-82C3-7AE50670024A}"/>
    <cellStyle name="SAPBEXstdItem 4 26" xfId="27970" xr:uid="{E4313BC8-EDA5-4DD7-8ABB-553A6669A322}"/>
    <cellStyle name="SAPBEXstdItem 4 27" xfId="27971" xr:uid="{E27C13CA-1A17-4CE7-B48D-540D5124AD1F}"/>
    <cellStyle name="SAPBEXstdItem 4 28" xfId="27972" xr:uid="{17A77151-AFDA-4EE4-A99C-F0F10A43B1F0}"/>
    <cellStyle name="SAPBEXstdItem 4 29" xfId="27973" xr:uid="{0D19C773-D7AD-46B8-9782-91B2A02CB532}"/>
    <cellStyle name="SAPBEXstdItem 4 3" xfId="27974" xr:uid="{48381C0B-3DEB-4886-ABFE-C73823D57E5B}"/>
    <cellStyle name="SAPBEXstdItem 4 3 2" xfId="27975" xr:uid="{4F058390-287B-40DE-8457-475AFDFAFB93}"/>
    <cellStyle name="SAPBEXstdItem 4 30" xfId="27976" xr:uid="{30B77BE4-072F-4D37-8B9B-C701B4286B69}"/>
    <cellStyle name="SAPBEXstdItem 4 4" xfId="27977" xr:uid="{3F4AD9D8-6213-44A3-AAD8-BF2D7DF81F26}"/>
    <cellStyle name="SAPBEXstdItem 4 5" xfId="27978" xr:uid="{E4948934-7DCC-4A4D-89A2-1D2DBD2151EC}"/>
    <cellStyle name="SAPBEXstdItem 4 6" xfId="27979" xr:uid="{A5F8C256-0C8B-4A6D-8AF0-698314DC4FAF}"/>
    <cellStyle name="SAPBEXstdItem 4 7" xfId="27980" xr:uid="{09D1AB96-19CE-477D-B196-CBBD0A75BB39}"/>
    <cellStyle name="SAPBEXstdItem 4 8" xfId="27981" xr:uid="{A6F7D247-BF42-40DA-BDE6-E06316A833FB}"/>
    <cellStyle name="SAPBEXstdItem 4 9" xfId="27982" xr:uid="{BA5BA000-4641-4769-B8A7-2B56CEB3012F}"/>
    <cellStyle name="SAPBEXstdItem 5" xfId="27983" xr:uid="{3D4F2037-A373-4D1C-BF30-686527D99D38}"/>
    <cellStyle name="SAPBEXstdItem 6" xfId="27984" xr:uid="{48E257C6-500A-4864-B581-3AA84A002E92}"/>
    <cellStyle name="SAPBEXstdItem 7" xfId="27985" xr:uid="{D26BBCAE-9E51-42F7-BD1F-185CF90120B0}"/>
    <cellStyle name="SAPBEXstdItem 8" xfId="27986" xr:uid="{CCDDEA65-893F-4558-AF16-1817D8F3FFC9}"/>
    <cellStyle name="SAPBEXstdItem 9" xfId="27987" xr:uid="{14E3C36C-A332-4093-AB64-77FC0DA298B8}"/>
    <cellStyle name="SAPBEXstdItem_Detail GTH on air_09-14" xfId="6892" xr:uid="{80C17DE1-B7E9-4FAB-9E87-F51FDF5EC3ED}"/>
    <cellStyle name="SAPBEXstdItemX" xfId="1088" xr:uid="{00000000-0005-0000-0000-0000D4000000}"/>
    <cellStyle name="SAPBEXstdItemX 10" xfId="27988" xr:uid="{01D8CBD3-63F6-489E-A94A-DE5C2F555CAF}"/>
    <cellStyle name="SAPBEXstdItemX 11" xfId="27989" xr:uid="{2CE07C1C-9383-40B5-8A1E-0ADFCE9F518F}"/>
    <cellStyle name="SAPBEXstdItemX 12" xfId="27990" xr:uid="{7D16E875-8156-4EEC-9ACD-F97621BC1720}"/>
    <cellStyle name="SAPBEXstdItemX 13" xfId="27991" xr:uid="{E02EE7E0-F378-4A66-AB3C-C2351A5F3630}"/>
    <cellStyle name="SAPBEXstdItemX 14" xfId="27992" xr:uid="{C1E56E82-0BAC-4C08-99F0-CF86A5E4F886}"/>
    <cellStyle name="SAPBEXstdItemX 15" xfId="27993" xr:uid="{EC978213-AF8F-4E2A-B9C1-6416203C06BE}"/>
    <cellStyle name="SAPBEXstdItemX 16" xfId="27994" xr:uid="{75D71CEA-C49E-4F7E-83D3-9384BE02E2A0}"/>
    <cellStyle name="SAPBEXstdItemX 17" xfId="27995" xr:uid="{D3F25B19-F416-48F8-99CF-AD11374C0248}"/>
    <cellStyle name="SAPBEXstdItemX 18" xfId="27996" xr:uid="{4A96A85C-1531-47A1-92A9-0701BD49E4F2}"/>
    <cellStyle name="SAPBEXstdItemX 19" xfId="27997" xr:uid="{CD9FAF31-9305-46EC-8DC7-1AC010A2F440}"/>
    <cellStyle name="SAPBEXstdItemX 2" xfId="1216" xr:uid="{00000000-0005-0000-0000-000030010000}"/>
    <cellStyle name="SAPBEXstdItemX 2 10" xfId="27998" xr:uid="{F37B60FB-CF92-45D2-8611-2E0F46499168}"/>
    <cellStyle name="SAPBEXstdItemX 2 11" xfId="27999" xr:uid="{0EE28C0A-8BE8-49C7-9581-AB93750D8BD5}"/>
    <cellStyle name="SAPBEXstdItemX 2 12" xfId="28000" xr:uid="{ABE54DE8-6777-47AF-B874-53213DA4166B}"/>
    <cellStyle name="SAPBEXstdItemX 2 13" xfId="28001" xr:uid="{D2D55CD4-CAFB-4ABC-BCCA-CB474698F3A5}"/>
    <cellStyle name="SAPBEXstdItemX 2 14" xfId="28002" xr:uid="{14F59EF5-6A72-4D7C-9F79-792632231FE6}"/>
    <cellStyle name="SAPBEXstdItemX 2 15" xfId="28003" xr:uid="{B256D5E4-175B-4CE6-924B-951559BC1C04}"/>
    <cellStyle name="SAPBEXstdItemX 2 16" xfId="28004" xr:uid="{EA204216-356E-4B4D-9062-CF83AA36365A}"/>
    <cellStyle name="SAPBEXstdItemX 2 17" xfId="28005" xr:uid="{EAE640CC-BC74-42C1-BF0A-B5D23A20A21F}"/>
    <cellStyle name="SAPBEXstdItemX 2 2" xfId="28006" xr:uid="{57BACAEA-565C-43A6-9678-70CB4C1F99C9}"/>
    <cellStyle name="SAPBEXstdItemX 2 2 10" xfId="28007" xr:uid="{A0F6BCCD-B27B-4580-B830-C4D75988E08D}"/>
    <cellStyle name="SAPBEXstdItemX 2 2 11" xfId="28008" xr:uid="{4AC84DB5-E454-43B2-AA12-9147651D1578}"/>
    <cellStyle name="SAPBEXstdItemX 2 2 12" xfId="28009" xr:uid="{83076654-52C4-489F-A193-CDFBA507DE33}"/>
    <cellStyle name="SAPBEXstdItemX 2 2 13" xfId="28010" xr:uid="{5C9932FF-1CDA-41C3-8CFB-BDC2F8C21438}"/>
    <cellStyle name="SAPBEXstdItemX 2 2 14" xfId="28011" xr:uid="{DCAFB78D-2999-4E54-A93C-EC4EDDB8E9E4}"/>
    <cellStyle name="SAPBEXstdItemX 2 2 15" xfId="28012" xr:uid="{2D6C40BD-BF1B-4992-BFCC-EA169B171918}"/>
    <cellStyle name="SAPBEXstdItemX 2 2 16" xfId="28013" xr:uid="{21E5E499-2794-4C49-912F-FBCF90F1BE1B}"/>
    <cellStyle name="SAPBEXstdItemX 2 2 17" xfId="28014" xr:uid="{58538B8A-CB7D-415E-89B0-063D8CB5B29E}"/>
    <cellStyle name="SAPBEXstdItemX 2 2 18" xfId="28015" xr:uid="{E83FF8EA-17F1-42AE-9F8E-FFF985B8939E}"/>
    <cellStyle name="SAPBEXstdItemX 2 2 19" xfId="28016" xr:uid="{36AA71EC-F799-4791-B3F4-BA10929359D6}"/>
    <cellStyle name="SAPBEXstdItemX 2 2 2" xfId="28017" xr:uid="{461C90A4-7532-4ED2-88F6-8CB3815B555E}"/>
    <cellStyle name="SAPBEXstdItemX 2 2 20" xfId="28018" xr:uid="{F3FDD930-DDB0-470E-8390-05076470A634}"/>
    <cellStyle name="SAPBEXstdItemX 2 2 21" xfId="28019" xr:uid="{567F4DEC-D2DE-49CE-BD57-DDABAC67DCBD}"/>
    <cellStyle name="SAPBEXstdItemX 2 2 22" xfId="28020" xr:uid="{355ADDF3-98B0-4209-935C-47DC3024103A}"/>
    <cellStyle name="SAPBEXstdItemX 2 2 23" xfId="28021" xr:uid="{DDBBB5ED-99F7-453E-93C4-C49EA8E103E6}"/>
    <cellStyle name="SAPBEXstdItemX 2 2 24" xfId="28022" xr:uid="{644A1555-4FD0-449C-9CCA-34375B044AAB}"/>
    <cellStyle name="SAPBEXstdItemX 2 2 25" xfId="28023" xr:uid="{96DF3119-C92D-465C-867B-8A711A59CF50}"/>
    <cellStyle name="SAPBEXstdItemX 2 2 26" xfId="28024" xr:uid="{AAEAD353-CFC5-44A6-8A8E-02CF79D0C0E4}"/>
    <cellStyle name="SAPBEXstdItemX 2 2 27" xfId="28025" xr:uid="{82E10055-71B0-495B-91D6-03E1B6660C41}"/>
    <cellStyle name="SAPBEXstdItemX 2 2 28" xfId="28026" xr:uid="{23E75B32-7BEF-4B88-BEDA-D4056C71390C}"/>
    <cellStyle name="SAPBEXstdItemX 2 2 29" xfId="28027" xr:uid="{7559157E-C851-4B10-B6A6-41786EF80F9B}"/>
    <cellStyle name="SAPBEXstdItemX 2 2 3" xfId="28028" xr:uid="{1786386C-D52B-4467-B0EE-F780F0E6FE2F}"/>
    <cellStyle name="SAPBEXstdItemX 2 2 4" xfId="28029" xr:uid="{EC53A21A-A0F6-428C-B285-D3C866F19CC6}"/>
    <cellStyle name="SAPBEXstdItemX 2 2 5" xfId="28030" xr:uid="{BD357B06-9DF7-4129-BFBB-2EF67917985A}"/>
    <cellStyle name="SAPBEXstdItemX 2 2 6" xfId="28031" xr:uid="{9BF176D6-6C57-479B-8EC9-B9134BCE7184}"/>
    <cellStyle name="SAPBEXstdItemX 2 2 7" xfId="28032" xr:uid="{50D37801-4A03-4B7B-BA7B-264D449013FD}"/>
    <cellStyle name="SAPBEXstdItemX 2 2 8" xfId="28033" xr:uid="{593B0BDC-D669-4588-965D-796BDF27B10F}"/>
    <cellStyle name="SAPBEXstdItemX 2 2 9" xfId="28034" xr:uid="{B4BEE3B5-A40F-499B-8E83-393C90F1C16D}"/>
    <cellStyle name="SAPBEXstdItemX 2 3" xfId="28035" xr:uid="{A1A89C19-985B-4FF5-936F-A0B814A7DE4B}"/>
    <cellStyle name="SAPBEXstdItemX 2 4" xfId="28036" xr:uid="{96520D6F-0105-478B-82B6-46EF4F16CE35}"/>
    <cellStyle name="SAPBEXstdItemX 2 5" xfId="28037" xr:uid="{62A52029-AFF7-44D2-B325-9CCFB29C2DE0}"/>
    <cellStyle name="SAPBEXstdItemX 2 6" xfId="28038" xr:uid="{2A1E6A54-A89C-4F21-83D9-81D511AEF6F6}"/>
    <cellStyle name="SAPBEXstdItemX 2 7" xfId="28039" xr:uid="{747E98B0-10F9-49E6-8368-6F42692FE0F9}"/>
    <cellStyle name="SAPBEXstdItemX 2 8" xfId="28040" xr:uid="{9034D69A-32AF-4818-B4B2-DBE28254EEB5}"/>
    <cellStyle name="SAPBEXstdItemX 2 9" xfId="28041" xr:uid="{5FDD85C1-E9F8-4014-817E-5D0B9F619E21}"/>
    <cellStyle name="SAPBEXstdItemX 20" xfId="28042" xr:uid="{0A302059-00B3-4241-930D-0A496AD0671E}"/>
    <cellStyle name="SAPBEXstdItemX 3" xfId="1234" xr:uid="{00000000-0005-0000-0000-000031010000}"/>
    <cellStyle name="SAPBEXstdItemX 3 10" xfId="28043" xr:uid="{F5BF6E35-12B2-48CA-BD0B-9867A873FF08}"/>
    <cellStyle name="SAPBEXstdItemX 3 11" xfId="28044" xr:uid="{537079F6-8DC1-469F-94F8-953B56269334}"/>
    <cellStyle name="SAPBEXstdItemX 3 12" xfId="28045" xr:uid="{5BEE672C-33AD-4D12-A950-7464694C5F52}"/>
    <cellStyle name="SAPBEXstdItemX 3 13" xfId="28046" xr:uid="{878FC9AA-A5DC-416A-AD5E-261045FBC27A}"/>
    <cellStyle name="SAPBEXstdItemX 3 14" xfId="28047" xr:uid="{5020285E-C76A-437B-89C1-776F9E9FE60F}"/>
    <cellStyle name="SAPBEXstdItemX 3 15" xfId="28048" xr:uid="{865ED32E-A58C-460C-8EFA-AA2C1E4E3638}"/>
    <cellStyle name="SAPBEXstdItemX 3 16" xfId="28049" xr:uid="{4245AAEE-B243-4C8F-A87E-6BCD536550FC}"/>
    <cellStyle name="SAPBEXstdItemX 3 17" xfId="28050" xr:uid="{52EEA5CA-33DE-4DC2-9028-F3F2726BFEC4}"/>
    <cellStyle name="SAPBEXstdItemX 3 2" xfId="1284" xr:uid="{00000000-0005-0000-0000-000032010000}"/>
    <cellStyle name="SAPBEXstdItemX 3 2 10" xfId="28051" xr:uid="{1145094A-833A-45F6-9E64-882B33063EA7}"/>
    <cellStyle name="SAPBEXstdItemX 3 2 11" xfId="28052" xr:uid="{C7B671FB-C131-4CDA-8F00-AE6CEF4FDB7B}"/>
    <cellStyle name="SAPBEXstdItemX 3 2 12" xfId="28053" xr:uid="{D33C6E56-7832-42CE-A552-85590EB549C7}"/>
    <cellStyle name="SAPBEXstdItemX 3 2 13" xfId="28054" xr:uid="{1E1B4F59-4487-453F-B686-6845F5E0BF85}"/>
    <cellStyle name="SAPBEXstdItemX 3 2 14" xfId="28055" xr:uid="{7A830E82-16EA-452A-B69C-2E0459EE1630}"/>
    <cellStyle name="SAPBEXstdItemX 3 2 15" xfId="28056" xr:uid="{DCC1FA3D-2993-414F-B145-E74CE62A7190}"/>
    <cellStyle name="SAPBEXstdItemX 3 2 16" xfId="28057" xr:uid="{2D78759F-9704-49A1-A95A-7FD56DE5C37E}"/>
    <cellStyle name="SAPBEXstdItemX 3 2 17" xfId="28058" xr:uid="{B54031D8-DFDC-4778-BE28-66FE8C6B8A2D}"/>
    <cellStyle name="SAPBEXstdItemX 3 2 18" xfId="28059" xr:uid="{780E95F6-0D3D-4608-903A-7C819162276D}"/>
    <cellStyle name="SAPBEXstdItemX 3 2 19" xfId="28060" xr:uid="{FED52C76-BF40-42A1-8D03-67E319E06BE6}"/>
    <cellStyle name="SAPBEXstdItemX 3 2 2" xfId="28061" xr:uid="{58F46136-1365-49DC-8E76-B8618444258D}"/>
    <cellStyle name="SAPBEXstdItemX 3 2 20" xfId="28062" xr:uid="{9461EEAF-3463-4622-A73B-2052FC055027}"/>
    <cellStyle name="SAPBEXstdItemX 3 2 21" xfId="28063" xr:uid="{0D579E83-58B8-4137-8CE9-9E3140815E5D}"/>
    <cellStyle name="SAPBEXstdItemX 3 2 22" xfId="28064" xr:uid="{5ECE2868-51D1-4E29-9A33-24EB06F1EC97}"/>
    <cellStyle name="SAPBEXstdItemX 3 2 23" xfId="28065" xr:uid="{25ED53AF-5A28-4AB6-BF7E-1B0D4585DD3F}"/>
    <cellStyle name="SAPBEXstdItemX 3 2 24" xfId="28066" xr:uid="{1853A1FD-6874-476B-B35E-96968CE535A7}"/>
    <cellStyle name="SAPBEXstdItemX 3 2 25" xfId="28067" xr:uid="{61E0299E-5459-46DD-B83E-914278187CFC}"/>
    <cellStyle name="SAPBEXstdItemX 3 2 26" xfId="28068" xr:uid="{7F8ADA82-54CE-4D10-A006-B22798A2F238}"/>
    <cellStyle name="SAPBEXstdItemX 3 2 27" xfId="28069" xr:uid="{6588F03C-06D2-496F-B3D7-8B68E26E443B}"/>
    <cellStyle name="SAPBEXstdItemX 3 2 28" xfId="28070" xr:uid="{14D0A5E9-1CD5-47F5-8B9D-7D9B5A581057}"/>
    <cellStyle name="SAPBEXstdItemX 3 2 29" xfId="28071" xr:uid="{1183A2E2-A223-4878-8F04-A99FC9BE832B}"/>
    <cellStyle name="SAPBEXstdItemX 3 2 3" xfId="28072" xr:uid="{2BFC6614-01C4-4CEC-89C8-25C1AD7A4B64}"/>
    <cellStyle name="SAPBEXstdItemX 3 2 30" xfId="28073" xr:uid="{B15A8E7E-2AFD-4B0C-9F25-D27141E8705C}"/>
    <cellStyle name="SAPBEXstdItemX 3 2 4" xfId="28074" xr:uid="{D48BCF5E-C5E4-4249-99A7-51317FBD6AE7}"/>
    <cellStyle name="SAPBEXstdItemX 3 2 5" xfId="28075" xr:uid="{5FC2CCDD-C89F-454A-9C76-0BBE9513E789}"/>
    <cellStyle name="SAPBEXstdItemX 3 2 6" xfId="28076" xr:uid="{3A2E050D-AD35-4C36-83AA-3881065B5609}"/>
    <cellStyle name="SAPBEXstdItemX 3 2 7" xfId="28077" xr:uid="{E206E083-B018-4A11-8481-E4DD7E37ADB5}"/>
    <cellStyle name="SAPBEXstdItemX 3 2 8" xfId="28078" xr:uid="{54A1322D-8ACA-4ECF-8DEC-C9155932AE01}"/>
    <cellStyle name="SAPBEXstdItemX 3 2 9" xfId="28079" xr:uid="{61CAEC03-2F1B-4B87-8BE5-07588F2CBD9E}"/>
    <cellStyle name="SAPBEXstdItemX 3 3" xfId="28080" xr:uid="{E1F3B66E-C6A4-4EAF-BDBD-4EE9D39E440E}"/>
    <cellStyle name="SAPBEXstdItemX 3 4" xfId="28081" xr:uid="{0F777B10-F89D-4097-8C77-CCD7E75860C6}"/>
    <cellStyle name="SAPBEXstdItemX 3 5" xfId="28082" xr:uid="{04F764B2-6EC3-4966-8B5E-1C0A5A9646F0}"/>
    <cellStyle name="SAPBEXstdItemX 3 6" xfId="28083" xr:uid="{73A1A1E2-B1C5-4EAA-A373-EECD6E53271F}"/>
    <cellStyle name="SAPBEXstdItemX 3 7" xfId="28084" xr:uid="{34A1CA27-AAE4-41CA-9FF5-53A62E18A7A2}"/>
    <cellStyle name="SAPBEXstdItemX 3 8" xfId="28085" xr:uid="{4C5C6D6D-4604-4C9D-98F6-A73B9A00C528}"/>
    <cellStyle name="SAPBEXstdItemX 3 9" xfId="28086" xr:uid="{BC563FCE-ADEF-48DA-A1FC-3F30678450D4}"/>
    <cellStyle name="SAPBEXstdItemX 4" xfId="28087" xr:uid="{6EE94411-39AF-4C40-9116-1EA222018E34}"/>
    <cellStyle name="SAPBEXstdItemX 4 10" xfId="28088" xr:uid="{95A7E5C8-196B-4DC6-8CE7-3959D801034E}"/>
    <cellStyle name="SAPBEXstdItemX 4 11" xfId="28089" xr:uid="{C6467A44-FA38-4AF9-B518-718D11909E3D}"/>
    <cellStyle name="SAPBEXstdItemX 4 12" xfId="28090" xr:uid="{7C4E4B85-7155-470C-8F71-E005433219FD}"/>
    <cellStyle name="SAPBEXstdItemX 4 13" xfId="28091" xr:uid="{7827FD0E-9C7E-4499-A9C0-1320833826FF}"/>
    <cellStyle name="SAPBEXstdItemX 4 14" xfId="28092" xr:uid="{392C8089-A16D-4D2F-AFF0-7B895F26F08A}"/>
    <cellStyle name="SAPBEXstdItemX 4 15" xfId="28093" xr:uid="{FE05F1AA-BE4B-4735-AE58-550DC2DFB7D1}"/>
    <cellStyle name="SAPBEXstdItemX 4 16" xfId="28094" xr:uid="{A31F733B-0CC5-41DB-AE98-CD0D3251DA67}"/>
    <cellStyle name="SAPBEXstdItemX 4 17" xfId="28095" xr:uid="{963256EB-2627-449E-AF87-7948F851478D}"/>
    <cellStyle name="SAPBEXstdItemX 4 18" xfId="28096" xr:uid="{FED81777-3F0A-4B66-B4EA-AB735D648EEF}"/>
    <cellStyle name="SAPBEXstdItemX 4 19" xfId="28097" xr:uid="{052C6EBF-0AE3-40E0-8F93-88A086DB621D}"/>
    <cellStyle name="SAPBEXstdItemX 4 2" xfId="28098" xr:uid="{8783B089-2031-4129-8E6E-06250C8E5D9C}"/>
    <cellStyle name="SAPBEXstdItemX 4 20" xfId="28099" xr:uid="{288E523A-4654-4CD4-B9F1-64D2759848EE}"/>
    <cellStyle name="SAPBEXstdItemX 4 21" xfId="28100" xr:uid="{B34E5B33-2F60-4EE6-BA48-D904E17358CB}"/>
    <cellStyle name="SAPBEXstdItemX 4 22" xfId="28101" xr:uid="{D321BF4B-25F6-4E83-9C86-E6865F97783D}"/>
    <cellStyle name="SAPBEXstdItemX 4 23" xfId="28102" xr:uid="{BF70D7E5-33DD-4FF1-ADE7-BC058FEA7A38}"/>
    <cellStyle name="SAPBEXstdItemX 4 24" xfId="28103" xr:uid="{151BAC75-EAC4-4A5B-A216-A46439D1CA9B}"/>
    <cellStyle name="SAPBEXstdItemX 4 25" xfId="28104" xr:uid="{364A9369-67D7-4946-B65B-C6CAF3ADC146}"/>
    <cellStyle name="SAPBEXstdItemX 4 26" xfId="28105" xr:uid="{1BD84012-2DB2-47B5-B7B6-10C7E4948E4A}"/>
    <cellStyle name="SAPBEXstdItemX 4 27" xfId="28106" xr:uid="{593C5C83-BEA7-4968-90F1-E78E86146696}"/>
    <cellStyle name="SAPBEXstdItemX 4 28" xfId="28107" xr:uid="{73D8CDC8-2B6F-4DB7-9107-26C291BA6D0F}"/>
    <cellStyle name="SAPBEXstdItemX 4 29" xfId="28108" xr:uid="{1CE5BEF5-B1CA-49C9-832C-F19C5B4EA0A8}"/>
    <cellStyle name="SAPBEXstdItemX 4 3" xfId="28109" xr:uid="{F06B7CB1-EE5F-4257-A787-E649428DB9FB}"/>
    <cellStyle name="SAPBEXstdItemX 4 3 2" xfId="28110" xr:uid="{2C2635EC-6394-45BF-AD1D-DD933D35FA96}"/>
    <cellStyle name="SAPBEXstdItemX 4 30" xfId="28111" xr:uid="{DC2A406B-4C70-4E3B-8A03-605D9114D470}"/>
    <cellStyle name="SAPBEXstdItemX 4 4" xfId="28112" xr:uid="{98294546-1F90-4D1B-AAA4-B3BFF4C2FA4C}"/>
    <cellStyle name="SAPBEXstdItemX 4 4 2" xfId="28113" xr:uid="{ABA5BCF7-1377-4704-8A12-57AB7541F446}"/>
    <cellStyle name="SAPBEXstdItemX 4 5" xfId="28114" xr:uid="{1BE64185-138D-49E3-A62D-D5A3F1534FD2}"/>
    <cellStyle name="SAPBEXstdItemX 4 6" xfId="28115" xr:uid="{58F737FE-5B76-4DC0-BFC7-C7A683F6A07E}"/>
    <cellStyle name="SAPBEXstdItemX 4 7" xfId="28116" xr:uid="{2D93BE9A-0A5A-49AB-B533-42E0B1BA1E4B}"/>
    <cellStyle name="SAPBEXstdItemX 4 8" xfId="28117" xr:uid="{905C0B1B-23E8-412B-B93F-7C58E5A3A45E}"/>
    <cellStyle name="SAPBEXstdItemX 4 9" xfId="28118" xr:uid="{5A5EB60B-86D5-457F-8775-D0F36EE1F653}"/>
    <cellStyle name="SAPBEXstdItemX 5" xfId="28119" xr:uid="{24F8C403-6575-4382-B7C8-70A979864DE9}"/>
    <cellStyle name="SAPBEXstdItemX 6" xfId="28120" xr:uid="{076A9318-3BFE-49A7-8686-9F524AEC8587}"/>
    <cellStyle name="SAPBEXstdItemX 6 2" xfId="28121" xr:uid="{730DF2E2-AC75-40FE-920F-CD578AE4701A}"/>
    <cellStyle name="SAPBEXstdItemX 6 3" xfId="28122" xr:uid="{9FE1883D-90A4-49B9-88FF-79DC7A6EEDFD}"/>
    <cellStyle name="SAPBEXstdItemX 7" xfId="28123" xr:uid="{60267965-8D11-4491-82E8-4C7FC62039DB}"/>
    <cellStyle name="SAPBEXstdItemX 8" xfId="28124" xr:uid="{3CD42EC4-E2D9-492A-AB0F-38432C3BB4DD}"/>
    <cellStyle name="SAPBEXstdItemX 9" xfId="28125" xr:uid="{261CE5A1-DE57-409B-A682-602959D48F16}"/>
    <cellStyle name="SAPBEXstdItemX_Detail GTH on air_09-14" xfId="6893" xr:uid="{BDB31758-A396-4FE4-AF73-520700046FD4}"/>
    <cellStyle name="SAPBEXtitle" xfId="1089" xr:uid="{00000000-0005-0000-0000-0000D5000000}"/>
    <cellStyle name="SAPBEXundefined" xfId="1210" xr:uid="{00000000-0005-0000-0000-000034010000}"/>
    <cellStyle name="SAPBEXundefined 2" xfId="28126" xr:uid="{5CE27EBB-E60B-41C1-BBDA-49D79C002AF7}"/>
    <cellStyle name="SAPBEXundefined 3" xfId="28127" xr:uid="{CC0F1949-FA80-4BBE-986E-042741858128}"/>
    <cellStyle name="Satisfaisant" xfId="28128" xr:uid="{41FF70F4-2845-48A8-9A0C-319EC366F5E2}"/>
    <cellStyle name="SComment" xfId="28129" xr:uid="{EC714BD0-4686-4E00-B011-EE3FCE2B9610}"/>
    <cellStyle name="ScripFactor" xfId="28130" xr:uid="{76EEF519-ABFD-40D0-B7B4-89BC1D15A6F9}"/>
    <cellStyle name="SectionHeading" xfId="28131" xr:uid="{CFD1985B-017D-44D1-B1DE-81E69292BC62}"/>
    <cellStyle name="SectionHeading 2" xfId="28132" xr:uid="{80B4FB7A-649B-4959-B8C0-F7AFF64A159E}"/>
    <cellStyle name="SectionHeading 2 10" xfId="28133" xr:uid="{465CF554-BFB2-4BDD-8DDF-C5346F6C8364}"/>
    <cellStyle name="SectionHeading 2 11" xfId="28134" xr:uid="{3152F4AE-823B-434A-A0BF-7C3693896291}"/>
    <cellStyle name="SectionHeading 2 12" xfId="28135" xr:uid="{7C2DF1DF-30AE-4793-94B8-518ECF5EAF12}"/>
    <cellStyle name="SectionHeading 2 13" xfId="28136" xr:uid="{ECDA6AC1-F43B-4148-972A-71EC133AFC2E}"/>
    <cellStyle name="SectionHeading 2 14" xfId="28137" xr:uid="{F1F7AAF6-BF52-4DF8-9423-64FED68F66E7}"/>
    <cellStyle name="SectionHeading 2 15" xfId="28138" xr:uid="{7640CECE-42F8-496B-9A11-6DA9BDEC2F3C}"/>
    <cellStyle name="SectionHeading 2 16" xfId="28139" xr:uid="{259D581A-C4CC-444F-B340-C85A76CA4B07}"/>
    <cellStyle name="SectionHeading 2 17" xfId="28140" xr:uid="{D59B8065-F2FE-4480-9AF0-94BA99086FF5}"/>
    <cellStyle name="SectionHeading 2 18" xfId="28141" xr:uid="{C4F66BB2-B345-4C84-9942-5E232BD14A2C}"/>
    <cellStyle name="SectionHeading 2 19" xfId="28142" xr:uid="{8C4718EE-EC1F-4938-ADB4-2C0C3C4DD670}"/>
    <cellStyle name="SectionHeading 2 2" xfId="28143" xr:uid="{4D4FDDB3-FE83-472F-A7E5-DD5E3F55E004}"/>
    <cellStyle name="SectionHeading 2 20" xfId="28144" xr:uid="{822583EC-4F94-440D-B598-F28E18DF8152}"/>
    <cellStyle name="SectionHeading 2 21" xfId="28145" xr:uid="{F51572AA-98C6-48B5-A4C6-76F399A37EE6}"/>
    <cellStyle name="SectionHeading 2 22" xfId="28146" xr:uid="{11450A32-5A82-45A2-AC5C-3EF4D4ACD92D}"/>
    <cellStyle name="SectionHeading 2 23" xfId="28147" xr:uid="{7BF336EB-0066-4D22-9063-64977A01509E}"/>
    <cellStyle name="SectionHeading 2 24" xfId="28148" xr:uid="{91B2CDA4-532D-4B84-B06E-AA1F6F99CD68}"/>
    <cellStyle name="SectionHeading 2 25" xfId="28149" xr:uid="{DA4DE776-6FD9-4763-B49A-4E4784CECD6A}"/>
    <cellStyle name="SectionHeading 2 26" xfId="28150" xr:uid="{ACE59A68-E875-48F2-888B-CFF30A6CBE65}"/>
    <cellStyle name="SectionHeading 2 27" xfId="28151" xr:uid="{955528FF-94AA-446E-BC9A-A3FDFA9737D5}"/>
    <cellStyle name="SectionHeading 2 28" xfId="28152" xr:uid="{3DCC2006-4663-4578-A01C-5EA18702142D}"/>
    <cellStyle name="SectionHeading 2 3" xfId="28153" xr:uid="{8AB5237E-12DE-4AAE-B7C1-DAEB598857CD}"/>
    <cellStyle name="SectionHeading 2 4" xfId="28154" xr:uid="{9DEE4B6D-D97B-46A1-AE43-B598BC267672}"/>
    <cellStyle name="SectionHeading 2 5" xfId="28155" xr:uid="{57DE4274-EB18-4C4F-8CD1-A1C7B879A682}"/>
    <cellStyle name="SectionHeading 2 6" xfId="28156" xr:uid="{E75374DC-85C8-4277-BA54-CECE789A740A}"/>
    <cellStyle name="SectionHeading 2 7" xfId="28157" xr:uid="{64B27F8D-0D7E-4FEB-B585-D8E10BBB8B56}"/>
    <cellStyle name="SectionHeading 2 8" xfId="28158" xr:uid="{35ECAC1B-33FB-41D9-8DA4-53B33A8BA3CB}"/>
    <cellStyle name="SectionHeading 2 9" xfId="28159" xr:uid="{2B86B7A4-0ED8-49F8-9277-2F58A6D04884}"/>
    <cellStyle name="SectionHeading 3" xfId="28160" xr:uid="{29D5DEC9-3428-4CA1-A9EA-75A0A2981823}"/>
    <cellStyle name="SectionHeading 4" xfId="28161" xr:uid="{B5DD1B6A-1774-47DA-B18C-D098620B44A8}"/>
    <cellStyle name="SectionHeading 5" xfId="28162" xr:uid="{526FF6F4-CE94-4C78-AA4D-EF1F678CE521}"/>
    <cellStyle name="SectionHeading 6" xfId="28163" xr:uid="{51D6D804-5BE6-47A7-962E-E6AE05AE1F04}"/>
    <cellStyle name="SectionHeading 7" xfId="28164" xr:uid="{B6412018-A01E-4AE5-808D-C8D4CD7413FF}"/>
    <cellStyle name="SectionHeading 8" xfId="28165" xr:uid="{C4F2BA38-D693-444C-AFE7-12593AC8BDD1}"/>
    <cellStyle name="Separador de milhares [0]_Assumption" xfId="28166" xr:uid="{6BEC71E2-ABC4-4FA2-B03F-5C36977C4C64}"/>
    <cellStyle name="SFig" xfId="28167" xr:uid="{C62655A9-5773-44DB-8158-2089C17EC169}"/>
    <cellStyle name="Sg%" xfId="28168" xr:uid="{3444BB38-898B-47EB-B8BA-A164C4CFB4FA}"/>
    <cellStyle name="SHADEDSTORES" xfId="4255" xr:uid="{00000000-0005-0000-0000-0000A5090000}"/>
    <cellStyle name="SHADEDSTORES 2" xfId="4256" xr:uid="{00000000-0005-0000-0000-0000A6090000}"/>
    <cellStyle name="SHADEDSTORES 2 2" xfId="4257" xr:uid="{00000000-0005-0000-0000-0000A7090000}"/>
    <cellStyle name="SHADEDSTORES 2 2 2" xfId="4258" xr:uid="{00000000-0005-0000-0000-0000A8090000}"/>
    <cellStyle name="SHADEDSTORES 2 3" xfId="4259" xr:uid="{00000000-0005-0000-0000-0000A9090000}"/>
    <cellStyle name="SHADEDSTORES 2 3 2" xfId="4260" xr:uid="{00000000-0005-0000-0000-0000AA090000}"/>
    <cellStyle name="SHADEDSTORES 2 4" xfId="4261" xr:uid="{00000000-0005-0000-0000-0000AB090000}"/>
    <cellStyle name="SHADEDSTORES 2 4 2" xfId="4262" xr:uid="{00000000-0005-0000-0000-0000AC090000}"/>
    <cellStyle name="SHADEDSTORES 2 5" xfId="4263" xr:uid="{00000000-0005-0000-0000-0000AD090000}"/>
    <cellStyle name="SHADEDSTORES 2 5 2" xfId="4264" xr:uid="{00000000-0005-0000-0000-0000AE090000}"/>
    <cellStyle name="SHADEDSTORES 2 6" xfId="4265" xr:uid="{00000000-0005-0000-0000-0000AF090000}"/>
    <cellStyle name="SHADEDSTORES 3" xfId="4266" xr:uid="{00000000-0005-0000-0000-0000B0090000}"/>
    <cellStyle name="SHADEDSTORES 3 2" xfId="4267" xr:uid="{00000000-0005-0000-0000-0000B1090000}"/>
    <cellStyle name="SHADEDSTORES 4" xfId="4268" xr:uid="{00000000-0005-0000-0000-0000B2090000}"/>
    <cellStyle name="SHADEDSTORES 4 2" xfId="4269" xr:uid="{00000000-0005-0000-0000-0000B3090000}"/>
    <cellStyle name="SHADEDSTORES 5" xfId="4270" xr:uid="{00000000-0005-0000-0000-0000B4090000}"/>
    <cellStyle name="SHADEDSTORES 5 2" xfId="4271" xr:uid="{00000000-0005-0000-0000-0000B5090000}"/>
    <cellStyle name="SHADEDSTORES 6" xfId="4272" xr:uid="{00000000-0005-0000-0000-0000B6090000}"/>
    <cellStyle name="share" xfId="28169" xr:uid="{F5D32D22-4844-4CFD-A434-650116AE13AE}"/>
    <cellStyle name="SheetSubtitle1" xfId="28170" xr:uid="{6849294E-DCB8-4AEF-B7BF-A5225D99F365}"/>
    <cellStyle name="SheetSubtitle2" xfId="28171" xr:uid="{A982E55E-8F69-4D72-8313-5202D4171677}"/>
    <cellStyle name="SheetSubtitle3" xfId="28172" xr:uid="{68328019-1142-4830-BFF3-E7841ED27F05}"/>
    <cellStyle name="SheetSubtitle3a" xfId="28173" xr:uid="{2921C2FD-4571-4DEE-A7B1-31D30E5F9381}"/>
    <cellStyle name="SheetSubtitle4" xfId="28174" xr:uid="{7E4A48C7-659D-492B-B574-76CACCFAF1E8}"/>
    <cellStyle name="SheetSubtitle4a" xfId="28175" xr:uid="{BA01937D-3558-4105-9FC3-5962665844F0}"/>
    <cellStyle name="SheetSubtitle5" xfId="28176" xr:uid="{CA094311-F4F1-4626-850F-EAE478502BA3}"/>
    <cellStyle name="SheetTitle" xfId="28177" xr:uid="{2CDAA890-E245-4703-AA07-7650159C3D28}"/>
    <cellStyle name="Short Date" xfId="5880" xr:uid="{00000000-0005-0000-0000-0000880A0000}"/>
    <cellStyle name="Short Date 2" xfId="28178" xr:uid="{7361FB80-4B06-40BD-BA66-2C47F90A977F}"/>
    <cellStyle name="SI%" xfId="28179" xr:uid="{276C51E3-9EEF-45F5-929D-1EECDF2E1B13}"/>
    <cellStyle name="single" xfId="28180" xr:uid="{E8B3FDF7-D869-4990-ADAB-5E2355A9EBCA}"/>
    <cellStyle name="Single Accounting" xfId="28181" xr:uid="{A07FF9D8-526D-46D7-B70F-22946FCCFBBA}"/>
    <cellStyle name="Single Cell Column Heading" xfId="28182" xr:uid="{E9E24BA1-D001-4360-8E13-D7E75ED34C76}"/>
    <cellStyle name="Single Cell Column Heading 2" xfId="28183" xr:uid="{894D31F7-D934-4606-9257-0C9486DC1309}"/>
    <cellStyle name="SINGLINE" xfId="618" xr:uid="{00000000-0005-0000-0000-000085020000}"/>
    <cellStyle name="SINGLINE 2" xfId="4273" xr:uid="{00000000-0005-0000-0000-0000B8090000}"/>
    <cellStyle name="SINGLINE 3" xfId="28184" xr:uid="{8CEFC7CB-29DB-4D62-94EF-3130F67AAB4B}"/>
    <cellStyle name="Size10Pt" xfId="4274" xr:uid="{00000000-0005-0000-0000-0000B9090000}"/>
    <cellStyle name="Size12Pt" xfId="4275" xr:uid="{00000000-0005-0000-0000-0000BA090000}"/>
    <cellStyle name="Size8Pt" xfId="4276" xr:uid="{00000000-0005-0000-0000-0000BB090000}"/>
    <cellStyle name="small border line" xfId="1611" xr:uid="{00000000-0005-0000-0000-00003F000000}"/>
    <cellStyle name="small border line 10" xfId="28186" xr:uid="{DF9AF7FE-7F6D-4B2C-B35C-53F52DAFD3D0}"/>
    <cellStyle name="small border line 11" xfId="28187" xr:uid="{5D1EDA10-F3B3-4CDE-A2E7-B968A14E4A8A}"/>
    <cellStyle name="small border line 12" xfId="28188" xr:uid="{EBCAC32F-BF75-4E5C-AA8C-F173F2EB909C}"/>
    <cellStyle name="small border line 13" xfId="28189" xr:uid="{369DC9F8-1BB1-4827-99A1-450CD9D73AB2}"/>
    <cellStyle name="small border line 14" xfId="28190" xr:uid="{8D56B102-BDD2-49A2-B7F8-C69DC38BA754}"/>
    <cellStyle name="small border line 15" xfId="28191" xr:uid="{289BA745-4F7B-470A-AD08-C01ECD39D52D}"/>
    <cellStyle name="small border line 16" xfId="28192" xr:uid="{6767866C-F273-44A8-9DE1-9B0B9501B03A}"/>
    <cellStyle name="small border line 17" xfId="28193" xr:uid="{8F25E415-5782-4CF9-AF25-F8E509D6181F}"/>
    <cellStyle name="small border line 18" xfId="28194" xr:uid="{EB7C4AB7-9CAA-4F9B-A254-30DA67025B24}"/>
    <cellStyle name="small border line 19" xfId="28195" xr:uid="{39D0BCD9-12DC-41AA-8424-A6865D4E98B4}"/>
    <cellStyle name="small border line 2" xfId="1610" xr:uid="{00000000-0005-0000-0000-000040000000}"/>
    <cellStyle name="small border line 2 10" xfId="28197" xr:uid="{6A74C272-EF91-46FA-BEF9-E3C7160A8634}"/>
    <cellStyle name="small border line 2 11" xfId="28198" xr:uid="{B928085E-62D9-4BAA-8BEF-B23751E4879F}"/>
    <cellStyle name="small border line 2 12" xfId="28199" xr:uid="{E974825F-3476-48E0-969C-332D9D678682}"/>
    <cellStyle name="small border line 2 13" xfId="28200" xr:uid="{DFF80C32-999A-485D-AA8B-DE82647402AC}"/>
    <cellStyle name="small border line 2 14" xfId="28201" xr:uid="{9F94B9E1-5410-42F6-BC67-9FC67840F6BB}"/>
    <cellStyle name="small border line 2 15" xfId="28202" xr:uid="{06CCDDC4-E90C-48F4-8DF0-2BD45EB47A14}"/>
    <cellStyle name="small border line 2 16" xfId="28203" xr:uid="{1F5473F6-5994-4328-80DF-B15451F9CE5F}"/>
    <cellStyle name="small border line 2 17" xfId="28204" xr:uid="{B70D3AEF-B8D0-4C8B-AD65-3C4600B8D534}"/>
    <cellStyle name="small border line 2 18" xfId="28205" xr:uid="{7577CDB2-9641-4BD2-BF9C-04C2FF74754C}"/>
    <cellStyle name="small border line 2 19" xfId="28206" xr:uid="{A6F07666-D28B-475E-8767-469B5270B950}"/>
    <cellStyle name="small border line 2 2" xfId="28207" xr:uid="{AF1897D0-19A3-47D7-8305-842ED00F6B74}"/>
    <cellStyle name="small border line 2 20" xfId="28208" xr:uid="{B6BAB633-27FC-40AD-ACF0-38CA6295883B}"/>
    <cellStyle name="small border line 2 21" xfId="28209" xr:uid="{B1080F9D-2193-4F9E-9E92-5DAB451CA82F}"/>
    <cellStyle name="small border line 2 22" xfId="28210" xr:uid="{D655989E-9DC9-4633-8323-BE6EB7ACDAE7}"/>
    <cellStyle name="small border line 2 23" xfId="28211" xr:uid="{6A7F7BA1-2984-4D04-B984-58C377EF8686}"/>
    <cellStyle name="small border line 2 24" xfId="28212" xr:uid="{A2058D42-AFD7-4785-AE85-03068E0A411A}"/>
    <cellStyle name="small border line 2 25" xfId="28213" xr:uid="{0A55E6C8-B8B9-430B-BE8B-E0FBA2C1EB38}"/>
    <cellStyle name="small border line 2 26" xfId="28214" xr:uid="{130102C5-CCF3-422F-BF85-12EAA0E7918C}"/>
    <cellStyle name="small border line 2 27" xfId="28215" xr:uid="{A082F729-7FF3-44F4-8414-3EC23227BCFE}"/>
    <cellStyle name="small border line 2 28" xfId="28216" xr:uid="{BC57D580-8B42-4B29-B24F-3F58EC83BD34}"/>
    <cellStyle name="small border line 2 29" xfId="28217" xr:uid="{E281A068-0024-421F-9C0A-A0CE800C715C}"/>
    <cellStyle name="small border line 2 3" xfId="28218" xr:uid="{FB0930C4-ABB8-4F38-8645-C6E2CAB94CD4}"/>
    <cellStyle name="small border line 2 30" xfId="28219" xr:uid="{25C86E1F-D954-4660-BDA7-A6E9C2D34933}"/>
    <cellStyle name="small border line 2 31" xfId="28196" xr:uid="{B051823A-15A8-4ABA-A19A-F9EB711E7976}"/>
    <cellStyle name="small border line 2 4" xfId="28220" xr:uid="{459DBA8B-4580-493D-AD82-73877A7E0101}"/>
    <cellStyle name="small border line 2 5" xfId="28221" xr:uid="{12B7F99E-74F3-40BE-AD11-EBB764B260A0}"/>
    <cellStyle name="small border line 2 6" xfId="28222" xr:uid="{2C7C7EA4-46FF-46F5-8A28-47B6E4908FB9}"/>
    <cellStyle name="small border line 2 7" xfId="28223" xr:uid="{71C8D077-3816-4079-8482-9C82ACFAA4AA}"/>
    <cellStyle name="small border line 2 8" xfId="28224" xr:uid="{84B8175F-EB3F-43CF-9DEC-E3C2A09D9E35}"/>
    <cellStyle name="small border line 2 9" xfId="28225" xr:uid="{A37BA82B-6AAB-4040-9323-547E786FBBBB}"/>
    <cellStyle name="small border line 20" xfId="28226" xr:uid="{E3BC6027-1432-41FA-AB34-18D28FE2C0CC}"/>
    <cellStyle name="small border line 21" xfId="28227" xr:uid="{B03BE15D-6EA0-498C-8E00-0775B9F32BE3}"/>
    <cellStyle name="small border line 22" xfId="28228" xr:uid="{2DF1DDEF-7C45-4A24-BDA4-DE73B40ED853}"/>
    <cellStyle name="small border line 23" xfId="28229" xr:uid="{2DD71F0F-0287-466E-9614-097EED0B1447}"/>
    <cellStyle name="small border line 24" xfId="28230" xr:uid="{049D7C07-C12B-456E-B730-AB00F4448831}"/>
    <cellStyle name="small border line 25" xfId="28231" xr:uid="{32A109C3-E9D6-4E37-B39D-BF1CE6C9F8CC}"/>
    <cellStyle name="small border line 26" xfId="28232" xr:uid="{3AE8E447-8554-4625-BFDC-21B0B4262C37}"/>
    <cellStyle name="small border line 27" xfId="28233" xr:uid="{9B0B1666-6B28-4F6B-96C4-2EF758D70B18}"/>
    <cellStyle name="small border line 28" xfId="28234" xr:uid="{3DEF4444-D969-4AE3-A712-7069220AEE11}"/>
    <cellStyle name="small border line 29" xfId="28235" xr:uid="{D0B3142E-C808-45C1-BDCD-99CF8D589C79}"/>
    <cellStyle name="small border line 3" xfId="28236" xr:uid="{D450A99B-671D-44B0-920E-34A9C3EF38CC}"/>
    <cellStyle name="small border line 30" xfId="28237" xr:uid="{92E31D90-542E-4D21-B603-C216B46AA78B}"/>
    <cellStyle name="small border line 31" xfId="28238" xr:uid="{90400E52-65DA-4A2D-8232-3ADC7D5F47FF}"/>
    <cellStyle name="small border line 32" xfId="28185" xr:uid="{C71DEBEF-0156-4386-9DBF-309F83F0B746}"/>
    <cellStyle name="small border line 4" xfId="28239" xr:uid="{6B47175A-142B-4BFD-8AED-3558929999E4}"/>
    <cellStyle name="small border line 5" xfId="28240" xr:uid="{0F1A73C2-024C-41A8-818C-4692910204A5}"/>
    <cellStyle name="small border line 6" xfId="28241" xr:uid="{D65335B7-CF4B-46A1-A74B-2B2282956633}"/>
    <cellStyle name="small border line 7" xfId="28242" xr:uid="{17796EC9-FBCD-458C-806E-D38E16794FE1}"/>
    <cellStyle name="small border line 8" xfId="28243" xr:uid="{4E810A05-B908-43C1-B369-5FC0A146D9EC}"/>
    <cellStyle name="small border line 9" xfId="28244" xr:uid="{3FECFC31-E422-4F5F-A20E-A061333DD84D}"/>
    <cellStyle name="Sname" xfId="28245" xr:uid="{E76F4F4E-987C-4BCE-9F91-7A66535B6662}"/>
    <cellStyle name="Sortie" xfId="28246" xr:uid="{FA7DD062-BE85-474C-B1F3-DC7A3D98C687}"/>
    <cellStyle name="Source" xfId="28247" xr:uid="{2B39C56A-D78B-46A4-96B8-9B4DFA79BA0F}"/>
    <cellStyle name="Sous-Titre" xfId="28248" xr:uid="{214E9D8F-0405-4B7E-9AAC-38A1D8E2B10E}"/>
    <cellStyle name="specstores" xfId="4277" xr:uid="{00000000-0005-0000-0000-0000BC090000}"/>
    <cellStyle name="SPerc" xfId="28249" xr:uid="{4F21B09C-4CF7-47F6-9F2F-2041205D73B8}"/>
    <cellStyle name="SS Col Hdr" xfId="619" xr:uid="{00000000-0005-0000-0000-000086020000}"/>
    <cellStyle name="SS Col Hdr 2" xfId="4279" xr:uid="{00000000-0005-0000-0000-0000BE090000}"/>
    <cellStyle name="SS Col Hdr 3" xfId="4278" xr:uid="{00000000-0005-0000-0000-0000BD090000}"/>
    <cellStyle name="SS Col Hdr 4" xfId="28250" xr:uid="{403E9530-189A-4C3B-B6FE-9CA31243B35A}"/>
    <cellStyle name="SS Dim 1 Blank" xfId="620" xr:uid="{00000000-0005-0000-0000-000087020000}"/>
    <cellStyle name="SS Dim 1 Blank 2" xfId="4281" xr:uid="{00000000-0005-0000-0000-0000C0090000}"/>
    <cellStyle name="SS Dim 1 Blank 3" xfId="4280" xr:uid="{00000000-0005-0000-0000-0000BF090000}"/>
    <cellStyle name="SS Dim 1 Blank 4" xfId="28251" xr:uid="{76A625BE-9BEE-4648-A225-3F1E92E937FA}"/>
    <cellStyle name="SS Dim 1 Title" xfId="621" xr:uid="{00000000-0005-0000-0000-000088020000}"/>
    <cellStyle name="SS Dim 1 Title 2" xfId="4283" xr:uid="{00000000-0005-0000-0000-0000C2090000}"/>
    <cellStyle name="SS Dim 1 Title 3" xfId="4282" xr:uid="{00000000-0005-0000-0000-0000C1090000}"/>
    <cellStyle name="SS Dim 1 Title 4" xfId="28252" xr:uid="{BF644E85-2641-49F4-8FEB-F3FE96EF837E}"/>
    <cellStyle name="SS Dim 1 Value" xfId="622" xr:uid="{00000000-0005-0000-0000-000089020000}"/>
    <cellStyle name="SS Dim 1 Value 2" xfId="4285" xr:uid="{00000000-0005-0000-0000-0000C4090000}"/>
    <cellStyle name="SS Dim 1 Value 3" xfId="4284" xr:uid="{00000000-0005-0000-0000-0000C3090000}"/>
    <cellStyle name="SS Dim 1 Value 4" xfId="28253" xr:uid="{58E725E4-59F0-4D60-9951-316039F2B54F}"/>
    <cellStyle name="SS Dim 2 Blank" xfId="623" xr:uid="{00000000-0005-0000-0000-00008A020000}"/>
    <cellStyle name="SS Dim 2 Blank 2" xfId="4286" xr:uid="{00000000-0005-0000-0000-0000C6090000}"/>
    <cellStyle name="SS Dim 2 Blank 3" xfId="28254" xr:uid="{1D546CE6-A422-4A88-A35E-21CD1B3C1481}"/>
    <cellStyle name="SS Dim 2 Title" xfId="624" xr:uid="{00000000-0005-0000-0000-00008B020000}"/>
    <cellStyle name="SS Dim 2 Title 2" xfId="4288" xr:uid="{00000000-0005-0000-0000-0000C8090000}"/>
    <cellStyle name="SS Dim 2 Title 3" xfId="4287" xr:uid="{00000000-0005-0000-0000-0000C7090000}"/>
    <cellStyle name="SS Dim 2 Title 4" xfId="28255" xr:uid="{3AB437F7-742D-4A4C-A281-817100CB41ED}"/>
    <cellStyle name="SS Dim 2 Value" xfId="625" xr:uid="{00000000-0005-0000-0000-00008C020000}"/>
    <cellStyle name="SS Dim 2 Value 2" xfId="4290" xr:uid="{00000000-0005-0000-0000-0000CA090000}"/>
    <cellStyle name="SS Dim 2 Value 3" xfId="4289" xr:uid="{00000000-0005-0000-0000-0000C9090000}"/>
    <cellStyle name="SS Dim 2 Value 4" xfId="28256" xr:uid="{5F278F69-1E09-42CC-9A37-48712F851F44}"/>
    <cellStyle name="SS Dim 3 Blank" xfId="626" xr:uid="{00000000-0005-0000-0000-00008D020000}"/>
    <cellStyle name="SS Dim 3 Blank 2" xfId="4291" xr:uid="{00000000-0005-0000-0000-0000CC090000}"/>
    <cellStyle name="SS Dim 3 Blank 3" xfId="28257" xr:uid="{79257547-718B-477F-8E05-219FB09F620C}"/>
    <cellStyle name="SS Dim 3 Title" xfId="627" xr:uid="{00000000-0005-0000-0000-00008E020000}"/>
    <cellStyle name="SS Dim 3 Title 2" xfId="4293" xr:uid="{00000000-0005-0000-0000-0000CE090000}"/>
    <cellStyle name="SS Dim 3 Title 3" xfId="4292" xr:uid="{00000000-0005-0000-0000-0000CD090000}"/>
    <cellStyle name="SS Dim 3 Title 4" xfId="28258" xr:uid="{73340604-CF31-4BE9-AED7-3E2251C61F39}"/>
    <cellStyle name="SS Dim 3 Value" xfId="628" xr:uid="{00000000-0005-0000-0000-00008F020000}"/>
    <cellStyle name="SS Dim 3 Value 2" xfId="4295" xr:uid="{00000000-0005-0000-0000-0000D0090000}"/>
    <cellStyle name="SS Dim 3 Value 3" xfId="4294" xr:uid="{00000000-0005-0000-0000-0000CF090000}"/>
    <cellStyle name="SS Dim 3 Value 4" xfId="28259" xr:uid="{F4F79924-FF72-4FFF-A504-3FB54587E3FB}"/>
    <cellStyle name="SS Dim 4 Blank" xfId="629" xr:uid="{00000000-0005-0000-0000-000090020000}"/>
    <cellStyle name="SS Dim 4 Blank 2" xfId="4296" xr:uid="{00000000-0005-0000-0000-0000D2090000}"/>
    <cellStyle name="SS Dim 4 Blank 3" xfId="28260" xr:uid="{2AA7A900-8890-49F3-920C-4C129014615D}"/>
    <cellStyle name="SS Dim 4 Title" xfId="630" xr:uid="{00000000-0005-0000-0000-000091020000}"/>
    <cellStyle name="SS Dim 4 Title 2" xfId="4297" xr:uid="{00000000-0005-0000-0000-0000D4090000}"/>
    <cellStyle name="SS Dim 4 Title 3" xfId="28261" xr:uid="{03EA9D6A-5A8E-4BFE-A8F0-3C454DD6DC3A}"/>
    <cellStyle name="SS Dim 4 Value" xfId="631" xr:uid="{00000000-0005-0000-0000-000092020000}"/>
    <cellStyle name="SS Dim 4 Value 2" xfId="4298" xr:uid="{00000000-0005-0000-0000-0000D6090000}"/>
    <cellStyle name="SS Dim 4 Value 3" xfId="28262" xr:uid="{31F4710B-F255-471E-80A4-3EF9EDF7B34B}"/>
    <cellStyle name="SS Dim 5 Blank" xfId="632" xr:uid="{00000000-0005-0000-0000-000093020000}"/>
    <cellStyle name="SS Dim 5 Blank 2" xfId="4299" xr:uid="{00000000-0005-0000-0000-0000D8090000}"/>
    <cellStyle name="SS Dim 5 Blank 3" xfId="28263" xr:uid="{FD61090F-4705-4595-92F9-ED493497C1A1}"/>
    <cellStyle name="SS Dim 5 Title" xfId="633" xr:uid="{00000000-0005-0000-0000-000094020000}"/>
    <cellStyle name="SS Dim 5 Title 2" xfId="4300" xr:uid="{00000000-0005-0000-0000-0000DA090000}"/>
    <cellStyle name="SS Dim 5 Title 3" xfId="28264" xr:uid="{DCAA622F-7249-4D8F-8408-54E4CBB0A61A}"/>
    <cellStyle name="SS Dim 5 Value" xfId="634" xr:uid="{00000000-0005-0000-0000-000095020000}"/>
    <cellStyle name="SS Dim 5 Value 2" xfId="4301" xr:uid="{00000000-0005-0000-0000-0000DC090000}"/>
    <cellStyle name="SS Dim 5 Value 3" xfId="28265" xr:uid="{F0CF9AC8-5962-4DE8-8631-A578D806A674}"/>
    <cellStyle name="SS Other Measure" xfId="635" xr:uid="{00000000-0005-0000-0000-000096020000}"/>
    <cellStyle name="SS Other Measure 2" xfId="4303" xr:uid="{00000000-0005-0000-0000-0000DE090000}"/>
    <cellStyle name="SS Other Measure 3" xfId="4302" xr:uid="{00000000-0005-0000-0000-0000DD090000}"/>
    <cellStyle name="SS Other Measure 4" xfId="28266" xr:uid="{9D061507-F8AB-4B73-8351-0EB651C18662}"/>
    <cellStyle name="SS Sum Measure" xfId="636" xr:uid="{00000000-0005-0000-0000-000097020000}"/>
    <cellStyle name="SS Sum Measure 2" xfId="4304" xr:uid="{00000000-0005-0000-0000-0000E0090000}"/>
    <cellStyle name="SS Sum Measure 3" xfId="28267" xr:uid="{970F2E6E-BFA6-48E1-A4F6-8987E9609B84}"/>
    <cellStyle name="SS Unbound Dim" xfId="637" xr:uid="{00000000-0005-0000-0000-000098020000}"/>
    <cellStyle name="SS Unbound Dim 2" xfId="4306" xr:uid="{00000000-0005-0000-0000-0000E2090000}"/>
    <cellStyle name="SS Unbound Dim 3" xfId="4305" xr:uid="{00000000-0005-0000-0000-0000E1090000}"/>
    <cellStyle name="SS Unbound Dim 4" xfId="28268" xr:uid="{5BF01756-EBC1-4D4C-87D7-517E963D7203}"/>
    <cellStyle name="SS WAvg Measure" xfId="638" xr:uid="{00000000-0005-0000-0000-000099020000}"/>
    <cellStyle name="SS WAvg Measure 2" xfId="4307" xr:uid="{00000000-0005-0000-0000-0000E4090000}"/>
    <cellStyle name="SS WAvg Measure 3" xfId="28269" xr:uid="{D0BCA1EF-C623-42B5-9142-04A9D18DB196}"/>
    <cellStyle name="Standaard_Blad1" xfId="28270" xr:uid="{FCB02F11-A9BF-4B76-BE8E-9958DB1D9DD5}"/>
    <cellStyle name="STANDARD" xfId="4308" xr:uid="{00000000-0005-0000-0000-0000E6090000}"/>
    <cellStyle name="STANDARD 2" xfId="4309" xr:uid="{00000000-0005-0000-0000-0000E7090000}"/>
    <cellStyle name="Standard_~0026786" xfId="4310" xr:uid="{00000000-0005-0000-0000-0000E8090000}"/>
    <cellStyle name="Stitle" xfId="28271" xr:uid="{D6E41A45-ABC7-41FE-A664-1304B653EC3D}"/>
    <cellStyle name="Ston" xfId="28272" xr:uid="{7D89F723-C479-4B7B-A834-4EE130D7DC3B}"/>
    <cellStyle name="Style 1" xfId="639" xr:uid="{00000000-0005-0000-0000-00009A020000}"/>
    <cellStyle name="Style 1 2" xfId="640" xr:uid="{00000000-0005-0000-0000-00009B020000}"/>
    <cellStyle name="Style 1 2 2" xfId="641" xr:uid="{00000000-0005-0000-0000-00009C020000}"/>
    <cellStyle name="Style 1 2 2 2" xfId="4313" xr:uid="{00000000-0005-0000-0000-0000EC090000}"/>
    <cellStyle name="Style 1 2 2 3" xfId="4312" xr:uid="{00000000-0005-0000-0000-0000EB090000}"/>
    <cellStyle name="Style 1 2 2 4" xfId="28274" xr:uid="{5538C2EE-00EA-457F-9339-F152D4FAE1D8}"/>
    <cellStyle name="Style 1 2 3" xfId="4314" xr:uid="{00000000-0005-0000-0000-0000ED090000}"/>
    <cellStyle name="Style 1 2 4" xfId="4311" xr:uid="{00000000-0005-0000-0000-0000EA090000}"/>
    <cellStyle name="Style 1 2 4 2" xfId="28273" xr:uid="{71C097C7-2ADF-4072-B657-B6AFDA948D26}"/>
    <cellStyle name="Style 1 3" xfId="642" xr:uid="{00000000-0005-0000-0000-00009D020000}"/>
    <cellStyle name="Style 1 3 2" xfId="4315" xr:uid="{00000000-0005-0000-0000-0000EE090000}"/>
    <cellStyle name="Style 1 3 3" xfId="28275" xr:uid="{90DD1E2C-6394-44D8-B0DD-D3F759CCF44E}"/>
    <cellStyle name="Style 1 4" xfId="1495" xr:uid="{00000000-0005-0000-0000-00009A020000}"/>
    <cellStyle name="Style 1 4 2" xfId="4316" xr:uid="{00000000-0005-0000-0000-0000EF090000}"/>
    <cellStyle name="Style 1 4 3" xfId="28276" xr:uid="{3195C8AC-1C59-446C-A105-4FEE678F1F74}"/>
    <cellStyle name="Style 10" xfId="4317" xr:uid="{00000000-0005-0000-0000-0000F0090000}"/>
    <cellStyle name="Style 10 2" xfId="4318" xr:uid="{00000000-0005-0000-0000-0000F1090000}"/>
    <cellStyle name="Style 100" xfId="4319" xr:uid="{00000000-0005-0000-0000-0000F2090000}"/>
    <cellStyle name="Style 100 2" xfId="4320" xr:uid="{00000000-0005-0000-0000-0000F3090000}"/>
    <cellStyle name="Style 101" xfId="4321" xr:uid="{00000000-0005-0000-0000-0000F4090000}"/>
    <cellStyle name="Style 101 2" xfId="4322" xr:uid="{00000000-0005-0000-0000-0000F5090000}"/>
    <cellStyle name="Style 102" xfId="4323" xr:uid="{00000000-0005-0000-0000-0000F6090000}"/>
    <cellStyle name="Style 102 2" xfId="4324" xr:uid="{00000000-0005-0000-0000-0000F7090000}"/>
    <cellStyle name="Style 103" xfId="4325" xr:uid="{00000000-0005-0000-0000-0000F8090000}"/>
    <cellStyle name="Style 103 2" xfId="4326" xr:uid="{00000000-0005-0000-0000-0000F9090000}"/>
    <cellStyle name="Style 104" xfId="4327" xr:uid="{00000000-0005-0000-0000-0000FA090000}"/>
    <cellStyle name="Style 104 2" xfId="4328" xr:uid="{00000000-0005-0000-0000-0000FB090000}"/>
    <cellStyle name="Style 105" xfId="4329" xr:uid="{00000000-0005-0000-0000-0000FC090000}"/>
    <cellStyle name="Style 105 2" xfId="4330" xr:uid="{00000000-0005-0000-0000-0000FD090000}"/>
    <cellStyle name="Style 106" xfId="4331" xr:uid="{00000000-0005-0000-0000-0000FE090000}"/>
    <cellStyle name="Style 106 2" xfId="4332" xr:uid="{00000000-0005-0000-0000-0000FF090000}"/>
    <cellStyle name="Style 107" xfId="4333" xr:uid="{00000000-0005-0000-0000-0000000A0000}"/>
    <cellStyle name="Style 107 2" xfId="4334" xr:uid="{00000000-0005-0000-0000-0000010A0000}"/>
    <cellStyle name="Style 108" xfId="4335" xr:uid="{00000000-0005-0000-0000-0000020A0000}"/>
    <cellStyle name="Style 108 2" xfId="4336" xr:uid="{00000000-0005-0000-0000-0000030A0000}"/>
    <cellStyle name="Style 109" xfId="4337" xr:uid="{00000000-0005-0000-0000-0000040A0000}"/>
    <cellStyle name="Style 109 2" xfId="4338" xr:uid="{00000000-0005-0000-0000-0000050A0000}"/>
    <cellStyle name="Style 11" xfId="4339" xr:uid="{00000000-0005-0000-0000-0000060A0000}"/>
    <cellStyle name="Style 11 2" xfId="4340" xr:uid="{00000000-0005-0000-0000-0000070A0000}"/>
    <cellStyle name="Style 110" xfId="4341" xr:uid="{00000000-0005-0000-0000-0000080A0000}"/>
    <cellStyle name="Style 110 2" xfId="4342" xr:uid="{00000000-0005-0000-0000-0000090A0000}"/>
    <cellStyle name="Style 111" xfId="4343" xr:uid="{00000000-0005-0000-0000-00000A0A0000}"/>
    <cellStyle name="Style 111 2" xfId="4344" xr:uid="{00000000-0005-0000-0000-00000B0A0000}"/>
    <cellStyle name="Style 112" xfId="4345" xr:uid="{00000000-0005-0000-0000-00000C0A0000}"/>
    <cellStyle name="Style 112 2" xfId="4346" xr:uid="{00000000-0005-0000-0000-00000D0A0000}"/>
    <cellStyle name="Style 113" xfId="4347" xr:uid="{00000000-0005-0000-0000-00000E0A0000}"/>
    <cellStyle name="Style 113 2" xfId="4348" xr:uid="{00000000-0005-0000-0000-00000F0A0000}"/>
    <cellStyle name="Style 114" xfId="4349" xr:uid="{00000000-0005-0000-0000-0000100A0000}"/>
    <cellStyle name="Style 114 2" xfId="4350" xr:uid="{00000000-0005-0000-0000-0000110A0000}"/>
    <cellStyle name="Style 115" xfId="4351" xr:uid="{00000000-0005-0000-0000-0000120A0000}"/>
    <cellStyle name="Style 115 2" xfId="4352" xr:uid="{00000000-0005-0000-0000-0000130A0000}"/>
    <cellStyle name="Style 116" xfId="4353" xr:uid="{00000000-0005-0000-0000-0000140A0000}"/>
    <cellStyle name="Style 116 2" xfId="4354" xr:uid="{00000000-0005-0000-0000-0000150A0000}"/>
    <cellStyle name="Style 117" xfId="4355" xr:uid="{00000000-0005-0000-0000-0000160A0000}"/>
    <cellStyle name="Style 117 2" xfId="4356" xr:uid="{00000000-0005-0000-0000-0000170A0000}"/>
    <cellStyle name="Style 118" xfId="4357" xr:uid="{00000000-0005-0000-0000-0000180A0000}"/>
    <cellStyle name="Style 118 2" xfId="4358" xr:uid="{00000000-0005-0000-0000-0000190A0000}"/>
    <cellStyle name="Style 119" xfId="4359" xr:uid="{00000000-0005-0000-0000-00001A0A0000}"/>
    <cellStyle name="Style 119 2" xfId="4360" xr:uid="{00000000-0005-0000-0000-00001B0A0000}"/>
    <cellStyle name="Style 12" xfId="4361" xr:uid="{00000000-0005-0000-0000-00001C0A0000}"/>
    <cellStyle name="Style 12 2" xfId="4362" xr:uid="{00000000-0005-0000-0000-00001D0A0000}"/>
    <cellStyle name="Style 120" xfId="4363" xr:uid="{00000000-0005-0000-0000-00001E0A0000}"/>
    <cellStyle name="Style 120 2" xfId="4364" xr:uid="{00000000-0005-0000-0000-00001F0A0000}"/>
    <cellStyle name="Style 121" xfId="4365" xr:uid="{00000000-0005-0000-0000-0000200A0000}"/>
    <cellStyle name="Style 121 2" xfId="4366" xr:uid="{00000000-0005-0000-0000-0000210A0000}"/>
    <cellStyle name="Style 122" xfId="4367" xr:uid="{00000000-0005-0000-0000-0000220A0000}"/>
    <cellStyle name="Style 122 2" xfId="4368" xr:uid="{00000000-0005-0000-0000-0000230A0000}"/>
    <cellStyle name="Style 123" xfId="4369" xr:uid="{00000000-0005-0000-0000-0000240A0000}"/>
    <cellStyle name="Style 123 2" xfId="4370" xr:uid="{00000000-0005-0000-0000-0000250A0000}"/>
    <cellStyle name="Style 124" xfId="4371" xr:uid="{00000000-0005-0000-0000-0000260A0000}"/>
    <cellStyle name="Style 124 2" xfId="4372" xr:uid="{00000000-0005-0000-0000-0000270A0000}"/>
    <cellStyle name="Style 125" xfId="4373" xr:uid="{00000000-0005-0000-0000-0000280A0000}"/>
    <cellStyle name="Style 125 2" xfId="4374" xr:uid="{00000000-0005-0000-0000-0000290A0000}"/>
    <cellStyle name="Style 126" xfId="4375" xr:uid="{00000000-0005-0000-0000-00002A0A0000}"/>
    <cellStyle name="Style 126 2" xfId="4376" xr:uid="{00000000-0005-0000-0000-00002B0A0000}"/>
    <cellStyle name="Style 127" xfId="4377" xr:uid="{00000000-0005-0000-0000-00002C0A0000}"/>
    <cellStyle name="Style 127 2" xfId="4378" xr:uid="{00000000-0005-0000-0000-00002D0A0000}"/>
    <cellStyle name="Style 128" xfId="4379" xr:uid="{00000000-0005-0000-0000-00002E0A0000}"/>
    <cellStyle name="Style 128 2" xfId="4380" xr:uid="{00000000-0005-0000-0000-00002F0A0000}"/>
    <cellStyle name="Style 129" xfId="4381" xr:uid="{00000000-0005-0000-0000-0000300A0000}"/>
    <cellStyle name="Style 129 2" xfId="4382" xr:uid="{00000000-0005-0000-0000-0000310A0000}"/>
    <cellStyle name="Style 13" xfId="4383" xr:uid="{00000000-0005-0000-0000-0000320A0000}"/>
    <cellStyle name="Style 13 2" xfId="4384" xr:uid="{00000000-0005-0000-0000-0000330A0000}"/>
    <cellStyle name="Style 130" xfId="4385" xr:uid="{00000000-0005-0000-0000-0000340A0000}"/>
    <cellStyle name="Style 130 2" xfId="4386" xr:uid="{00000000-0005-0000-0000-0000350A0000}"/>
    <cellStyle name="Style 131" xfId="4387" xr:uid="{00000000-0005-0000-0000-0000360A0000}"/>
    <cellStyle name="Style 131 2" xfId="4388" xr:uid="{00000000-0005-0000-0000-0000370A0000}"/>
    <cellStyle name="Style 132" xfId="4389" xr:uid="{00000000-0005-0000-0000-0000380A0000}"/>
    <cellStyle name="Style 132 2" xfId="4390" xr:uid="{00000000-0005-0000-0000-0000390A0000}"/>
    <cellStyle name="Style 133" xfId="4391" xr:uid="{00000000-0005-0000-0000-00003A0A0000}"/>
    <cellStyle name="Style 133 2" xfId="4392" xr:uid="{00000000-0005-0000-0000-00003B0A0000}"/>
    <cellStyle name="Style 134" xfId="4393" xr:uid="{00000000-0005-0000-0000-00003C0A0000}"/>
    <cellStyle name="Style 134 2" xfId="4394" xr:uid="{00000000-0005-0000-0000-00003D0A0000}"/>
    <cellStyle name="Style 135" xfId="4395" xr:uid="{00000000-0005-0000-0000-00003E0A0000}"/>
    <cellStyle name="Style 135 2" xfId="4396" xr:uid="{00000000-0005-0000-0000-00003F0A0000}"/>
    <cellStyle name="Style 136" xfId="4397" xr:uid="{00000000-0005-0000-0000-0000400A0000}"/>
    <cellStyle name="Style 136 2" xfId="4398" xr:uid="{00000000-0005-0000-0000-0000410A0000}"/>
    <cellStyle name="Style 137" xfId="4399" xr:uid="{00000000-0005-0000-0000-0000420A0000}"/>
    <cellStyle name="Style 137 2" xfId="4400" xr:uid="{00000000-0005-0000-0000-0000430A0000}"/>
    <cellStyle name="Style 138" xfId="4401" xr:uid="{00000000-0005-0000-0000-0000440A0000}"/>
    <cellStyle name="Style 138 2" xfId="4402" xr:uid="{00000000-0005-0000-0000-0000450A0000}"/>
    <cellStyle name="Style 139" xfId="4403" xr:uid="{00000000-0005-0000-0000-0000460A0000}"/>
    <cellStyle name="Style 139 2" xfId="4404" xr:uid="{00000000-0005-0000-0000-0000470A0000}"/>
    <cellStyle name="Style 14" xfId="4405" xr:uid="{00000000-0005-0000-0000-0000480A0000}"/>
    <cellStyle name="Style 14 2" xfId="4406" xr:uid="{00000000-0005-0000-0000-0000490A0000}"/>
    <cellStyle name="Style 140" xfId="4407" xr:uid="{00000000-0005-0000-0000-00004A0A0000}"/>
    <cellStyle name="Style 140 2" xfId="4408" xr:uid="{00000000-0005-0000-0000-00004B0A0000}"/>
    <cellStyle name="Style 141" xfId="4409" xr:uid="{00000000-0005-0000-0000-00004C0A0000}"/>
    <cellStyle name="Style 141 2" xfId="4410" xr:uid="{00000000-0005-0000-0000-00004D0A0000}"/>
    <cellStyle name="Style 142" xfId="4411" xr:uid="{00000000-0005-0000-0000-00004E0A0000}"/>
    <cellStyle name="Style 142 2" xfId="4412" xr:uid="{00000000-0005-0000-0000-00004F0A0000}"/>
    <cellStyle name="Style 143" xfId="4413" xr:uid="{00000000-0005-0000-0000-0000500A0000}"/>
    <cellStyle name="Style 143 2" xfId="4414" xr:uid="{00000000-0005-0000-0000-0000510A0000}"/>
    <cellStyle name="Style 144" xfId="4415" xr:uid="{00000000-0005-0000-0000-0000520A0000}"/>
    <cellStyle name="Style 144 2" xfId="4416" xr:uid="{00000000-0005-0000-0000-0000530A0000}"/>
    <cellStyle name="Style 145" xfId="4417" xr:uid="{00000000-0005-0000-0000-0000540A0000}"/>
    <cellStyle name="Style 145 2" xfId="4418" xr:uid="{00000000-0005-0000-0000-0000550A0000}"/>
    <cellStyle name="Style 146" xfId="4419" xr:uid="{00000000-0005-0000-0000-0000560A0000}"/>
    <cellStyle name="Style 146 2" xfId="4420" xr:uid="{00000000-0005-0000-0000-0000570A0000}"/>
    <cellStyle name="Style 147" xfId="4421" xr:uid="{00000000-0005-0000-0000-0000580A0000}"/>
    <cellStyle name="Style 147 2" xfId="4422" xr:uid="{00000000-0005-0000-0000-0000590A0000}"/>
    <cellStyle name="Style 148" xfId="4423" xr:uid="{00000000-0005-0000-0000-00005A0A0000}"/>
    <cellStyle name="Style 148 2" xfId="4424" xr:uid="{00000000-0005-0000-0000-00005B0A0000}"/>
    <cellStyle name="Style 149" xfId="4425" xr:uid="{00000000-0005-0000-0000-00005C0A0000}"/>
    <cellStyle name="Style 149 2" xfId="4426" xr:uid="{00000000-0005-0000-0000-00005D0A0000}"/>
    <cellStyle name="Style 15" xfId="4427" xr:uid="{00000000-0005-0000-0000-00005E0A0000}"/>
    <cellStyle name="Style 15 2" xfId="4428" xr:uid="{00000000-0005-0000-0000-00005F0A0000}"/>
    <cellStyle name="Style 150" xfId="4429" xr:uid="{00000000-0005-0000-0000-0000600A0000}"/>
    <cellStyle name="Style 150 2" xfId="4430" xr:uid="{00000000-0005-0000-0000-0000610A0000}"/>
    <cellStyle name="Style 151" xfId="4431" xr:uid="{00000000-0005-0000-0000-0000620A0000}"/>
    <cellStyle name="Style 151 2" xfId="4432" xr:uid="{00000000-0005-0000-0000-0000630A0000}"/>
    <cellStyle name="Style 152" xfId="4433" xr:uid="{00000000-0005-0000-0000-0000640A0000}"/>
    <cellStyle name="Style 152 2" xfId="4434" xr:uid="{00000000-0005-0000-0000-0000650A0000}"/>
    <cellStyle name="Style 153" xfId="4435" xr:uid="{00000000-0005-0000-0000-0000660A0000}"/>
    <cellStyle name="Style 153 2" xfId="4436" xr:uid="{00000000-0005-0000-0000-0000670A0000}"/>
    <cellStyle name="Style 154" xfId="4437" xr:uid="{00000000-0005-0000-0000-0000680A0000}"/>
    <cellStyle name="Style 154 2" xfId="4438" xr:uid="{00000000-0005-0000-0000-0000690A0000}"/>
    <cellStyle name="Style 155" xfId="4439" xr:uid="{00000000-0005-0000-0000-00006A0A0000}"/>
    <cellStyle name="Style 155 2" xfId="4440" xr:uid="{00000000-0005-0000-0000-00006B0A0000}"/>
    <cellStyle name="Style 156" xfId="4441" xr:uid="{00000000-0005-0000-0000-00006C0A0000}"/>
    <cellStyle name="Style 156 2" xfId="4442" xr:uid="{00000000-0005-0000-0000-00006D0A0000}"/>
    <cellStyle name="Style 157" xfId="4443" xr:uid="{00000000-0005-0000-0000-00006E0A0000}"/>
    <cellStyle name="Style 157 2" xfId="4444" xr:uid="{00000000-0005-0000-0000-00006F0A0000}"/>
    <cellStyle name="Style 158" xfId="4445" xr:uid="{00000000-0005-0000-0000-0000700A0000}"/>
    <cellStyle name="Style 158 2" xfId="4446" xr:uid="{00000000-0005-0000-0000-0000710A0000}"/>
    <cellStyle name="Style 159" xfId="4447" xr:uid="{00000000-0005-0000-0000-0000720A0000}"/>
    <cellStyle name="Style 159 2" xfId="4448" xr:uid="{00000000-0005-0000-0000-0000730A0000}"/>
    <cellStyle name="Style 16" xfId="4449" xr:uid="{00000000-0005-0000-0000-0000740A0000}"/>
    <cellStyle name="Style 16 2" xfId="4450" xr:uid="{00000000-0005-0000-0000-0000750A0000}"/>
    <cellStyle name="Style 160" xfId="4451" xr:uid="{00000000-0005-0000-0000-0000760A0000}"/>
    <cellStyle name="Style 160 2" xfId="4452" xr:uid="{00000000-0005-0000-0000-0000770A0000}"/>
    <cellStyle name="Style 161" xfId="4453" xr:uid="{00000000-0005-0000-0000-0000780A0000}"/>
    <cellStyle name="Style 161 2" xfId="4454" xr:uid="{00000000-0005-0000-0000-0000790A0000}"/>
    <cellStyle name="Style 162" xfId="4455" xr:uid="{00000000-0005-0000-0000-00007A0A0000}"/>
    <cellStyle name="Style 162 2" xfId="4456" xr:uid="{00000000-0005-0000-0000-00007B0A0000}"/>
    <cellStyle name="Style 163" xfId="4457" xr:uid="{00000000-0005-0000-0000-00007C0A0000}"/>
    <cellStyle name="Style 163 2" xfId="4458" xr:uid="{00000000-0005-0000-0000-00007D0A0000}"/>
    <cellStyle name="Style 164" xfId="4459" xr:uid="{00000000-0005-0000-0000-00007E0A0000}"/>
    <cellStyle name="Style 164 2" xfId="4460" xr:uid="{00000000-0005-0000-0000-00007F0A0000}"/>
    <cellStyle name="Style 165" xfId="4461" xr:uid="{00000000-0005-0000-0000-0000800A0000}"/>
    <cellStyle name="Style 165 2" xfId="4462" xr:uid="{00000000-0005-0000-0000-0000810A0000}"/>
    <cellStyle name="Style 166" xfId="4463" xr:uid="{00000000-0005-0000-0000-0000820A0000}"/>
    <cellStyle name="Style 166 2" xfId="4464" xr:uid="{00000000-0005-0000-0000-0000830A0000}"/>
    <cellStyle name="Style 167" xfId="4465" xr:uid="{00000000-0005-0000-0000-0000840A0000}"/>
    <cellStyle name="Style 167 2" xfId="4466" xr:uid="{00000000-0005-0000-0000-0000850A0000}"/>
    <cellStyle name="Style 168" xfId="4467" xr:uid="{00000000-0005-0000-0000-0000860A0000}"/>
    <cellStyle name="Style 168 2" xfId="4468" xr:uid="{00000000-0005-0000-0000-0000870A0000}"/>
    <cellStyle name="Style 169" xfId="4469" xr:uid="{00000000-0005-0000-0000-0000880A0000}"/>
    <cellStyle name="Style 169 2" xfId="4470" xr:uid="{00000000-0005-0000-0000-0000890A0000}"/>
    <cellStyle name="Style 17" xfId="4471" xr:uid="{00000000-0005-0000-0000-00008A0A0000}"/>
    <cellStyle name="Style 17 2" xfId="4472" xr:uid="{00000000-0005-0000-0000-00008B0A0000}"/>
    <cellStyle name="Style 170" xfId="4473" xr:uid="{00000000-0005-0000-0000-00008C0A0000}"/>
    <cellStyle name="Style 170 2" xfId="4474" xr:uid="{00000000-0005-0000-0000-00008D0A0000}"/>
    <cellStyle name="Style 171" xfId="4475" xr:uid="{00000000-0005-0000-0000-00008E0A0000}"/>
    <cellStyle name="Style 171 2" xfId="4476" xr:uid="{00000000-0005-0000-0000-00008F0A0000}"/>
    <cellStyle name="Style 172" xfId="4477" xr:uid="{00000000-0005-0000-0000-0000900A0000}"/>
    <cellStyle name="Style 172 2" xfId="4478" xr:uid="{00000000-0005-0000-0000-0000910A0000}"/>
    <cellStyle name="Style 173" xfId="4479" xr:uid="{00000000-0005-0000-0000-0000920A0000}"/>
    <cellStyle name="Style 173 2" xfId="4480" xr:uid="{00000000-0005-0000-0000-0000930A0000}"/>
    <cellStyle name="Style 174" xfId="4481" xr:uid="{00000000-0005-0000-0000-0000940A0000}"/>
    <cellStyle name="Style 174 2" xfId="4482" xr:uid="{00000000-0005-0000-0000-0000950A0000}"/>
    <cellStyle name="Style 175" xfId="4483" xr:uid="{00000000-0005-0000-0000-0000960A0000}"/>
    <cellStyle name="Style 175 2" xfId="4484" xr:uid="{00000000-0005-0000-0000-0000970A0000}"/>
    <cellStyle name="Style 176" xfId="4485" xr:uid="{00000000-0005-0000-0000-0000980A0000}"/>
    <cellStyle name="Style 176 2" xfId="4486" xr:uid="{00000000-0005-0000-0000-0000990A0000}"/>
    <cellStyle name="Style 177" xfId="4487" xr:uid="{00000000-0005-0000-0000-00009A0A0000}"/>
    <cellStyle name="Style 177 2" xfId="4488" xr:uid="{00000000-0005-0000-0000-00009B0A0000}"/>
    <cellStyle name="Style 178" xfId="4489" xr:uid="{00000000-0005-0000-0000-00009C0A0000}"/>
    <cellStyle name="Style 178 2" xfId="4490" xr:uid="{00000000-0005-0000-0000-00009D0A0000}"/>
    <cellStyle name="Style 179" xfId="4491" xr:uid="{00000000-0005-0000-0000-00009E0A0000}"/>
    <cellStyle name="Style 179 2" xfId="4492" xr:uid="{00000000-0005-0000-0000-00009F0A0000}"/>
    <cellStyle name="Style 18" xfId="4493" xr:uid="{00000000-0005-0000-0000-0000A00A0000}"/>
    <cellStyle name="Style 18 2" xfId="4494" xr:uid="{00000000-0005-0000-0000-0000A10A0000}"/>
    <cellStyle name="Style 180" xfId="4495" xr:uid="{00000000-0005-0000-0000-0000A20A0000}"/>
    <cellStyle name="Style 180 2" xfId="4496" xr:uid="{00000000-0005-0000-0000-0000A30A0000}"/>
    <cellStyle name="Style 181" xfId="4497" xr:uid="{00000000-0005-0000-0000-0000A40A0000}"/>
    <cellStyle name="Style 181 2" xfId="4498" xr:uid="{00000000-0005-0000-0000-0000A50A0000}"/>
    <cellStyle name="Style 182" xfId="4499" xr:uid="{00000000-0005-0000-0000-0000A60A0000}"/>
    <cellStyle name="Style 182 2" xfId="4500" xr:uid="{00000000-0005-0000-0000-0000A70A0000}"/>
    <cellStyle name="Style 183" xfId="4501" xr:uid="{00000000-0005-0000-0000-0000A80A0000}"/>
    <cellStyle name="Style 183 2" xfId="4502" xr:uid="{00000000-0005-0000-0000-0000A90A0000}"/>
    <cellStyle name="Style 184" xfId="4503" xr:uid="{00000000-0005-0000-0000-0000AA0A0000}"/>
    <cellStyle name="Style 184 2" xfId="4504" xr:uid="{00000000-0005-0000-0000-0000AB0A0000}"/>
    <cellStyle name="Style 185" xfId="4505" xr:uid="{00000000-0005-0000-0000-0000AC0A0000}"/>
    <cellStyle name="Style 185 2" xfId="4506" xr:uid="{00000000-0005-0000-0000-0000AD0A0000}"/>
    <cellStyle name="Style 186" xfId="4507" xr:uid="{00000000-0005-0000-0000-0000AE0A0000}"/>
    <cellStyle name="Style 186 2" xfId="4508" xr:uid="{00000000-0005-0000-0000-0000AF0A0000}"/>
    <cellStyle name="Style 187" xfId="4509" xr:uid="{00000000-0005-0000-0000-0000B00A0000}"/>
    <cellStyle name="Style 187 2" xfId="4510" xr:uid="{00000000-0005-0000-0000-0000B10A0000}"/>
    <cellStyle name="Style 188" xfId="4511" xr:uid="{00000000-0005-0000-0000-0000B20A0000}"/>
    <cellStyle name="Style 188 2" xfId="4512" xr:uid="{00000000-0005-0000-0000-0000B30A0000}"/>
    <cellStyle name="Style 189" xfId="4513" xr:uid="{00000000-0005-0000-0000-0000B40A0000}"/>
    <cellStyle name="Style 189 2" xfId="4514" xr:uid="{00000000-0005-0000-0000-0000B50A0000}"/>
    <cellStyle name="Style 19" xfId="4515" xr:uid="{00000000-0005-0000-0000-0000B60A0000}"/>
    <cellStyle name="Style 19 2" xfId="4516" xr:uid="{00000000-0005-0000-0000-0000B70A0000}"/>
    <cellStyle name="Style 190" xfId="4517" xr:uid="{00000000-0005-0000-0000-0000B80A0000}"/>
    <cellStyle name="Style 190 2" xfId="4518" xr:uid="{00000000-0005-0000-0000-0000B90A0000}"/>
    <cellStyle name="Style 191" xfId="4519" xr:uid="{00000000-0005-0000-0000-0000BA0A0000}"/>
    <cellStyle name="Style 191 2" xfId="4520" xr:uid="{00000000-0005-0000-0000-0000BB0A0000}"/>
    <cellStyle name="Style 192" xfId="4521" xr:uid="{00000000-0005-0000-0000-0000BC0A0000}"/>
    <cellStyle name="Style 192 2" xfId="4522" xr:uid="{00000000-0005-0000-0000-0000BD0A0000}"/>
    <cellStyle name="Style 193" xfId="4523" xr:uid="{00000000-0005-0000-0000-0000BE0A0000}"/>
    <cellStyle name="Style 193 2" xfId="4524" xr:uid="{00000000-0005-0000-0000-0000BF0A0000}"/>
    <cellStyle name="Style 194" xfId="4525" xr:uid="{00000000-0005-0000-0000-0000C00A0000}"/>
    <cellStyle name="Style 194 2" xfId="4526" xr:uid="{00000000-0005-0000-0000-0000C10A0000}"/>
    <cellStyle name="Style 195" xfId="4527" xr:uid="{00000000-0005-0000-0000-0000C20A0000}"/>
    <cellStyle name="Style 195 2" xfId="4528" xr:uid="{00000000-0005-0000-0000-0000C30A0000}"/>
    <cellStyle name="Style 196" xfId="4529" xr:uid="{00000000-0005-0000-0000-0000C40A0000}"/>
    <cellStyle name="Style 196 2" xfId="4530" xr:uid="{00000000-0005-0000-0000-0000C50A0000}"/>
    <cellStyle name="Style 197" xfId="4531" xr:uid="{00000000-0005-0000-0000-0000C60A0000}"/>
    <cellStyle name="Style 197 2" xfId="4532" xr:uid="{00000000-0005-0000-0000-0000C70A0000}"/>
    <cellStyle name="Style 198" xfId="4533" xr:uid="{00000000-0005-0000-0000-0000C80A0000}"/>
    <cellStyle name="Style 198 2" xfId="4534" xr:uid="{00000000-0005-0000-0000-0000C90A0000}"/>
    <cellStyle name="Style 199" xfId="4535" xr:uid="{00000000-0005-0000-0000-0000CA0A0000}"/>
    <cellStyle name="Style 199 2" xfId="4536" xr:uid="{00000000-0005-0000-0000-0000CB0A0000}"/>
    <cellStyle name="Style 2" xfId="4537" xr:uid="{00000000-0005-0000-0000-0000CC0A0000}"/>
    <cellStyle name="Style 2 2" xfId="4538" xr:uid="{00000000-0005-0000-0000-0000CD0A0000}"/>
    <cellStyle name="Style 2 3" xfId="28277" xr:uid="{C6C08755-612E-4AED-94E5-C2270B02C6F5}"/>
    <cellStyle name="Style 20" xfId="4539" xr:uid="{00000000-0005-0000-0000-0000CE0A0000}"/>
    <cellStyle name="Style 20 2" xfId="4540" xr:uid="{00000000-0005-0000-0000-0000CF0A0000}"/>
    <cellStyle name="Style 200" xfId="4541" xr:uid="{00000000-0005-0000-0000-0000D00A0000}"/>
    <cellStyle name="Style 200 2" xfId="4542" xr:uid="{00000000-0005-0000-0000-0000D10A0000}"/>
    <cellStyle name="Style 201" xfId="4543" xr:uid="{00000000-0005-0000-0000-0000D20A0000}"/>
    <cellStyle name="Style 201 2" xfId="4544" xr:uid="{00000000-0005-0000-0000-0000D30A0000}"/>
    <cellStyle name="Style 202" xfId="4545" xr:uid="{00000000-0005-0000-0000-0000D40A0000}"/>
    <cellStyle name="Style 202 2" xfId="4546" xr:uid="{00000000-0005-0000-0000-0000D50A0000}"/>
    <cellStyle name="Style 203" xfId="4547" xr:uid="{00000000-0005-0000-0000-0000D60A0000}"/>
    <cellStyle name="Style 203 2" xfId="4548" xr:uid="{00000000-0005-0000-0000-0000D70A0000}"/>
    <cellStyle name="Style 204" xfId="4549" xr:uid="{00000000-0005-0000-0000-0000D80A0000}"/>
    <cellStyle name="Style 204 2" xfId="4550" xr:uid="{00000000-0005-0000-0000-0000D90A0000}"/>
    <cellStyle name="Style 205" xfId="4551" xr:uid="{00000000-0005-0000-0000-0000DA0A0000}"/>
    <cellStyle name="Style 205 2" xfId="4552" xr:uid="{00000000-0005-0000-0000-0000DB0A0000}"/>
    <cellStyle name="Style 206" xfId="4553" xr:uid="{00000000-0005-0000-0000-0000DC0A0000}"/>
    <cellStyle name="Style 206 2" xfId="4554" xr:uid="{00000000-0005-0000-0000-0000DD0A0000}"/>
    <cellStyle name="Style 207" xfId="4555" xr:uid="{00000000-0005-0000-0000-0000DE0A0000}"/>
    <cellStyle name="Style 207 2" xfId="4556" xr:uid="{00000000-0005-0000-0000-0000DF0A0000}"/>
    <cellStyle name="Style 208" xfId="4557" xr:uid="{00000000-0005-0000-0000-0000E00A0000}"/>
    <cellStyle name="Style 208 2" xfId="4558" xr:uid="{00000000-0005-0000-0000-0000E10A0000}"/>
    <cellStyle name="Style 209" xfId="4559" xr:uid="{00000000-0005-0000-0000-0000E20A0000}"/>
    <cellStyle name="Style 209 2" xfId="4560" xr:uid="{00000000-0005-0000-0000-0000E30A0000}"/>
    <cellStyle name="Style 21" xfId="4561" xr:uid="{00000000-0005-0000-0000-0000E40A0000}"/>
    <cellStyle name="Style 21 2" xfId="4562" xr:uid="{00000000-0005-0000-0000-0000E50A0000}"/>
    <cellStyle name="Style 21 2 2" xfId="28279" xr:uid="{17DAD877-9EC3-4E97-A5D6-BF3C350BDB1D}"/>
    <cellStyle name="Style 21 3" xfId="28280" xr:uid="{4FA84DCF-998C-43AE-97A9-7ECD188B7A85}"/>
    <cellStyle name="Style 21 4" xfId="28281" xr:uid="{8F26AACF-F89A-4B21-94FC-A8C8572E69BD}"/>
    <cellStyle name="Style 21 5" xfId="28278" xr:uid="{6D290888-59C9-4846-8116-A83014C8BB55}"/>
    <cellStyle name="Style 210" xfId="4563" xr:uid="{00000000-0005-0000-0000-0000E60A0000}"/>
    <cellStyle name="Style 210 2" xfId="4564" xr:uid="{00000000-0005-0000-0000-0000E70A0000}"/>
    <cellStyle name="Style 211" xfId="4565" xr:uid="{00000000-0005-0000-0000-0000E80A0000}"/>
    <cellStyle name="Style 211 2" xfId="4566" xr:uid="{00000000-0005-0000-0000-0000E90A0000}"/>
    <cellStyle name="Style 212" xfId="4567" xr:uid="{00000000-0005-0000-0000-0000EA0A0000}"/>
    <cellStyle name="Style 212 2" xfId="4568" xr:uid="{00000000-0005-0000-0000-0000EB0A0000}"/>
    <cellStyle name="Style 213" xfId="4569" xr:uid="{00000000-0005-0000-0000-0000EC0A0000}"/>
    <cellStyle name="Style 213 2" xfId="4570" xr:uid="{00000000-0005-0000-0000-0000ED0A0000}"/>
    <cellStyle name="Style 214" xfId="4571" xr:uid="{00000000-0005-0000-0000-0000EE0A0000}"/>
    <cellStyle name="Style 214 2" xfId="4572" xr:uid="{00000000-0005-0000-0000-0000EF0A0000}"/>
    <cellStyle name="Style 215" xfId="4573" xr:uid="{00000000-0005-0000-0000-0000F00A0000}"/>
    <cellStyle name="Style 215 2" xfId="4574" xr:uid="{00000000-0005-0000-0000-0000F10A0000}"/>
    <cellStyle name="Style 216" xfId="4575" xr:uid="{00000000-0005-0000-0000-0000F20A0000}"/>
    <cellStyle name="Style 216 2" xfId="4576" xr:uid="{00000000-0005-0000-0000-0000F30A0000}"/>
    <cellStyle name="Style 217" xfId="4577" xr:uid="{00000000-0005-0000-0000-0000F40A0000}"/>
    <cellStyle name="Style 217 2" xfId="4578" xr:uid="{00000000-0005-0000-0000-0000F50A0000}"/>
    <cellStyle name="Style 218" xfId="4579" xr:uid="{00000000-0005-0000-0000-0000F60A0000}"/>
    <cellStyle name="Style 218 2" xfId="4580" xr:uid="{00000000-0005-0000-0000-0000F70A0000}"/>
    <cellStyle name="Style 219" xfId="4581" xr:uid="{00000000-0005-0000-0000-0000F80A0000}"/>
    <cellStyle name="Style 219 2" xfId="4582" xr:uid="{00000000-0005-0000-0000-0000F90A0000}"/>
    <cellStyle name="Style 22" xfId="4583" xr:uid="{00000000-0005-0000-0000-0000FA0A0000}"/>
    <cellStyle name="Style 22 2" xfId="4584" xr:uid="{00000000-0005-0000-0000-0000FB0A0000}"/>
    <cellStyle name="Style 22 2 2" xfId="28283" xr:uid="{0D3104D8-93DC-4F19-A233-6730934A7F72}"/>
    <cellStyle name="Style 22 3" xfId="28284" xr:uid="{E52FCA5E-8CD1-45AB-B387-222E2A7EAE72}"/>
    <cellStyle name="Style 22 4" xfId="28285" xr:uid="{06CA1378-3A1E-47E3-BCE0-7F748976E57F}"/>
    <cellStyle name="Style 22 5" xfId="28282" xr:uid="{7D2AE82F-B305-4E55-A4CF-62C32AECDA48}"/>
    <cellStyle name="Style 220" xfId="4585" xr:uid="{00000000-0005-0000-0000-0000FC0A0000}"/>
    <cellStyle name="Style 220 2" xfId="4586" xr:uid="{00000000-0005-0000-0000-0000FD0A0000}"/>
    <cellStyle name="Style 221" xfId="4587" xr:uid="{00000000-0005-0000-0000-0000FE0A0000}"/>
    <cellStyle name="Style 221 2" xfId="4588" xr:uid="{00000000-0005-0000-0000-0000FF0A0000}"/>
    <cellStyle name="Style 222" xfId="4589" xr:uid="{00000000-0005-0000-0000-0000000B0000}"/>
    <cellStyle name="Style 222 2" xfId="4590" xr:uid="{00000000-0005-0000-0000-0000010B0000}"/>
    <cellStyle name="Style 223" xfId="4591" xr:uid="{00000000-0005-0000-0000-0000020B0000}"/>
    <cellStyle name="Style 223 2" xfId="4592" xr:uid="{00000000-0005-0000-0000-0000030B0000}"/>
    <cellStyle name="Style 224" xfId="4593" xr:uid="{00000000-0005-0000-0000-0000040B0000}"/>
    <cellStyle name="Style 224 2" xfId="4594" xr:uid="{00000000-0005-0000-0000-0000050B0000}"/>
    <cellStyle name="Style 225" xfId="4595" xr:uid="{00000000-0005-0000-0000-0000060B0000}"/>
    <cellStyle name="Style 225 2" xfId="4596" xr:uid="{00000000-0005-0000-0000-0000070B0000}"/>
    <cellStyle name="Style 226" xfId="4597" xr:uid="{00000000-0005-0000-0000-0000080B0000}"/>
    <cellStyle name="Style 226 2" xfId="4598" xr:uid="{00000000-0005-0000-0000-0000090B0000}"/>
    <cellStyle name="Style 227" xfId="4599" xr:uid="{00000000-0005-0000-0000-00000A0B0000}"/>
    <cellStyle name="Style 227 2" xfId="4600" xr:uid="{00000000-0005-0000-0000-00000B0B0000}"/>
    <cellStyle name="Style 228" xfId="4601" xr:uid="{00000000-0005-0000-0000-00000C0B0000}"/>
    <cellStyle name="Style 228 2" xfId="4602" xr:uid="{00000000-0005-0000-0000-00000D0B0000}"/>
    <cellStyle name="Style 229" xfId="4603" xr:uid="{00000000-0005-0000-0000-00000E0B0000}"/>
    <cellStyle name="Style 229 2" xfId="4604" xr:uid="{00000000-0005-0000-0000-00000F0B0000}"/>
    <cellStyle name="Style 23" xfId="4605" xr:uid="{00000000-0005-0000-0000-0000100B0000}"/>
    <cellStyle name="Style 23 2" xfId="4606" xr:uid="{00000000-0005-0000-0000-0000110B0000}"/>
    <cellStyle name="Style 23 2 2" xfId="28287" xr:uid="{D9C79AB9-4C79-44A1-A1DC-4B1C42E8622A}"/>
    <cellStyle name="Style 23 3" xfId="28286" xr:uid="{F844974E-15A2-48B3-83EC-CB03E631543F}"/>
    <cellStyle name="Style 230" xfId="4607" xr:uid="{00000000-0005-0000-0000-0000120B0000}"/>
    <cellStyle name="Style 230 2" xfId="4608" xr:uid="{00000000-0005-0000-0000-0000130B0000}"/>
    <cellStyle name="Style 231" xfId="4609" xr:uid="{00000000-0005-0000-0000-0000140B0000}"/>
    <cellStyle name="Style 231 2" xfId="4610" xr:uid="{00000000-0005-0000-0000-0000150B0000}"/>
    <cellStyle name="Style 232" xfId="4611" xr:uid="{00000000-0005-0000-0000-0000160B0000}"/>
    <cellStyle name="Style 232 2" xfId="4612" xr:uid="{00000000-0005-0000-0000-0000170B0000}"/>
    <cellStyle name="Style 233" xfId="4613" xr:uid="{00000000-0005-0000-0000-0000180B0000}"/>
    <cellStyle name="Style 233 2" xfId="4614" xr:uid="{00000000-0005-0000-0000-0000190B0000}"/>
    <cellStyle name="Style 234" xfId="4615" xr:uid="{00000000-0005-0000-0000-00001A0B0000}"/>
    <cellStyle name="Style 234 2" xfId="4616" xr:uid="{00000000-0005-0000-0000-00001B0B0000}"/>
    <cellStyle name="Style 235" xfId="4617" xr:uid="{00000000-0005-0000-0000-00001C0B0000}"/>
    <cellStyle name="Style 235 2" xfId="4618" xr:uid="{00000000-0005-0000-0000-00001D0B0000}"/>
    <cellStyle name="Style 236" xfId="4619" xr:uid="{00000000-0005-0000-0000-00001E0B0000}"/>
    <cellStyle name="Style 236 2" xfId="4620" xr:uid="{00000000-0005-0000-0000-00001F0B0000}"/>
    <cellStyle name="Style 237" xfId="4621" xr:uid="{00000000-0005-0000-0000-0000200B0000}"/>
    <cellStyle name="Style 237 2" xfId="4622" xr:uid="{00000000-0005-0000-0000-0000210B0000}"/>
    <cellStyle name="Style 238" xfId="4623" xr:uid="{00000000-0005-0000-0000-0000220B0000}"/>
    <cellStyle name="Style 238 2" xfId="4624" xr:uid="{00000000-0005-0000-0000-0000230B0000}"/>
    <cellStyle name="Style 239" xfId="4625" xr:uid="{00000000-0005-0000-0000-0000240B0000}"/>
    <cellStyle name="Style 239 2" xfId="4626" xr:uid="{00000000-0005-0000-0000-0000250B0000}"/>
    <cellStyle name="Style 24" xfId="4627" xr:uid="{00000000-0005-0000-0000-0000260B0000}"/>
    <cellStyle name="Style 24 2" xfId="4628" xr:uid="{00000000-0005-0000-0000-0000270B0000}"/>
    <cellStyle name="Style 24 2 2" xfId="28289" xr:uid="{DD0694EC-334C-485A-A9E1-ADD42C2EE4D9}"/>
    <cellStyle name="Style 24 3" xfId="28288" xr:uid="{EFDBCE46-7853-49FC-99CA-3502A3E10373}"/>
    <cellStyle name="Style 240" xfId="4629" xr:uid="{00000000-0005-0000-0000-0000280B0000}"/>
    <cellStyle name="Style 240 2" xfId="4630" xr:uid="{00000000-0005-0000-0000-0000290B0000}"/>
    <cellStyle name="Style 241" xfId="4631" xr:uid="{00000000-0005-0000-0000-00002A0B0000}"/>
    <cellStyle name="Style 241 2" xfId="4632" xr:uid="{00000000-0005-0000-0000-00002B0B0000}"/>
    <cellStyle name="Style 242" xfId="4633" xr:uid="{00000000-0005-0000-0000-00002C0B0000}"/>
    <cellStyle name="Style 242 2" xfId="4634" xr:uid="{00000000-0005-0000-0000-00002D0B0000}"/>
    <cellStyle name="Style 243" xfId="4635" xr:uid="{00000000-0005-0000-0000-00002E0B0000}"/>
    <cellStyle name="Style 243 2" xfId="4636" xr:uid="{00000000-0005-0000-0000-00002F0B0000}"/>
    <cellStyle name="Style 244" xfId="4637" xr:uid="{00000000-0005-0000-0000-0000300B0000}"/>
    <cellStyle name="Style 244 2" xfId="4638" xr:uid="{00000000-0005-0000-0000-0000310B0000}"/>
    <cellStyle name="Style 245" xfId="4639" xr:uid="{00000000-0005-0000-0000-0000320B0000}"/>
    <cellStyle name="Style 245 2" xfId="4640" xr:uid="{00000000-0005-0000-0000-0000330B0000}"/>
    <cellStyle name="Style 246" xfId="4641" xr:uid="{00000000-0005-0000-0000-0000340B0000}"/>
    <cellStyle name="Style 246 2" xfId="4642" xr:uid="{00000000-0005-0000-0000-0000350B0000}"/>
    <cellStyle name="Style 247" xfId="4643" xr:uid="{00000000-0005-0000-0000-0000360B0000}"/>
    <cellStyle name="Style 247 2" xfId="4644" xr:uid="{00000000-0005-0000-0000-0000370B0000}"/>
    <cellStyle name="Style 248" xfId="4645" xr:uid="{00000000-0005-0000-0000-0000380B0000}"/>
    <cellStyle name="Style 248 2" xfId="4646" xr:uid="{00000000-0005-0000-0000-0000390B0000}"/>
    <cellStyle name="Style 249" xfId="4647" xr:uid="{00000000-0005-0000-0000-00003A0B0000}"/>
    <cellStyle name="Style 249 2" xfId="4648" xr:uid="{00000000-0005-0000-0000-00003B0B0000}"/>
    <cellStyle name="Style 25" xfId="4649" xr:uid="{00000000-0005-0000-0000-00003C0B0000}"/>
    <cellStyle name="Style 25 2" xfId="4650" xr:uid="{00000000-0005-0000-0000-00003D0B0000}"/>
    <cellStyle name="Style 25 2 2" xfId="28291" xr:uid="{535E36FF-587D-4CC4-ADF9-C4A878C363D1}"/>
    <cellStyle name="Style 25 3" xfId="28290" xr:uid="{32210D7C-8DBC-41B0-8512-A9AFFEF0D039}"/>
    <cellStyle name="Style 250" xfId="4651" xr:uid="{00000000-0005-0000-0000-00003E0B0000}"/>
    <cellStyle name="Style 250 2" xfId="4652" xr:uid="{00000000-0005-0000-0000-00003F0B0000}"/>
    <cellStyle name="Style 251" xfId="4653" xr:uid="{00000000-0005-0000-0000-0000400B0000}"/>
    <cellStyle name="Style 251 2" xfId="4654" xr:uid="{00000000-0005-0000-0000-0000410B0000}"/>
    <cellStyle name="Style 252" xfId="4655" xr:uid="{00000000-0005-0000-0000-0000420B0000}"/>
    <cellStyle name="Style 252 2" xfId="4656" xr:uid="{00000000-0005-0000-0000-0000430B0000}"/>
    <cellStyle name="Style 253" xfId="4657" xr:uid="{00000000-0005-0000-0000-0000440B0000}"/>
    <cellStyle name="Style 253 2" xfId="4658" xr:uid="{00000000-0005-0000-0000-0000450B0000}"/>
    <cellStyle name="Style 254" xfId="4659" xr:uid="{00000000-0005-0000-0000-0000460B0000}"/>
    <cellStyle name="Style 254 2" xfId="4660" xr:uid="{00000000-0005-0000-0000-0000470B0000}"/>
    <cellStyle name="Style 255" xfId="4661" xr:uid="{00000000-0005-0000-0000-0000480B0000}"/>
    <cellStyle name="Style 255 2" xfId="4662" xr:uid="{00000000-0005-0000-0000-0000490B0000}"/>
    <cellStyle name="Style 26" xfId="4663" xr:uid="{00000000-0005-0000-0000-00004A0B0000}"/>
    <cellStyle name="Style 26 2" xfId="4664" xr:uid="{00000000-0005-0000-0000-00004B0B0000}"/>
    <cellStyle name="Style 26 2 2" xfId="28293" xr:uid="{16E9446A-6F5A-40B3-B78D-282B7D5FB013}"/>
    <cellStyle name="Style 26 3" xfId="28292" xr:uid="{F62F1CF0-443B-49EE-A643-CCA7527D3E8E}"/>
    <cellStyle name="Style 27" xfId="4665" xr:uid="{00000000-0005-0000-0000-00004C0B0000}"/>
    <cellStyle name="Style 27 2" xfId="4666" xr:uid="{00000000-0005-0000-0000-00004D0B0000}"/>
    <cellStyle name="Style 27 2 2" xfId="28295" xr:uid="{140C4510-DD68-4C70-B367-323FE7E7B99F}"/>
    <cellStyle name="Style 27 3" xfId="28294" xr:uid="{5EAF0E50-CE60-4AC7-A1EE-6AD342B24D48}"/>
    <cellStyle name="Style 28" xfId="4667" xr:uid="{00000000-0005-0000-0000-00004E0B0000}"/>
    <cellStyle name="Style 28 2" xfId="4668" xr:uid="{00000000-0005-0000-0000-00004F0B0000}"/>
    <cellStyle name="Style 28 2 2" xfId="28297" xr:uid="{C0BDEA8F-66BE-48D6-8EC4-2B247489F3FE}"/>
    <cellStyle name="Style 28 3" xfId="28296" xr:uid="{44298284-D288-4FC5-9267-BEEA414909FC}"/>
    <cellStyle name="Style 29" xfId="4669" xr:uid="{00000000-0005-0000-0000-0000500B0000}"/>
    <cellStyle name="Style 29 2" xfId="4670" xr:uid="{00000000-0005-0000-0000-0000510B0000}"/>
    <cellStyle name="Style 29 3" xfId="28298" xr:uid="{BCCC0FEF-4F0D-4BD5-8F74-82640BA75726}"/>
    <cellStyle name="Style 3" xfId="4671" xr:uid="{00000000-0005-0000-0000-0000520B0000}"/>
    <cellStyle name="Style 3 2" xfId="4672" xr:uid="{00000000-0005-0000-0000-0000530B0000}"/>
    <cellStyle name="Style 3 3" xfId="28299" xr:uid="{386EFA79-BF73-43BD-8D88-954EA113E4F5}"/>
    <cellStyle name="Style 30" xfId="4673" xr:uid="{00000000-0005-0000-0000-0000540B0000}"/>
    <cellStyle name="Style 30 2" xfId="4674" xr:uid="{00000000-0005-0000-0000-0000550B0000}"/>
    <cellStyle name="Style 30 3" xfId="28300" xr:uid="{C9D0AB87-DFEC-4C79-909B-5E8FAA413E08}"/>
    <cellStyle name="Style 31" xfId="4675" xr:uid="{00000000-0005-0000-0000-0000560B0000}"/>
    <cellStyle name="Style 31 2" xfId="4676" xr:uid="{00000000-0005-0000-0000-0000570B0000}"/>
    <cellStyle name="Style 31 3" xfId="28301" xr:uid="{1ED73DA2-374B-4118-93A1-9955BF6FA591}"/>
    <cellStyle name="Style 32" xfId="4677" xr:uid="{00000000-0005-0000-0000-0000580B0000}"/>
    <cellStyle name="Style 32 2" xfId="4678" xr:uid="{00000000-0005-0000-0000-0000590B0000}"/>
    <cellStyle name="Style 32 2 2" xfId="28303" xr:uid="{6A6E5DDF-D5F4-4D9C-A546-244DD9170174}"/>
    <cellStyle name="Style 32 3" xfId="28304" xr:uid="{97FD453A-B3CB-4689-9081-A00C05814DF5}"/>
    <cellStyle name="Style 32 4" xfId="28305" xr:uid="{308C379A-F4CC-4459-A663-6F40766DE415}"/>
    <cellStyle name="Style 32 5" xfId="28306" xr:uid="{A2C2D30D-1302-4576-B5FC-D3EE0440FD63}"/>
    <cellStyle name="Style 32 6" xfId="28307" xr:uid="{248BCC81-C66E-47EF-B00A-841759B71BE9}"/>
    <cellStyle name="Style 32 7" xfId="28302" xr:uid="{A765A4D2-5073-457E-A3D2-46F9538E1AAF}"/>
    <cellStyle name="Style 33" xfId="4679" xr:uid="{00000000-0005-0000-0000-00005A0B0000}"/>
    <cellStyle name="Style 33 2" xfId="4680" xr:uid="{00000000-0005-0000-0000-00005B0B0000}"/>
    <cellStyle name="Style 33 3" xfId="28308" xr:uid="{C2AD48BB-B21E-4C41-B9D1-BAD2E777E354}"/>
    <cellStyle name="Style 34" xfId="4681" xr:uid="{00000000-0005-0000-0000-00005C0B0000}"/>
    <cellStyle name="Style 34 2" xfId="4682" xr:uid="{00000000-0005-0000-0000-00005D0B0000}"/>
    <cellStyle name="Style 34 3" xfId="28309" xr:uid="{69149606-4DCE-4822-8D03-7254CC6F6CC7}"/>
    <cellStyle name="Style 35" xfId="4683" xr:uid="{00000000-0005-0000-0000-00005E0B0000}"/>
    <cellStyle name="Style 35 2" xfId="4684" xr:uid="{00000000-0005-0000-0000-00005F0B0000}"/>
    <cellStyle name="Style 35 3" xfId="28310" xr:uid="{9C5E83B4-E03D-421C-911B-A54B1632B6A9}"/>
    <cellStyle name="Style 36" xfId="4685" xr:uid="{00000000-0005-0000-0000-0000600B0000}"/>
    <cellStyle name="Style 36 2" xfId="4686" xr:uid="{00000000-0005-0000-0000-0000610B0000}"/>
    <cellStyle name="Style 36 3" xfId="28311" xr:uid="{DB625F0D-6187-4673-B26C-092C5332F007}"/>
    <cellStyle name="Style 37" xfId="4687" xr:uid="{00000000-0005-0000-0000-0000620B0000}"/>
    <cellStyle name="Style 37 2" xfId="4688" xr:uid="{00000000-0005-0000-0000-0000630B0000}"/>
    <cellStyle name="Style 38" xfId="4689" xr:uid="{00000000-0005-0000-0000-0000640B0000}"/>
    <cellStyle name="Style 38 2" xfId="4690" xr:uid="{00000000-0005-0000-0000-0000650B0000}"/>
    <cellStyle name="Style 39" xfId="4691" xr:uid="{00000000-0005-0000-0000-0000660B0000}"/>
    <cellStyle name="Style 39 2" xfId="4692" xr:uid="{00000000-0005-0000-0000-0000670B0000}"/>
    <cellStyle name="Style 4" xfId="4693" xr:uid="{00000000-0005-0000-0000-0000680B0000}"/>
    <cellStyle name="Style 4 2" xfId="4694" xr:uid="{00000000-0005-0000-0000-0000690B0000}"/>
    <cellStyle name="Style 4 2 2" xfId="28313" xr:uid="{E30C951F-9EEC-4110-98D8-9EC83CBCF331}"/>
    <cellStyle name="Style 4 3" xfId="28314" xr:uid="{2C61A13B-5238-44BA-AE69-BAD8DF3E5844}"/>
    <cellStyle name="Style 4 4" xfId="28315" xr:uid="{B24917C9-97D2-47C9-B626-E08A734E8B61}"/>
    <cellStyle name="Style 4 5" xfId="28316" xr:uid="{9A7F9AB7-AA78-4BF5-B061-70DAF79B9AC9}"/>
    <cellStyle name="Style 4 6" xfId="28317" xr:uid="{4DF3C1EB-3082-4AAD-B9DC-24A15B5C5D7F}"/>
    <cellStyle name="Style 4 7" xfId="28312" xr:uid="{18A72015-D247-422F-B8F6-517566AF02DB}"/>
    <cellStyle name="Style 40" xfId="4695" xr:uid="{00000000-0005-0000-0000-00006A0B0000}"/>
    <cellStyle name="Style 40 2" xfId="4696" xr:uid="{00000000-0005-0000-0000-00006B0B0000}"/>
    <cellStyle name="Style 41" xfId="4697" xr:uid="{00000000-0005-0000-0000-00006C0B0000}"/>
    <cellStyle name="Style 41 2" xfId="4698" xr:uid="{00000000-0005-0000-0000-00006D0B0000}"/>
    <cellStyle name="Style 42" xfId="4699" xr:uid="{00000000-0005-0000-0000-00006E0B0000}"/>
    <cellStyle name="Style 42 2" xfId="4700" xr:uid="{00000000-0005-0000-0000-00006F0B0000}"/>
    <cellStyle name="Style 43" xfId="4701" xr:uid="{00000000-0005-0000-0000-0000700B0000}"/>
    <cellStyle name="Style 43 2" xfId="4702" xr:uid="{00000000-0005-0000-0000-0000710B0000}"/>
    <cellStyle name="Style 44" xfId="4703" xr:uid="{00000000-0005-0000-0000-0000720B0000}"/>
    <cellStyle name="Style 44 2" xfId="4704" xr:uid="{00000000-0005-0000-0000-0000730B0000}"/>
    <cellStyle name="Style 45" xfId="4705" xr:uid="{00000000-0005-0000-0000-0000740B0000}"/>
    <cellStyle name="Style 45 2" xfId="4706" xr:uid="{00000000-0005-0000-0000-0000750B0000}"/>
    <cellStyle name="Style 46" xfId="4707" xr:uid="{00000000-0005-0000-0000-0000760B0000}"/>
    <cellStyle name="Style 46 2" xfId="4708" xr:uid="{00000000-0005-0000-0000-0000770B0000}"/>
    <cellStyle name="Style 47" xfId="4709" xr:uid="{00000000-0005-0000-0000-0000780B0000}"/>
    <cellStyle name="Style 47 2" xfId="4710" xr:uid="{00000000-0005-0000-0000-0000790B0000}"/>
    <cellStyle name="Style 48" xfId="4711" xr:uid="{00000000-0005-0000-0000-00007A0B0000}"/>
    <cellStyle name="Style 48 2" xfId="4712" xr:uid="{00000000-0005-0000-0000-00007B0B0000}"/>
    <cellStyle name="Style 49" xfId="4713" xr:uid="{00000000-0005-0000-0000-00007C0B0000}"/>
    <cellStyle name="Style 49 2" xfId="4714" xr:uid="{00000000-0005-0000-0000-00007D0B0000}"/>
    <cellStyle name="Style 5" xfId="4715" xr:uid="{00000000-0005-0000-0000-00007E0B0000}"/>
    <cellStyle name="Style 5 2" xfId="4716" xr:uid="{00000000-0005-0000-0000-00007F0B0000}"/>
    <cellStyle name="Style 5 2 2" xfId="28319" xr:uid="{AEA59EF1-B319-4AC2-A298-067DF3B459F1}"/>
    <cellStyle name="Style 5 3" xfId="28320" xr:uid="{F1166E60-D0B7-4A98-8C57-A92D8B415F80}"/>
    <cellStyle name="Style 5 4" xfId="28321" xr:uid="{CDDABEBC-941E-4EA8-A8C3-0069F471CDC1}"/>
    <cellStyle name="Style 5 5" xfId="28322" xr:uid="{56F2F094-0508-441B-B619-C439FDC7FADE}"/>
    <cellStyle name="Style 5 6" xfId="28323" xr:uid="{1790DDFA-A9B7-4957-84B3-C59A9B329B44}"/>
    <cellStyle name="Style 5 7" xfId="28318" xr:uid="{9426D9A2-AAD9-4F44-93BF-85C0C1F16B87}"/>
    <cellStyle name="Style 50" xfId="4717" xr:uid="{00000000-0005-0000-0000-0000800B0000}"/>
    <cellStyle name="Style 50 2" xfId="4718" xr:uid="{00000000-0005-0000-0000-0000810B0000}"/>
    <cellStyle name="Style 51" xfId="4719" xr:uid="{00000000-0005-0000-0000-0000820B0000}"/>
    <cellStyle name="Style 51 2" xfId="4720" xr:uid="{00000000-0005-0000-0000-0000830B0000}"/>
    <cellStyle name="Style 52" xfId="4721" xr:uid="{00000000-0005-0000-0000-0000840B0000}"/>
    <cellStyle name="Style 52 2" xfId="4722" xr:uid="{00000000-0005-0000-0000-0000850B0000}"/>
    <cellStyle name="Style 53" xfId="4723" xr:uid="{00000000-0005-0000-0000-0000860B0000}"/>
    <cellStyle name="Style 53 2" xfId="4724" xr:uid="{00000000-0005-0000-0000-0000870B0000}"/>
    <cellStyle name="Style 54" xfId="4725" xr:uid="{00000000-0005-0000-0000-0000880B0000}"/>
    <cellStyle name="Style 55" xfId="4726" xr:uid="{00000000-0005-0000-0000-0000890B0000}"/>
    <cellStyle name="Style 56" xfId="4727" xr:uid="{00000000-0005-0000-0000-00008A0B0000}"/>
    <cellStyle name="Style 57" xfId="4728" xr:uid="{00000000-0005-0000-0000-00008B0B0000}"/>
    <cellStyle name="Style 57 2" xfId="4729" xr:uid="{00000000-0005-0000-0000-00008C0B0000}"/>
    <cellStyle name="Style 58" xfId="4730" xr:uid="{00000000-0005-0000-0000-00008D0B0000}"/>
    <cellStyle name="Style 58 2" xfId="4731" xr:uid="{00000000-0005-0000-0000-00008E0B0000}"/>
    <cellStyle name="Style 59" xfId="4732" xr:uid="{00000000-0005-0000-0000-00008F0B0000}"/>
    <cellStyle name="Style 59 2" xfId="4733" xr:uid="{00000000-0005-0000-0000-0000900B0000}"/>
    <cellStyle name="Style 6" xfId="4734" xr:uid="{00000000-0005-0000-0000-0000910B0000}"/>
    <cellStyle name="Style 6 2" xfId="4735" xr:uid="{00000000-0005-0000-0000-0000920B0000}"/>
    <cellStyle name="Style 6 2 2" xfId="28325" xr:uid="{4BE8E5D5-6756-40ED-A402-6D92208B8F89}"/>
    <cellStyle name="Style 6 3" xfId="28326" xr:uid="{A4CA50F7-75D9-483F-B38D-2B9DDFC61DB2}"/>
    <cellStyle name="Style 6 4" xfId="28327" xr:uid="{0E3F3251-17A6-4DCF-82CA-48CF399A27C4}"/>
    <cellStyle name="Style 6 5" xfId="28328" xr:uid="{AE352CBE-A343-4359-A2A7-91F5217B741F}"/>
    <cellStyle name="Style 6 6" xfId="28329" xr:uid="{FFCB2817-9ACD-42AC-8913-9EBA4F9A1C1D}"/>
    <cellStyle name="Style 6 7" xfId="28324" xr:uid="{14F4A7BE-177E-43AD-8CB8-3F5C2A41476A}"/>
    <cellStyle name="Style 60" xfId="4736" xr:uid="{00000000-0005-0000-0000-0000930B0000}"/>
    <cellStyle name="Style 60 2" xfId="4737" xr:uid="{00000000-0005-0000-0000-0000940B0000}"/>
    <cellStyle name="Style 61" xfId="4738" xr:uid="{00000000-0005-0000-0000-0000950B0000}"/>
    <cellStyle name="Style 61 2" xfId="4739" xr:uid="{00000000-0005-0000-0000-0000960B0000}"/>
    <cellStyle name="Style 62" xfId="4740" xr:uid="{00000000-0005-0000-0000-0000970B0000}"/>
    <cellStyle name="Style 62 2" xfId="4741" xr:uid="{00000000-0005-0000-0000-0000980B0000}"/>
    <cellStyle name="Style 63" xfId="4742" xr:uid="{00000000-0005-0000-0000-0000990B0000}"/>
    <cellStyle name="Style 63 2" xfId="4743" xr:uid="{00000000-0005-0000-0000-00009A0B0000}"/>
    <cellStyle name="Style 64" xfId="4744" xr:uid="{00000000-0005-0000-0000-00009B0B0000}"/>
    <cellStyle name="Style 64 2" xfId="4745" xr:uid="{00000000-0005-0000-0000-00009C0B0000}"/>
    <cellStyle name="Style 65" xfId="4746" xr:uid="{00000000-0005-0000-0000-00009D0B0000}"/>
    <cellStyle name="Style 65 2" xfId="4747" xr:uid="{00000000-0005-0000-0000-00009E0B0000}"/>
    <cellStyle name="Style 65 3" xfId="28330" xr:uid="{66EEC9CC-628D-496A-97FB-A1CDC6565A03}"/>
    <cellStyle name="Style 66" xfId="4748" xr:uid="{00000000-0005-0000-0000-00009F0B0000}"/>
    <cellStyle name="Style 66 2" xfId="4749" xr:uid="{00000000-0005-0000-0000-0000A00B0000}"/>
    <cellStyle name="Style 67" xfId="4750" xr:uid="{00000000-0005-0000-0000-0000A10B0000}"/>
    <cellStyle name="Style 67 2" xfId="4751" xr:uid="{00000000-0005-0000-0000-0000A20B0000}"/>
    <cellStyle name="Style 67 3" xfId="28331" xr:uid="{48BFF30C-10E2-4CFD-A75E-0F164B00020C}"/>
    <cellStyle name="Style 68" xfId="4752" xr:uid="{00000000-0005-0000-0000-0000A30B0000}"/>
    <cellStyle name="Style 68 2" xfId="4753" xr:uid="{00000000-0005-0000-0000-0000A40B0000}"/>
    <cellStyle name="Style 69" xfId="4754" xr:uid="{00000000-0005-0000-0000-0000A50B0000}"/>
    <cellStyle name="Style 69 2" xfId="4755" xr:uid="{00000000-0005-0000-0000-0000A60B0000}"/>
    <cellStyle name="Style 69 3" xfId="28332" xr:uid="{7241B9DC-29EE-412D-A8B8-29696FAD25D2}"/>
    <cellStyle name="Style 7" xfId="4756" xr:uid="{00000000-0005-0000-0000-0000A70B0000}"/>
    <cellStyle name="Style 7 2" xfId="4757" xr:uid="{00000000-0005-0000-0000-0000A80B0000}"/>
    <cellStyle name="Style 7 2 2" xfId="28334" xr:uid="{6EC088C9-6486-485D-B573-0F61F8465111}"/>
    <cellStyle name="Style 7 3" xfId="28335" xr:uid="{76328C26-0AD5-4957-892C-271EF596B710}"/>
    <cellStyle name="Style 7 4" xfId="28336" xr:uid="{BFDAE631-16F8-49D6-990C-9222D05EB1D1}"/>
    <cellStyle name="Style 7 5" xfId="28337" xr:uid="{CB102881-237F-442D-AC5B-2676681DFE6E}"/>
    <cellStyle name="Style 7 6" xfId="28338" xr:uid="{B509E022-6945-4B25-9A0D-EE8D1767D4BE}"/>
    <cellStyle name="Style 7 7" xfId="28333" xr:uid="{0D520A35-8772-4EA8-9A2B-259121BBF5F2}"/>
    <cellStyle name="Style 70" xfId="4758" xr:uid="{00000000-0005-0000-0000-0000A90B0000}"/>
    <cellStyle name="Style 70 2" xfId="4759" xr:uid="{00000000-0005-0000-0000-0000AA0B0000}"/>
    <cellStyle name="Style 71" xfId="4760" xr:uid="{00000000-0005-0000-0000-0000AB0B0000}"/>
    <cellStyle name="Style 71 2" xfId="4761" xr:uid="{00000000-0005-0000-0000-0000AC0B0000}"/>
    <cellStyle name="Style 71 3" xfId="28339" xr:uid="{A39AB18E-39F5-4BC6-B0E7-B93AA81EBFB0}"/>
    <cellStyle name="Style 72" xfId="4762" xr:uid="{00000000-0005-0000-0000-0000AD0B0000}"/>
    <cellStyle name="Style 72 2" xfId="4763" xr:uid="{00000000-0005-0000-0000-0000AE0B0000}"/>
    <cellStyle name="Style 73" xfId="4764" xr:uid="{00000000-0005-0000-0000-0000AF0B0000}"/>
    <cellStyle name="Style 73 2" xfId="4765" xr:uid="{00000000-0005-0000-0000-0000B00B0000}"/>
    <cellStyle name="Style 74" xfId="4766" xr:uid="{00000000-0005-0000-0000-0000B10B0000}"/>
    <cellStyle name="Style 74 2" xfId="4767" xr:uid="{00000000-0005-0000-0000-0000B20B0000}"/>
    <cellStyle name="Style 75" xfId="4768" xr:uid="{00000000-0005-0000-0000-0000B30B0000}"/>
    <cellStyle name="Style 75 2" xfId="4769" xr:uid="{00000000-0005-0000-0000-0000B40B0000}"/>
    <cellStyle name="Style 76" xfId="4770" xr:uid="{00000000-0005-0000-0000-0000B50B0000}"/>
    <cellStyle name="Style 76 2" xfId="4771" xr:uid="{00000000-0005-0000-0000-0000B60B0000}"/>
    <cellStyle name="Style 77" xfId="4772" xr:uid="{00000000-0005-0000-0000-0000B70B0000}"/>
    <cellStyle name="Style 77 2" xfId="4773" xr:uid="{00000000-0005-0000-0000-0000B80B0000}"/>
    <cellStyle name="Style 78" xfId="4774" xr:uid="{00000000-0005-0000-0000-0000B90B0000}"/>
    <cellStyle name="Style 78 2" xfId="4775" xr:uid="{00000000-0005-0000-0000-0000BA0B0000}"/>
    <cellStyle name="Style 79" xfId="4776" xr:uid="{00000000-0005-0000-0000-0000BB0B0000}"/>
    <cellStyle name="Style 79 2" xfId="4777" xr:uid="{00000000-0005-0000-0000-0000BC0B0000}"/>
    <cellStyle name="Style 8" xfId="4778" xr:uid="{00000000-0005-0000-0000-0000BD0B0000}"/>
    <cellStyle name="Style 8 2" xfId="4779" xr:uid="{00000000-0005-0000-0000-0000BE0B0000}"/>
    <cellStyle name="Style 80" xfId="4780" xr:uid="{00000000-0005-0000-0000-0000BF0B0000}"/>
    <cellStyle name="Style 80 2" xfId="4781" xr:uid="{00000000-0005-0000-0000-0000C00B0000}"/>
    <cellStyle name="Style 81" xfId="4782" xr:uid="{00000000-0005-0000-0000-0000C10B0000}"/>
    <cellStyle name="Style 81 2" xfId="4783" xr:uid="{00000000-0005-0000-0000-0000C20B0000}"/>
    <cellStyle name="Style 82" xfId="4784" xr:uid="{00000000-0005-0000-0000-0000C30B0000}"/>
    <cellStyle name="Style 82 2" xfId="4785" xr:uid="{00000000-0005-0000-0000-0000C40B0000}"/>
    <cellStyle name="Style 83" xfId="4786" xr:uid="{00000000-0005-0000-0000-0000C50B0000}"/>
    <cellStyle name="Style 83 2" xfId="4787" xr:uid="{00000000-0005-0000-0000-0000C60B0000}"/>
    <cellStyle name="Style 84" xfId="4788" xr:uid="{00000000-0005-0000-0000-0000C70B0000}"/>
    <cellStyle name="Style 84 2" xfId="4789" xr:uid="{00000000-0005-0000-0000-0000C80B0000}"/>
    <cellStyle name="Style 85" xfId="4790" xr:uid="{00000000-0005-0000-0000-0000C90B0000}"/>
    <cellStyle name="Style 85 2" xfId="4791" xr:uid="{00000000-0005-0000-0000-0000CA0B0000}"/>
    <cellStyle name="Style 86" xfId="4792" xr:uid="{00000000-0005-0000-0000-0000CB0B0000}"/>
    <cellStyle name="Style 86 2" xfId="4793" xr:uid="{00000000-0005-0000-0000-0000CC0B0000}"/>
    <cellStyle name="Style 87" xfId="4794" xr:uid="{00000000-0005-0000-0000-0000CD0B0000}"/>
    <cellStyle name="Style 87 2" xfId="4795" xr:uid="{00000000-0005-0000-0000-0000CE0B0000}"/>
    <cellStyle name="Style 88" xfId="4796" xr:uid="{00000000-0005-0000-0000-0000CF0B0000}"/>
    <cellStyle name="Style 88 2" xfId="4797" xr:uid="{00000000-0005-0000-0000-0000D00B0000}"/>
    <cellStyle name="Style 89" xfId="4798" xr:uid="{00000000-0005-0000-0000-0000D10B0000}"/>
    <cellStyle name="Style 89 2" xfId="4799" xr:uid="{00000000-0005-0000-0000-0000D20B0000}"/>
    <cellStyle name="Style 9" xfId="4800" xr:uid="{00000000-0005-0000-0000-0000D30B0000}"/>
    <cellStyle name="Style 9 2" xfId="4801" xr:uid="{00000000-0005-0000-0000-0000D40B0000}"/>
    <cellStyle name="Style 90" xfId="4802" xr:uid="{00000000-0005-0000-0000-0000D50B0000}"/>
    <cellStyle name="Style 90 2" xfId="4803" xr:uid="{00000000-0005-0000-0000-0000D60B0000}"/>
    <cellStyle name="Style 91" xfId="4804" xr:uid="{00000000-0005-0000-0000-0000D70B0000}"/>
    <cellStyle name="Style 91 2" xfId="4805" xr:uid="{00000000-0005-0000-0000-0000D80B0000}"/>
    <cellStyle name="Style 92" xfId="4806" xr:uid="{00000000-0005-0000-0000-0000D90B0000}"/>
    <cellStyle name="Style 92 2" xfId="4807" xr:uid="{00000000-0005-0000-0000-0000DA0B0000}"/>
    <cellStyle name="Style 93" xfId="4808" xr:uid="{00000000-0005-0000-0000-0000DB0B0000}"/>
    <cellStyle name="Style 93 2" xfId="4809" xr:uid="{00000000-0005-0000-0000-0000DC0B0000}"/>
    <cellStyle name="Style 94" xfId="4810" xr:uid="{00000000-0005-0000-0000-0000DD0B0000}"/>
    <cellStyle name="Style 94 2" xfId="4811" xr:uid="{00000000-0005-0000-0000-0000DE0B0000}"/>
    <cellStyle name="Style 95" xfId="4812" xr:uid="{00000000-0005-0000-0000-0000DF0B0000}"/>
    <cellStyle name="Style 95 2" xfId="4813" xr:uid="{00000000-0005-0000-0000-0000E00B0000}"/>
    <cellStyle name="Style 96" xfId="4814" xr:uid="{00000000-0005-0000-0000-0000E10B0000}"/>
    <cellStyle name="Style 96 2" xfId="4815" xr:uid="{00000000-0005-0000-0000-0000E20B0000}"/>
    <cellStyle name="Style 97" xfId="4816" xr:uid="{00000000-0005-0000-0000-0000E30B0000}"/>
    <cellStyle name="Style 97 2" xfId="4817" xr:uid="{00000000-0005-0000-0000-0000E40B0000}"/>
    <cellStyle name="Style 98" xfId="4818" xr:uid="{00000000-0005-0000-0000-0000E50B0000}"/>
    <cellStyle name="Style 98 2" xfId="4819" xr:uid="{00000000-0005-0000-0000-0000E60B0000}"/>
    <cellStyle name="Style 99" xfId="4820" xr:uid="{00000000-0005-0000-0000-0000E70B0000}"/>
    <cellStyle name="Style 99 2" xfId="4821" xr:uid="{00000000-0005-0000-0000-0000E80B0000}"/>
    <cellStyle name="style1" xfId="28340" xr:uid="{1FA86C4B-9C39-47BD-A672-1C7FEE4F19AD}"/>
    <cellStyle name="style2" xfId="28341" xr:uid="{1D18B121-9082-4DA7-8DB6-8E9AA9C0D8B2}"/>
    <cellStyle name="Subtotal" xfId="40" xr:uid="{00000000-0005-0000-0000-00009E020000}"/>
    <cellStyle name="Subtotal 2" xfId="4822" xr:uid="{00000000-0005-0000-0000-0000EA0B0000}"/>
    <cellStyle name="Subtotal 2 2" xfId="28342" xr:uid="{D7418C81-3846-40D7-8A91-727E82CADBD4}"/>
    <cellStyle name="Subtotal 3" xfId="4823" xr:uid="{00000000-0005-0000-0000-0000EB0B0000}"/>
    <cellStyle name="subtotals" xfId="28343" xr:uid="{A32DDAE6-8460-47F6-B5C3-87CC0207D9AD}"/>
    <cellStyle name="subtotals 10" xfId="28344" xr:uid="{4D5BE4C7-D1CE-4570-AE3B-332C540597BA}"/>
    <cellStyle name="subtotals 11" xfId="28345" xr:uid="{CBD95629-DA63-4EA5-968B-EDF0B710ACDB}"/>
    <cellStyle name="subtotals 12" xfId="28346" xr:uid="{BBC0C369-2CAD-492C-8425-A774192B7F25}"/>
    <cellStyle name="subtotals 13" xfId="28347" xr:uid="{A4F60F1F-B7AA-40DF-AF87-C95DEAAF1BB6}"/>
    <cellStyle name="subtotals 14" xfId="28348" xr:uid="{5A83A0E8-BEAE-4CDC-876F-D8240638E2D4}"/>
    <cellStyle name="subtotals 15" xfId="28349" xr:uid="{6FCCF364-F9CA-4EB5-A411-782ED56F19BB}"/>
    <cellStyle name="subtotals 16" xfId="28350" xr:uid="{555FFBDB-22C2-40AB-ADF9-C3198F82705D}"/>
    <cellStyle name="subtotals 17" xfId="28351" xr:uid="{11E1EC59-EF55-4687-9248-76EFD54303F6}"/>
    <cellStyle name="subtotals 18" xfId="28352" xr:uid="{7A2C9A2D-0CF0-495D-84BC-06FD0FD76D4B}"/>
    <cellStyle name="subtotals 2" xfId="28353" xr:uid="{52372C95-DBE0-42CD-94C0-E3060995F51B}"/>
    <cellStyle name="subtotals 2 10" xfId="28354" xr:uid="{EB052820-9FB5-42BE-A43C-99ED6C236833}"/>
    <cellStyle name="subtotals 2 11" xfId="28355" xr:uid="{68549B32-9D79-46C8-87C6-180D2A75B51D}"/>
    <cellStyle name="subtotals 2 12" xfId="28356" xr:uid="{0B988552-D0AA-471F-AC10-FB83D834B5B5}"/>
    <cellStyle name="subtotals 2 13" xfId="28357" xr:uid="{635BA6FC-1664-4B32-8172-04C64B458829}"/>
    <cellStyle name="subtotals 2 14" xfId="28358" xr:uid="{D3417FEE-2547-46B5-8932-0843DCAB446F}"/>
    <cellStyle name="subtotals 2 15" xfId="28359" xr:uid="{57BA1884-FBFE-4071-A9AE-E560970B50B7}"/>
    <cellStyle name="subtotals 2 16" xfId="28360" xr:uid="{EC269C57-2130-447F-8B2A-A224BAF86C1D}"/>
    <cellStyle name="subtotals 2 2" xfId="28361" xr:uid="{25214838-852D-46B4-8391-41324E02C52A}"/>
    <cellStyle name="subtotals 2 2 10" xfId="28362" xr:uid="{8DF6A9E4-C5BF-454B-A7F0-F97D21ADBA15}"/>
    <cellStyle name="subtotals 2 2 11" xfId="28363" xr:uid="{2A477763-598E-4A51-9AD0-ACF1A21FD308}"/>
    <cellStyle name="subtotals 2 2 12" xfId="28364" xr:uid="{583B9BD7-BA57-4E57-877D-10FB9CEB6B7F}"/>
    <cellStyle name="subtotals 2 2 13" xfId="28365" xr:uid="{6410CA82-A3FC-4895-A322-81CB0C3C4245}"/>
    <cellStyle name="subtotals 2 2 14" xfId="28366" xr:uid="{CE874812-1ECA-49E3-91EE-91898D779D19}"/>
    <cellStyle name="subtotals 2 2 15" xfId="28367" xr:uid="{70E0DC57-F2FA-4F52-8666-FDF31CBBC92C}"/>
    <cellStyle name="subtotals 2 2 16" xfId="28368" xr:uid="{141C02D5-C86A-44F5-9813-A5AFC2E7E5E3}"/>
    <cellStyle name="subtotals 2 2 17" xfId="28369" xr:uid="{017AD50E-1E87-4ADD-8D2F-00532B3B1A5C}"/>
    <cellStyle name="subtotals 2 2 18" xfId="28370" xr:uid="{81043768-C4BA-47F2-9A59-D4F0E8909A12}"/>
    <cellStyle name="subtotals 2 2 19" xfId="28371" xr:uid="{5D5E83B9-E950-4D7A-8AD1-10555BC3DF73}"/>
    <cellStyle name="subtotals 2 2 2" xfId="28372" xr:uid="{56889B7D-0891-4219-9E4E-586BA9B8AAA8}"/>
    <cellStyle name="subtotals 2 2 20" xfId="28373" xr:uid="{BA8789A2-B456-4E04-8E44-041C5C6EFB9E}"/>
    <cellStyle name="subtotals 2 2 21" xfId="28374" xr:uid="{D23DAAFB-7430-4997-A439-5E9463F7A009}"/>
    <cellStyle name="subtotals 2 2 22" xfId="28375" xr:uid="{F4696655-A00B-4809-90A2-199A69FFFC21}"/>
    <cellStyle name="subtotals 2 2 23" xfId="28376" xr:uid="{92217D4C-A716-4D98-8C8A-64170B41CD45}"/>
    <cellStyle name="subtotals 2 2 24" xfId="28377" xr:uid="{F61275BC-14F9-45CC-B8BF-2E7737C7A247}"/>
    <cellStyle name="subtotals 2 2 25" xfId="28378" xr:uid="{902FF713-A970-45A4-B987-8B7991789542}"/>
    <cellStyle name="subtotals 2 2 26" xfId="28379" xr:uid="{68C226CD-92FB-44A4-AB28-22097B5882AE}"/>
    <cellStyle name="subtotals 2 2 27" xfId="28380" xr:uid="{1A259511-332E-4085-A8B5-F09558393A7F}"/>
    <cellStyle name="subtotals 2 2 28" xfId="28381" xr:uid="{9A792481-8557-409B-9660-8FF7B46ACD67}"/>
    <cellStyle name="subtotals 2 2 29" xfId="28382" xr:uid="{B6978C4D-C721-4B6F-ACC8-D119848A6FE1}"/>
    <cellStyle name="subtotals 2 2 3" xfId="28383" xr:uid="{25545589-0393-461A-AFA9-29280B369088}"/>
    <cellStyle name="subtotals 2 2 4" xfId="28384" xr:uid="{F218B860-AF7C-4EBB-8D9F-8376CB1DDB5E}"/>
    <cellStyle name="subtotals 2 2 5" xfId="28385" xr:uid="{0EFFDAB7-A597-401C-86EF-16C743B2DDC0}"/>
    <cellStyle name="subtotals 2 2 6" xfId="28386" xr:uid="{17F36176-6FE1-4E43-B507-D2521FDAF766}"/>
    <cellStyle name="subtotals 2 2 7" xfId="28387" xr:uid="{07D29525-957E-4E18-84EB-55DACD11C646}"/>
    <cellStyle name="subtotals 2 2 8" xfId="28388" xr:uid="{A1BFFC1E-5E43-40C6-A41A-A830B84BF7CB}"/>
    <cellStyle name="subtotals 2 2 9" xfId="28389" xr:uid="{7981AC45-F265-4DDF-8822-4877B1788774}"/>
    <cellStyle name="subtotals 2 3" xfId="28390" xr:uid="{92398049-C82F-47F6-A798-72FDF09C156A}"/>
    <cellStyle name="subtotals 2 4" xfId="28391" xr:uid="{F9C92FCD-BCAD-448F-B612-4826491512C4}"/>
    <cellStyle name="subtotals 2 5" xfId="28392" xr:uid="{0483F498-54CD-45E8-AEA7-ACCD01DB7DD1}"/>
    <cellStyle name="subtotals 2 6" xfId="28393" xr:uid="{548E8EA1-18D6-46B8-BD3C-2FCB0742C55D}"/>
    <cellStyle name="subtotals 2 7" xfId="28394" xr:uid="{8184A1ED-785F-4CB4-9A34-8E32D07EEF64}"/>
    <cellStyle name="subtotals 2 8" xfId="28395" xr:uid="{178630A7-C9F4-4BD2-9ED0-F929F83B2401}"/>
    <cellStyle name="subtotals 2 9" xfId="28396" xr:uid="{41EA66AE-32C4-45D7-B25A-104782AA5A78}"/>
    <cellStyle name="subtotals 3" xfId="28397" xr:uid="{9002D11D-2034-4339-86E7-3260F95A714B}"/>
    <cellStyle name="subtotals 3 10" xfId="28398" xr:uid="{804E42CE-6507-4A11-988A-52DCAE923054}"/>
    <cellStyle name="subtotals 3 11" xfId="28399" xr:uid="{DF82BF50-CA8C-4802-AC1B-C09D8A9DDC7F}"/>
    <cellStyle name="subtotals 3 12" xfId="28400" xr:uid="{288866A5-D8A4-4A99-9FED-8BA991063EF2}"/>
    <cellStyle name="subtotals 3 13" xfId="28401" xr:uid="{67212AC8-C551-46AD-B46F-1BBEA105BE77}"/>
    <cellStyle name="subtotals 3 14" xfId="28402" xr:uid="{F6E32CD4-8AFE-440A-8AA7-8C479FE65764}"/>
    <cellStyle name="subtotals 3 15" xfId="28403" xr:uid="{8950EA14-4D19-461D-A82F-FBD4BA1363E9}"/>
    <cellStyle name="subtotals 3 16" xfId="28404" xr:uid="{DB907C7F-8B32-4E60-AB1A-938332A28EE9}"/>
    <cellStyle name="subtotals 3 2" xfId="28405" xr:uid="{923D1A6C-8974-4FE6-8987-78BDD596F260}"/>
    <cellStyle name="subtotals 3 2 10" xfId="28406" xr:uid="{8CF21704-69BF-4D62-9080-F8EDC6DE01E5}"/>
    <cellStyle name="subtotals 3 2 11" xfId="28407" xr:uid="{BCBB2B60-E548-4DFC-97CD-71AEDBD00BB9}"/>
    <cellStyle name="subtotals 3 2 12" xfId="28408" xr:uid="{28179858-FFAA-442B-9B7C-38B5E241576B}"/>
    <cellStyle name="subtotals 3 2 13" xfId="28409" xr:uid="{D2B3347A-6D46-451C-BC6B-48CE8E48CC12}"/>
    <cellStyle name="subtotals 3 2 14" xfId="28410" xr:uid="{38D89C74-38AA-4A06-92CD-066CE3BEAA46}"/>
    <cellStyle name="subtotals 3 2 15" xfId="28411" xr:uid="{A09C3685-5808-4982-A44D-5A3EF1778633}"/>
    <cellStyle name="subtotals 3 2 16" xfId="28412" xr:uid="{4390976F-5E8A-4D52-BFB1-10F7C04E94CA}"/>
    <cellStyle name="subtotals 3 2 17" xfId="28413" xr:uid="{F7AA5E6B-AF7D-4908-9C0D-C266C0AE2FDA}"/>
    <cellStyle name="subtotals 3 2 18" xfId="28414" xr:uid="{C57D5688-C508-4C26-B1CB-9C2BD7F94613}"/>
    <cellStyle name="subtotals 3 2 19" xfId="28415" xr:uid="{68BA4C8F-17B9-4CB6-AE0F-16657224FC12}"/>
    <cellStyle name="subtotals 3 2 2" xfId="28416" xr:uid="{8A01D243-EFCB-42E6-9E72-CFC0342B1EB2}"/>
    <cellStyle name="subtotals 3 2 20" xfId="28417" xr:uid="{E2796180-5757-4757-ADCD-C56A86645E3B}"/>
    <cellStyle name="subtotals 3 2 21" xfId="28418" xr:uid="{533E7F3C-CA08-4512-AD41-F64302590B28}"/>
    <cellStyle name="subtotals 3 2 22" xfId="28419" xr:uid="{CFC6908E-25AD-4180-BDDC-6E82023637A8}"/>
    <cellStyle name="subtotals 3 2 23" xfId="28420" xr:uid="{CB220131-368B-4775-B57F-D7BDA1929A7E}"/>
    <cellStyle name="subtotals 3 2 24" xfId="28421" xr:uid="{342C94CD-F02D-4780-B873-9F0755906644}"/>
    <cellStyle name="subtotals 3 2 25" xfId="28422" xr:uid="{8155F31F-FC0E-488D-B71C-8D986E1713EB}"/>
    <cellStyle name="subtotals 3 2 26" xfId="28423" xr:uid="{CB8399C4-D6B9-4FAD-B350-34557E67B447}"/>
    <cellStyle name="subtotals 3 2 27" xfId="28424" xr:uid="{180DBC70-8508-45EB-9A5F-BD4DCBFD28E9}"/>
    <cellStyle name="subtotals 3 2 28" xfId="28425" xr:uid="{58B1909A-B1A9-4978-98AD-AA3736EA54B3}"/>
    <cellStyle name="subtotals 3 2 29" xfId="28426" xr:uid="{28541023-0FCC-47F4-A248-A4063ABF184F}"/>
    <cellStyle name="subtotals 3 2 3" xfId="28427" xr:uid="{F99FD32A-E67D-4DEF-908D-9AA26647132F}"/>
    <cellStyle name="subtotals 3 2 4" xfId="28428" xr:uid="{8800BC4A-D111-40D8-8625-8B1D405408C5}"/>
    <cellStyle name="subtotals 3 2 5" xfId="28429" xr:uid="{A22ADA0E-018F-4F4E-B9A9-C2E6B1F0A68A}"/>
    <cellStyle name="subtotals 3 2 6" xfId="28430" xr:uid="{53A751F0-1F52-4EA6-85A6-1C938C3CECF2}"/>
    <cellStyle name="subtotals 3 2 7" xfId="28431" xr:uid="{9D7C5045-AF54-4689-80B2-80B70E3A075A}"/>
    <cellStyle name="subtotals 3 2 8" xfId="28432" xr:uid="{958439C5-BD9B-435C-9D8D-1D86827DF7E5}"/>
    <cellStyle name="subtotals 3 2 9" xfId="28433" xr:uid="{1B3881C6-133A-4A71-B90C-1DD195EF70E8}"/>
    <cellStyle name="subtotals 3 3" xfId="28434" xr:uid="{6D342532-B343-4D73-BA24-E84DB07BF176}"/>
    <cellStyle name="subtotals 3 4" xfId="28435" xr:uid="{4434A034-08D5-4C03-8BB3-A177DBB734F5}"/>
    <cellStyle name="subtotals 3 5" xfId="28436" xr:uid="{CF139B7D-B98C-47D6-B846-0A8879F865FD}"/>
    <cellStyle name="subtotals 3 6" xfId="28437" xr:uid="{A7AB54FC-22A0-4BA9-849A-D15896280205}"/>
    <cellStyle name="subtotals 3 7" xfId="28438" xr:uid="{D9E62B65-83F4-43F2-90AB-E782C60594E1}"/>
    <cellStyle name="subtotals 3 8" xfId="28439" xr:uid="{68526752-8C5B-427E-A3D7-01D2EB8DB24B}"/>
    <cellStyle name="subtotals 3 9" xfId="28440" xr:uid="{7F432188-52AB-4410-9C3D-8A5373D9E764}"/>
    <cellStyle name="subtotals 4" xfId="28441" xr:uid="{7A3A5022-BE8D-4C1C-84FE-AA742B7C4B5C}"/>
    <cellStyle name="subtotals 4 10" xfId="28442" xr:uid="{221EE3E8-406C-4AF8-93D7-5B9EB9957303}"/>
    <cellStyle name="subtotals 4 11" xfId="28443" xr:uid="{85E1785E-28B7-4DCB-84FF-C5ACF6598B91}"/>
    <cellStyle name="subtotals 4 12" xfId="28444" xr:uid="{ABCEF33A-F7DB-443B-B6C1-EC938F75AA62}"/>
    <cellStyle name="subtotals 4 13" xfId="28445" xr:uid="{BF1D60E2-7718-4899-B2FB-5203D39ADF8A}"/>
    <cellStyle name="subtotals 4 14" xfId="28446" xr:uid="{71625195-E491-4402-A94D-88A9FF0E5022}"/>
    <cellStyle name="subtotals 4 15" xfId="28447" xr:uid="{603B2D68-CF8D-4ECF-85B9-A79505028888}"/>
    <cellStyle name="subtotals 4 16" xfId="28448" xr:uid="{21B56E42-A375-4D27-A6E6-B1C320D82E5D}"/>
    <cellStyle name="subtotals 4 17" xfId="28449" xr:uid="{EDBF2897-9B7A-48EF-8763-76F2AE987371}"/>
    <cellStyle name="subtotals 4 18" xfId="28450" xr:uid="{DF8A6B04-585A-4A5E-83DE-CDC0B09FF611}"/>
    <cellStyle name="subtotals 4 19" xfId="28451" xr:uid="{9C7C7AF2-6E82-4D19-BD4A-7CAFA7A16080}"/>
    <cellStyle name="subtotals 4 2" xfId="28452" xr:uid="{ED41CF6F-FF3E-4EE6-A6CE-AFE7629C24B6}"/>
    <cellStyle name="subtotals 4 20" xfId="28453" xr:uid="{36F4E693-63EE-46A7-B113-DFDC51315062}"/>
    <cellStyle name="subtotals 4 21" xfId="28454" xr:uid="{0B7383D3-FE47-4368-9422-5BD57BE74224}"/>
    <cellStyle name="subtotals 4 22" xfId="28455" xr:uid="{B46A7562-DB6B-4119-AF88-3569835FED89}"/>
    <cellStyle name="subtotals 4 23" xfId="28456" xr:uid="{CCAD69BA-211E-487A-BDF3-0DEE97F5C362}"/>
    <cellStyle name="subtotals 4 24" xfId="28457" xr:uid="{4D9DFC58-64EE-4E18-B4AF-1A84E6B4A7D5}"/>
    <cellStyle name="subtotals 4 25" xfId="28458" xr:uid="{261E6315-D913-41ED-B7C8-EC00F4BAC0E5}"/>
    <cellStyle name="subtotals 4 26" xfId="28459" xr:uid="{3EE2D7C1-3A22-4047-8A3D-B2265BC1F390}"/>
    <cellStyle name="subtotals 4 27" xfId="28460" xr:uid="{8EAEE41D-401F-4487-8036-BD179DB719F1}"/>
    <cellStyle name="subtotals 4 28" xfId="28461" xr:uid="{A3CB6EF9-1962-4B47-A4A8-FC17C165C17B}"/>
    <cellStyle name="subtotals 4 29" xfId="28462" xr:uid="{52BC3919-09BE-47EC-8B6C-B538B5A2A8A7}"/>
    <cellStyle name="subtotals 4 3" xfId="28463" xr:uid="{C9816547-5388-4BC1-90D8-40F9490C0AD5}"/>
    <cellStyle name="subtotals 4 4" xfId="28464" xr:uid="{A176B77B-A4FB-4B8F-B81C-3FFE59A23DE4}"/>
    <cellStyle name="subtotals 4 5" xfId="28465" xr:uid="{2A78FE49-B5C3-4A18-B258-491130FE6AA6}"/>
    <cellStyle name="subtotals 4 6" xfId="28466" xr:uid="{392D9903-7F33-4D87-9841-DAD080910304}"/>
    <cellStyle name="subtotals 4 7" xfId="28467" xr:uid="{88F926C7-1277-42EA-8F20-DBFFCC6844B7}"/>
    <cellStyle name="subtotals 4 8" xfId="28468" xr:uid="{55B42BA7-EE00-4474-A4ED-2A2A0D3EA0F5}"/>
    <cellStyle name="subtotals 4 9" xfId="28469" xr:uid="{56720452-B1AC-4BA5-9A9E-C3E747ABD8F7}"/>
    <cellStyle name="subtotals 5" xfId="28470" xr:uid="{38E00ADF-3846-47DA-BBC7-CF08E51B1FD6}"/>
    <cellStyle name="subtotals 6" xfId="28471" xr:uid="{FEE8EB71-6698-4BE6-A0A4-764B7ABC944D}"/>
    <cellStyle name="subtotals 7" xfId="28472" xr:uid="{7F79F382-4BE4-4D88-BA6E-9C70315F63FD}"/>
    <cellStyle name="subtotals 8" xfId="28473" xr:uid="{9C923089-ABED-4D40-B22F-649E5E4F6A27}"/>
    <cellStyle name="subtotals 9" xfId="28474" xr:uid="{34E31990-2C3A-47AB-B89D-857C50F8142D}"/>
    <cellStyle name="Sx" xfId="28475" xr:uid="{B6C66507-7206-434B-844E-5571C2F41521}"/>
    <cellStyle name="Table" xfId="4824" xr:uid="{00000000-0005-0000-0000-0000EC0B0000}"/>
    <cellStyle name="Table Head" xfId="644" xr:uid="{00000000-0005-0000-0000-00009F020000}"/>
    <cellStyle name="Table Head 2" xfId="4826" xr:uid="{00000000-0005-0000-0000-0000EE0B0000}"/>
    <cellStyle name="Table Head 2 2" xfId="28477" xr:uid="{5AECBE5E-E1F9-43EA-925D-D692C91F955F}"/>
    <cellStyle name="Table Head 3" xfId="4825" xr:uid="{00000000-0005-0000-0000-0000ED0B0000}"/>
    <cellStyle name="Table Head 3 2" xfId="28476" xr:uid="{0C402956-31AF-4D73-A70B-72B4772FAAD7}"/>
    <cellStyle name="Table Head Aligned" xfId="4827" xr:uid="{00000000-0005-0000-0000-0000EF0B0000}"/>
    <cellStyle name="Table Head Aligned 2" xfId="28479" xr:uid="{F1C114E8-C7EF-4A9D-A4A8-9B4697EBE283}"/>
    <cellStyle name="Table Head Aligned 3" xfId="28478" xr:uid="{13A2E34F-02B7-486C-9EE0-8360215DD204}"/>
    <cellStyle name="Table Head Blue" xfId="4828" xr:uid="{00000000-0005-0000-0000-0000F00B0000}"/>
    <cellStyle name="Table Head Blue 2" xfId="28480" xr:uid="{3CB3E1D7-0CF3-4751-8D67-E71453BDDA71}"/>
    <cellStyle name="Table Head Green" xfId="4829" xr:uid="{00000000-0005-0000-0000-0000F10B0000}"/>
    <cellStyle name="Table Head Green 2" xfId="28482" xr:uid="{45B9CDE6-C2F4-4D77-BC6C-9DFFA1CA774D}"/>
    <cellStyle name="Table Head Green 3" xfId="28481" xr:uid="{6F2DB7E1-9133-4419-831B-A1E97784FF46}"/>
    <cellStyle name="Table headers" xfId="28483" xr:uid="{DC978AE5-E8CE-4CFF-9193-E0DABF0F160C}"/>
    <cellStyle name="Table headers 2" xfId="28484" xr:uid="{817E1CC8-A012-4A6A-A483-ACE713C994A8}"/>
    <cellStyle name="Table Source" xfId="645" xr:uid="{00000000-0005-0000-0000-0000A0020000}"/>
    <cellStyle name="Table Source 2" xfId="4830" xr:uid="{00000000-0005-0000-0000-0000F20B0000}"/>
    <cellStyle name="Table Source 3" xfId="28485" xr:uid="{DA9A53A8-41E3-4E96-9F54-D0EC3A8BBFC6}"/>
    <cellStyle name="Table Sub Head" xfId="28486" xr:uid="{0F7FC83A-BF70-4B28-9FC7-6420A6692378}"/>
    <cellStyle name="Table Text" xfId="646" xr:uid="{00000000-0005-0000-0000-0000A1020000}"/>
    <cellStyle name="Table Text 2" xfId="4832" xr:uid="{00000000-0005-0000-0000-0000F40B0000}"/>
    <cellStyle name="Table Text 2 2" xfId="28488" xr:uid="{F92FF3A6-909B-4691-A561-BB23362E0668}"/>
    <cellStyle name="Table Text 3" xfId="4831" xr:uid="{00000000-0005-0000-0000-0000F30B0000}"/>
    <cellStyle name="Table Text 4" xfId="28487" xr:uid="{6C22B4F3-FF52-4923-B09F-57AA83555E3C}"/>
    <cellStyle name="Table Title" xfId="647" xr:uid="{00000000-0005-0000-0000-0000A2020000}"/>
    <cellStyle name="Table Title 10" xfId="32113" xr:uid="{2BD3D4FF-072B-484A-A22C-0ED578E69D9B}"/>
    <cellStyle name="Table Title 2" xfId="4834" xr:uid="{00000000-0005-0000-0000-0000F60B0000}"/>
    <cellStyle name="Table title 2 2" xfId="28491" xr:uid="{2B42D030-5D6E-4A4C-B1B7-59C699104AA5}"/>
    <cellStyle name="Table title 2 3" xfId="28490" xr:uid="{8D274B22-4491-490A-8B9E-0195FEB009E5}"/>
    <cellStyle name="Table Title 3" xfId="4833" xr:uid="{00000000-0005-0000-0000-0000F50B0000}"/>
    <cellStyle name="Table Title 3 2" xfId="28492" xr:uid="{8600E439-7D75-4869-9AC2-FFC2FF7AB455}"/>
    <cellStyle name="Table Title 4" xfId="28493" xr:uid="{7F10DEDF-128C-4688-B860-50B2BF478A53}"/>
    <cellStyle name="Table Title 5" xfId="28494" xr:uid="{CD0D4CD6-505F-4756-8196-B635663276B0}"/>
    <cellStyle name="Table Title 6" xfId="28495" xr:uid="{71A2A3F0-CA82-4851-AFD9-0B0E91C3CC52}"/>
    <cellStyle name="Table Title 7" xfId="28489" xr:uid="{D5ABFE1E-1AAB-4F48-8D64-5B0DC54C438E}"/>
    <cellStyle name="Table Title 8" xfId="32059" xr:uid="{6FA1FA52-FCAA-4BCD-9D0D-A0FAFE9AE8AD}"/>
    <cellStyle name="Table Title 9" xfId="30608" xr:uid="{BEB903B9-6C52-43EE-ADB1-5A60F811EB43}"/>
    <cellStyle name="Table Units" xfId="648" xr:uid="{00000000-0005-0000-0000-0000A3020000}"/>
    <cellStyle name="Table Units 2" xfId="4836" xr:uid="{00000000-0005-0000-0000-0000F80B0000}"/>
    <cellStyle name="Table Units 2 2" xfId="28497" xr:uid="{68727245-6E80-42B5-86CF-DAD2535FECF6}"/>
    <cellStyle name="Table Units 3" xfId="4835" xr:uid="{00000000-0005-0000-0000-0000F70B0000}"/>
    <cellStyle name="Table Units 3 2" xfId="28496" xr:uid="{1D660BC1-41DF-4FC3-B0FD-D00A1157F587}"/>
    <cellStyle name="TEMPORARY PAYMENTS" xfId="4837" xr:uid="{00000000-0005-0000-0000-0000F90B0000}"/>
    <cellStyle name="-Têtes de colonnes" xfId="28498" xr:uid="{9DB5E079-89DD-4529-8F6D-A5EAEBC44A95}"/>
    <cellStyle name="Text" xfId="649" xr:uid="{00000000-0005-0000-0000-0000A4020000}"/>
    <cellStyle name="Text 1" xfId="650" xr:uid="{00000000-0005-0000-0000-0000A5020000}"/>
    <cellStyle name="Text 1 2" xfId="4839" xr:uid="{00000000-0005-0000-0000-0000FB0B0000}"/>
    <cellStyle name="Text 1 3" xfId="28500" xr:uid="{A079DC4E-DCE4-48C3-990D-1E45C277D5BE}"/>
    <cellStyle name="Text 2" xfId="651" xr:uid="{00000000-0005-0000-0000-0000A6020000}"/>
    <cellStyle name="Text 2 2" xfId="4840" xr:uid="{00000000-0005-0000-0000-0000FC0B0000}"/>
    <cellStyle name="Text 2 2 2" xfId="28502" xr:uid="{3E5074C4-33B1-4424-9F30-4175E0CEEC96}"/>
    <cellStyle name="Text 2 3" xfId="28501" xr:uid="{804A52F5-0150-4069-95B7-4D59AA501D1F}"/>
    <cellStyle name="Text 3" xfId="4841" xr:uid="{00000000-0005-0000-0000-0000FD0B0000}"/>
    <cellStyle name="Text 3 2" xfId="28503" xr:uid="{9424415D-897E-4833-9ACB-20E7DD0865A5}"/>
    <cellStyle name="TEXT 4" xfId="4838" xr:uid="{00000000-0005-0000-0000-0000FA0B0000}"/>
    <cellStyle name="Text 5" xfId="28499" xr:uid="{6C59895C-26D8-4E45-96D9-39E11B0A2022}"/>
    <cellStyle name="Text Head 1" xfId="652" xr:uid="{00000000-0005-0000-0000-0000A7020000}"/>
    <cellStyle name="Text Head 1 2" xfId="4842" xr:uid="{00000000-0005-0000-0000-0000FE0B0000}"/>
    <cellStyle name="Text Head 1 3" xfId="28504" xr:uid="{97CA7041-31FC-4EEB-8B36-1472A0C4E901}"/>
    <cellStyle name="Text Head 2" xfId="653" xr:uid="{00000000-0005-0000-0000-0000A8020000}"/>
    <cellStyle name="Text Head 2 2" xfId="4843" xr:uid="{00000000-0005-0000-0000-0000FF0B0000}"/>
    <cellStyle name="Text Head 2 3" xfId="28505" xr:uid="{CB97EE7C-F304-4B4B-8614-D8DBE9F9EEE8}"/>
    <cellStyle name="Text Indent 1" xfId="654" xr:uid="{00000000-0005-0000-0000-0000A9020000}"/>
    <cellStyle name="Text Indent 1 2" xfId="4844" xr:uid="{00000000-0005-0000-0000-0000000C0000}"/>
    <cellStyle name="Text Indent 1 3" xfId="28506" xr:uid="{6A5C994E-8F03-4C22-B6F6-D1534B519699}"/>
    <cellStyle name="Text Indent 2" xfId="655" xr:uid="{00000000-0005-0000-0000-0000AA020000}"/>
    <cellStyle name="Text Indent 2 2" xfId="4845" xr:uid="{00000000-0005-0000-0000-0000010C0000}"/>
    <cellStyle name="Text Indent 2 3" xfId="28507" xr:uid="{6E449759-BCE6-4BC7-B388-3843228D0690}"/>
    <cellStyle name="Text Indent A" xfId="4846" xr:uid="{00000000-0005-0000-0000-0000020C0000}"/>
    <cellStyle name="Text Indent A 2" xfId="28508" xr:uid="{75EC1AB9-450C-42F3-B72B-643E99C628FC}"/>
    <cellStyle name="Text Indent B" xfId="4847" xr:uid="{00000000-0005-0000-0000-0000030C0000}"/>
    <cellStyle name="Text Indent B 2" xfId="4848" xr:uid="{00000000-0005-0000-0000-0000040C0000}"/>
    <cellStyle name="Text Indent B 3" xfId="28509" xr:uid="{AAD5CC89-CC3B-4209-B5ED-B544146AD572}"/>
    <cellStyle name="Text Indent C" xfId="4849" xr:uid="{00000000-0005-0000-0000-0000050C0000}"/>
    <cellStyle name="Text Indent C 2" xfId="4850" xr:uid="{00000000-0005-0000-0000-0000060C0000}"/>
    <cellStyle name="Text Indent C 3" xfId="28510" xr:uid="{B19D06DE-B225-4973-9484-9A67DFFBC4DC}"/>
    <cellStyle name="Text Level 1" xfId="28511" xr:uid="{D51F0F8E-9AE0-4E0D-9D52-0024FC4B5301}"/>
    <cellStyle name="Text Level 2" xfId="28512" xr:uid="{0BAE8AF0-9124-4445-BB0B-CC055225B030}"/>
    <cellStyle name="Text Level 3" xfId="28513" xr:uid="{009BF4E1-C3B2-41FD-AE9F-195E0DE09538}"/>
    <cellStyle name="Text Level 4" xfId="28514" xr:uid="{0CC0DC2D-341B-495C-86CB-8848D0CBB603}"/>
    <cellStyle name="Text_WP-U YE'04" xfId="656" xr:uid="{00000000-0005-0000-0000-0000AB020000}"/>
    <cellStyle name="TextDys0" xfId="4851" xr:uid="{00000000-0005-0000-0000-0000080C0000}"/>
    <cellStyle name="TextDys1" xfId="4852" xr:uid="{00000000-0005-0000-0000-0000090C0000}"/>
    <cellStyle name="Texte explicatif" xfId="28515" xr:uid="{81B81641-B11B-4DFE-BCE3-5B3B6E366FF3}"/>
    <cellStyle name="TextYrs0" xfId="4853" xr:uid="{00000000-0005-0000-0000-00000A0C0000}"/>
    <cellStyle name="TextYrs1" xfId="4854" xr:uid="{00000000-0005-0000-0000-00000B0C0000}"/>
    <cellStyle name="þ´Ì_x0010__x000c__x0010_ à_x000c__x0003_ ß_x0007_ÜÉ _x0007__x0001__x0001_" xfId="28516" xr:uid="{E3BAE28B-B648-4FCB-BF4E-53BAF0BA667A}"/>
    <cellStyle name="þ_x001d_ðK&amp;‚ý»&amp;{ý_x000b__x0008_n_x0008_B_x0009__x0007__x0001__x0001_" xfId="4855" xr:uid="{00000000-0005-0000-0000-00000C0C0000}"/>
    <cellStyle name="Theirs" xfId="28517" xr:uid="{AB69DF35-0534-4293-9D62-3DE04A9800B5}"/>
    <cellStyle name="Times 10" xfId="28518" xr:uid="{6176A9EA-F4E4-4278-8A3C-88867198DCC2}"/>
    <cellStyle name="Times 12" xfId="28519" xr:uid="{A91C230D-E241-4CA8-99AB-9C27C960E982}"/>
    <cellStyle name="Times New Roman" xfId="41" xr:uid="{00000000-0005-0000-0000-0000AC020000}"/>
    <cellStyle name="Times New Roman 2" xfId="1285" xr:uid="{00000000-0005-0000-0000-000038010000}"/>
    <cellStyle name="Times New Roman 2 2" xfId="4856" xr:uid="{00000000-0005-0000-0000-00000E0C0000}"/>
    <cellStyle name="Times New Roman 2 2 2" xfId="6601" xr:uid="{00000000-0005-0000-0000-00000E0C0000}"/>
    <cellStyle name="Times New Roman 2 2 3" xfId="6066" xr:uid="{00000000-0005-0000-0000-000047010000}"/>
    <cellStyle name="Times New Roman 2 3" xfId="28520" xr:uid="{4C16D0C7-004F-4DC3-92C4-5EF0F5D2C3A1}"/>
    <cellStyle name="Times New Roman 3" xfId="1158" xr:uid="{00000000-0005-0000-0000-000037010000}"/>
    <cellStyle name="Times New Roman 3 2" xfId="4857" xr:uid="{00000000-0005-0000-0000-00000F0C0000}"/>
    <cellStyle name="Times New Roman 3 2 2" xfId="6602" xr:uid="{00000000-0005-0000-0000-00000F0C0000}"/>
    <cellStyle name="Times New Roman 3 2 3" xfId="5953" xr:uid="{00000000-0005-0000-0000-000046010000}"/>
    <cellStyle name="Times New Roman 3 3" xfId="28521" xr:uid="{FD90747D-A7FE-4B46-893C-F53E918946E8}"/>
    <cellStyle name="Title" xfId="6903" builtinId="15" customBuiltin="1"/>
    <cellStyle name="Title 2" xfId="658" xr:uid="{00000000-0005-0000-0000-0000AD020000}"/>
    <cellStyle name="Title 2 2" xfId="1159" xr:uid="{00000000-0005-0000-0000-000039010000}"/>
    <cellStyle name="Title 2 2 2" xfId="4860" xr:uid="{00000000-0005-0000-0000-0000120C0000}"/>
    <cellStyle name="Title 2 2 3" xfId="4859" xr:uid="{00000000-0005-0000-0000-0000110C0000}"/>
    <cellStyle name="Title 2 2 4" xfId="5917" xr:uid="{00000000-0005-0000-0000-000039010000}"/>
    <cellStyle name="Title 2 2 5" xfId="28524" xr:uid="{626CA212-881C-40CB-BC1F-7F9E4BABA7FB}"/>
    <cellStyle name="Title 2 2 6" xfId="28523" xr:uid="{2DEECA0C-EE1F-46E5-8DFD-0287A99DADD1}"/>
    <cellStyle name="Title 2 3" xfId="1497" xr:uid="{00000000-0005-0000-0000-0000AD020000}"/>
    <cellStyle name="Title 2 3 2" xfId="4861" xr:uid="{00000000-0005-0000-0000-0000130C0000}"/>
    <cellStyle name="Title 2 3 3" xfId="28525" xr:uid="{6FFEC61A-390B-440F-A7E0-3FA0A71CDF06}"/>
    <cellStyle name="Title 2 4" xfId="1731" xr:uid="{00000000-0005-0000-0000-0000B2000000}"/>
    <cellStyle name="Title 2 4 2" xfId="4858" xr:uid="{00000000-0005-0000-0000-0000100C0000}"/>
    <cellStyle name="Title 2 5" xfId="1022" xr:uid="{00000000-0005-0000-0000-0000B2000000}"/>
    <cellStyle name="Title 2 6" xfId="28526" xr:uid="{9AC0AB04-752C-4CB8-8742-4CB828AE2055}"/>
    <cellStyle name="Title 2 7" xfId="28522" xr:uid="{E36D124B-8177-4ACC-BBCE-2F853B122EC0}"/>
    <cellStyle name="Title 2 8" xfId="6894" xr:uid="{7AACE613-734A-4C64-AA39-70E4547A3732}"/>
    <cellStyle name="Title 3" xfId="659" xr:uid="{00000000-0005-0000-0000-0000AE020000}"/>
    <cellStyle name="Title 3 2" xfId="660" xr:uid="{00000000-0005-0000-0000-0000AF020000}"/>
    <cellStyle name="Title 3 2 2" xfId="4863" xr:uid="{00000000-0005-0000-0000-0000150C0000}"/>
    <cellStyle name="Title 3 2 3" xfId="28528" xr:uid="{6FDDA29C-4D10-469C-B1A1-01AEF1F79EAD}"/>
    <cellStyle name="Title 3 3" xfId="4864" xr:uid="{00000000-0005-0000-0000-0000160C0000}"/>
    <cellStyle name="Title 3 3 2" xfId="28529" xr:uid="{DCB61896-0C1B-43EA-AA9B-21AFEC2C7B10}"/>
    <cellStyle name="Title 3 4" xfId="4862" xr:uid="{00000000-0005-0000-0000-0000140C0000}"/>
    <cellStyle name="Title 3 4 2" xfId="28527" xr:uid="{3BECACA3-28F9-4BB8-802C-6A58FA86FF03}"/>
    <cellStyle name="Title 3 5" xfId="6895" xr:uid="{E9AB2769-793E-49D1-8544-49A8AB18FFC6}"/>
    <cellStyle name="Title 4" xfId="661" xr:uid="{00000000-0005-0000-0000-0000B0020000}"/>
    <cellStyle name="Title 4 2" xfId="4866" xr:uid="{00000000-0005-0000-0000-0000180C0000}"/>
    <cellStyle name="Title 4 2 2" xfId="28531" xr:uid="{B38A09AA-953A-4932-8CB2-2988BF1A17A4}"/>
    <cellStyle name="Title 4 3" xfId="4865" xr:uid="{00000000-0005-0000-0000-0000170C0000}"/>
    <cellStyle name="Title 4 4" xfId="28530" xr:uid="{E8157DAC-0C55-4858-AE3F-462D72510D44}"/>
    <cellStyle name="Title 5" xfId="662" xr:uid="{00000000-0005-0000-0000-0000B1020000}"/>
    <cellStyle name="Title 5 2" xfId="4867" xr:uid="{00000000-0005-0000-0000-0000190C0000}"/>
    <cellStyle name="Title 5 2 2" xfId="28533" xr:uid="{CD1EB54C-8DF5-458C-9A27-3D76FBEFB0AE}"/>
    <cellStyle name="Title 5 3" xfId="28532" xr:uid="{D9C5BCB5-4290-48C6-9FF7-2EBE1DFF72EF}"/>
    <cellStyle name="Title 6" xfId="28534" xr:uid="{5AD7A05B-F60C-4694-B5CF-0C1AADFA46D1}"/>
    <cellStyle name="Title 7" xfId="7005" xr:uid="{F3D3D5FE-C19E-4A60-9E4A-BBA7D02164BD}"/>
    <cellStyle name="Titles" xfId="28535" xr:uid="{8D445334-A369-4A5A-9A2E-B66F1EE5BCA5}"/>
    <cellStyle name="Titre" xfId="28536" xr:uid="{77B29F2F-88A8-424F-9F9B-93BEE70E3D3C}"/>
    <cellStyle name="Titre 1" xfId="28537" xr:uid="{83A492F0-0F6B-40B8-A9F6-B77E20550F44}"/>
    <cellStyle name="Titre 2" xfId="28538" xr:uid="{F2D9747D-FE14-45B8-8D87-1427E599365A}"/>
    <cellStyle name="Titre 3" xfId="28539" xr:uid="{07A5DF98-DF72-4B19-B04F-23F7EB859DEB}"/>
    <cellStyle name="Titre 4" xfId="28540" xr:uid="{412AAAB8-6067-442A-BF96-992CD24CAA63}"/>
    <cellStyle name="TOC 1" xfId="663" xr:uid="{00000000-0005-0000-0000-0000B2020000}"/>
    <cellStyle name="TOC 1 2" xfId="4868" xr:uid="{00000000-0005-0000-0000-00001A0C0000}"/>
    <cellStyle name="TOC 1 3" xfId="28541" xr:uid="{41DED7E1-1EDF-4023-972A-ACF0754505C5}"/>
    <cellStyle name="TOC 2" xfId="664" xr:uid="{00000000-0005-0000-0000-0000B3020000}"/>
    <cellStyle name="TOC 2 2" xfId="4869" xr:uid="{00000000-0005-0000-0000-00001B0C0000}"/>
    <cellStyle name="TOC 2 3" xfId="28542" xr:uid="{3D4134BC-7D8F-42D0-B44E-EAB9D7540556}"/>
    <cellStyle name="Tons" xfId="28543" xr:uid="{148C68DA-B2D5-4369-82E0-0AEB500EA75A}"/>
    <cellStyle name="Top" xfId="28544" xr:uid="{3F19D1AF-13EB-46CF-BC2E-E2AAC029831E}"/>
    <cellStyle name="Top 10" xfId="28545" xr:uid="{15D1FCF4-3E6A-4ABC-8AC3-ADF3E7C3504C}"/>
    <cellStyle name="Top 11" xfId="28546" xr:uid="{7F316F06-94B9-4F1C-BE0B-F2787C1031C0}"/>
    <cellStyle name="Top 12" xfId="28547" xr:uid="{86D87AB2-ACA1-4BC8-8E85-E29760508845}"/>
    <cellStyle name="Top 13" xfId="28548" xr:uid="{1F37807D-D7C7-40EB-B300-4CB862B46FEB}"/>
    <cellStyle name="Top 14" xfId="28549" xr:uid="{EC0BDA56-0E5E-40F7-A8AF-D932831F2D03}"/>
    <cellStyle name="Top 15" xfId="28550" xr:uid="{B5DC0C8E-DBEC-4971-A5B6-C28487122C09}"/>
    <cellStyle name="Top 16" xfId="28551" xr:uid="{94A8A101-B260-4801-BE0F-42D646A467C2}"/>
    <cellStyle name="Top 17" xfId="28552" xr:uid="{64447E79-B2BB-4B02-AAF3-C8D6AE4C5063}"/>
    <cellStyle name="Top 18" xfId="28553" xr:uid="{B22C34AA-99E6-4934-89A9-FC109FF24284}"/>
    <cellStyle name="Top 2" xfId="28554" xr:uid="{9A43FC03-49BE-4CD0-925B-98DBACBEC5C1}"/>
    <cellStyle name="Top 2 10" xfId="28555" xr:uid="{6463B880-3E7B-488C-B735-A62015595ECE}"/>
    <cellStyle name="Top 2 11" xfId="28556" xr:uid="{EF1D68FE-565D-48F3-B418-461C86B80782}"/>
    <cellStyle name="Top 2 12" xfId="28557" xr:uid="{7AB96FEF-9DA9-4B13-AC9F-455D576BC793}"/>
    <cellStyle name="Top 2 13" xfId="28558" xr:uid="{9CC2EF90-6E83-43A1-BB5A-447C8AC5D7F0}"/>
    <cellStyle name="Top 2 14" xfId="28559" xr:uid="{DF4F9166-1779-4F13-8237-94589F81E507}"/>
    <cellStyle name="Top 2 15" xfId="28560" xr:uid="{B4FBED22-CA22-430E-A35B-A3B55FA25B65}"/>
    <cellStyle name="Top 2 16" xfId="28561" xr:uid="{98CE00E2-3565-47CC-9599-3A33147A880B}"/>
    <cellStyle name="Top 2 2" xfId="28562" xr:uid="{78FB80FC-C657-473D-AFA0-018EC438382A}"/>
    <cellStyle name="Top 2 2 10" xfId="28563" xr:uid="{E0800098-7B61-4DFF-91B1-5BD40A2F6836}"/>
    <cellStyle name="Top 2 2 11" xfId="28564" xr:uid="{2E793A45-F434-4293-8FF5-2D4B107AFD10}"/>
    <cellStyle name="Top 2 2 12" xfId="28565" xr:uid="{ED47A314-7D96-4C51-921D-DB9ABAB258F3}"/>
    <cellStyle name="Top 2 2 13" xfId="28566" xr:uid="{343D5B67-08DD-4E74-BE68-4CF6BE3E43BF}"/>
    <cellStyle name="Top 2 2 14" xfId="28567" xr:uid="{B43BEAB8-E2EF-4841-875A-342F22B8511C}"/>
    <cellStyle name="Top 2 2 15" xfId="28568" xr:uid="{39A6FD5F-D264-44C3-997C-EF7AF559E45F}"/>
    <cellStyle name="Top 2 2 16" xfId="28569" xr:uid="{96F25E82-4B29-4A32-9A7B-378B64238630}"/>
    <cellStyle name="Top 2 2 17" xfId="28570" xr:uid="{C11D20FD-777F-409D-9468-B39267EC53ED}"/>
    <cellStyle name="Top 2 2 18" xfId="28571" xr:uid="{2F91323A-B9B7-46C6-A7F5-311E7FD871A3}"/>
    <cellStyle name="Top 2 2 19" xfId="28572" xr:uid="{197388FA-DB7C-48B6-AA99-C7187AAC1E03}"/>
    <cellStyle name="Top 2 2 2" xfId="28573" xr:uid="{87E7A816-0778-40C7-BB4E-B3F2B7E6CD6A}"/>
    <cellStyle name="Top 2 2 20" xfId="28574" xr:uid="{1C17EA6A-6AF3-4EC2-9DDA-B67C7CCB183C}"/>
    <cellStyle name="Top 2 2 21" xfId="28575" xr:uid="{CF5E7F72-0CE0-4A34-A1B7-F78CA414E230}"/>
    <cellStyle name="Top 2 2 22" xfId="28576" xr:uid="{BED86315-FB23-49D2-A159-81B1A605D291}"/>
    <cellStyle name="Top 2 2 23" xfId="28577" xr:uid="{C0CA6368-7048-4596-AB99-6217AA7AB1EA}"/>
    <cellStyle name="Top 2 2 24" xfId="28578" xr:uid="{F74EF35C-71A8-470B-85F4-3B0C0C167CEC}"/>
    <cellStyle name="Top 2 2 25" xfId="28579" xr:uid="{799E2F89-CA45-4D34-B0CF-3864DC2F973B}"/>
    <cellStyle name="Top 2 2 26" xfId="28580" xr:uid="{7AEC14C4-D886-475A-B050-7D8F7B72BAA0}"/>
    <cellStyle name="Top 2 2 27" xfId="28581" xr:uid="{0E68CCEA-65E1-406C-AA44-F627EB0AAC95}"/>
    <cellStyle name="Top 2 2 28" xfId="28582" xr:uid="{654A864B-D8B2-4D64-80FB-517FB31665F4}"/>
    <cellStyle name="Top 2 2 29" xfId="28583" xr:uid="{784FF1C8-6C60-4DFC-82A3-2AD69E32ECDA}"/>
    <cellStyle name="Top 2 2 3" xfId="28584" xr:uid="{A792E60C-555C-4036-9F57-1BE4B9C5332B}"/>
    <cellStyle name="Top 2 2 4" xfId="28585" xr:uid="{D9BACD49-0A15-43B7-8FC0-F637BAEDF36E}"/>
    <cellStyle name="Top 2 2 5" xfId="28586" xr:uid="{97AE9BE9-2F2D-47A1-AFAB-38C6CEAE3177}"/>
    <cellStyle name="Top 2 2 6" xfId="28587" xr:uid="{9EFA372E-EC22-4B40-92B1-00E4C1CC9E9C}"/>
    <cellStyle name="Top 2 2 7" xfId="28588" xr:uid="{52E93DD4-E4D5-4957-89FE-C0707363146F}"/>
    <cellStyle name="Top 2 2 8" xfId="28589" xr:uid="{C485A9EA-3EA5-421F-9663-6ABA92792B28}"/>
    <cellStyle name="Top 2 2 9" xfId="28590" xr:uid="{5C489128-6360-4CBB-8F1B-99DBAECE7542}"/>
    <cellStyle name="Top 2 3" xfId="28591" xr:uid="{B68F6508-513B-45CA-87D8-5BD08761CF14}"/>
    <cellStyle name="Top 2 4" xfId="28592" xr:uid="{EDDFE4F0-E251-42C6-BB24-3BFCE79B6182}"/>
    <cellStyle name="Top 2 5" xfId="28593" xr:uid="{A3223ED9-E89C-4A73-9316-0AB1A56CBCA5}"/>
    <cellStyle name="Top 2 6" xfId="28594" xr:uid="{49ED8783-5A87-4B02-8406-6EA9ACF04F7E}"/>
    <cellStyle name="Top 2 7" xfId="28595" xr:uid="{5BF12B98-B0DB-4315-9BB5-32BF5EE2F8EB}"/>
    <cellStyle name="Top 2 8" xfId="28596" xr:uid="{66DCEA72-C7A2-4EEB-BB54-28B614BEE67B}"/>
    <cellStyle name="Top 2 9" xfId="28597" xr:uid="{1FA206DA-5F62-45C3-A491-77EC295D6A21}"/>
    <cellStyle name="Top 3" xfId="28598" xr:uid="{7F4907D2-0074-4D10-B808-22F08AF849D0}"/>
    <cellStyle name="Top 3 10" xfId="28599" xr:uid="{660030D4-C89E-4DCB-B3C9-02A4B235739A}"/>
    <cellStyle name="Top 3 11" xfId="28600" xr:uid="{6D89BA4D-AAD3-402B-8066-6472EA76E5B4}"/>
    <cellStyle name="Top 3 12" xfId="28601" xr:uid="{A9B16B64-07A9-4B3D-B8C9-6DB937CB53E1}"/>
    <cellStyle name="Top 3 13" xfId="28602" xr:uid="{55951311-ADD3-423A-93B0-BD4DDBA0A796}"/>
    <cellStyle name="Top 3 14" xfId="28603" xr:uid="{DEB1788C-AE21-4F83-9F3C-A7C7BFA1D7B7}"/>
    <cellStyle name="Top 3 15" xfId="28604" xr:uid="{3B17443A-DCC2-436C-883C-DF90F15E3A50}"/>
    <cellStyle name="Top 3 16" xfId="28605" xr:uid="{0BBB991B-ACEA-4C9E-96B2-888320187838}"/>
    <cellStyle name="Top 3 2" xfId="28606" xr:uid="{516D09BB-A165-4651-BE07-9FB60B7C6C60}"/>
    <cellStyle name="Top 3 2 10" xfId="28607" xr:uid="{100E3497-78A5-4955-B6E6-7EA4F5F56F7E}"/>
    <cellStyle name="Top 3 2 11" xfId="28608" xr:uid="{8B6171CB-23B4-4C3B-8C05-38686169FA04}"/>
    <cellStyle name="Top 3 2 12" xfId="28609" xr:uid="{FA81354D-55F1-4A75-83AC-65235DBB325B}"/>
    <cellStyle name="Top 3 2 13" xfId="28610" xr:uid="{8D4B75BB-E3D9-47F1-8272-B1F857C0895C}"/>
    <cellStyle name="Top 3 2 14" xfId="28611" xr:uid="{5114E490-0099-43A2-8B32-0ABA2E8986D2}"/>
    <cellStyle name="Top 3 2 15" xfId="28612" xr:uid="{9D57BD11-1F46-48FA-9492-FC3DCDE64D0F}"/>
    <cellStyle name="Top 3 2 16" xfId="28613" xr:uid="{AC85273F-0666-47A0-9ABB-011B8E6319EF}"/>
    <cellStyle name="Top 3 2 17" xfId="28614" xr:uid="{FB73DF03-1020-442E-9869-2A5937246787}"/>
    <cellStyle name="Top 3 2 18" xfId="28615" xr:uid="{E1277CFA-647C-4A5E-AB98-C4C463B07626}"/>
    <cellStyle name="Top 3 2 19" xfId="28616" xr:uid="{5C1F13E5-F2EF-464B-A1B0-8B307C8C4649}"/>
    <cellStyle name="Top 3 2 2" xfId="28617" xr:uid="{FA570A6B-3186-49A5-9058-57BB762465A4}"/>
    <cellStyle name="Top 3 2 20" xfId="28618" xr:uid="{60C44888-EA81-4255-A4B4-44C53958D9D6}"/>
    <cellStyle name="Top 3 2 21" xfId="28619" xr:uid="{20A0BDC9-EAB0-4C67-BE2D-A77ADDE00DD4}"/>
    <cellStyle name="Top 3 2 22" xfId="28620" xr:uid="{436868C7-86CC-4BAC-A1C5-2B62923677DD}"/>
    <cellStyle name="Top 3 2 23" xfId="28621" xr:uid="{27ACB91E-3790-4E12-923C-159595144ADC}"/>
    <cellStyle name="Top 3 2 24" xfId="28622" xr:uid="{4BE8972A-9326-49FF-892F-4E8A70052F9A}"/>
    <cellStyle name="Top 3 2 25" xfId="28623" xr:uid="{AAE61D8B-6676-454D-A395-87C60DFCF4EE}"/>
    <cellStyle name="Top 3 2 26" xfId="28624" xr:uid="{82DD5067-2177-4482-A787-5424D0A86735}"/>
    <cellStyle name="Top 3 2 27" xfId="28625" xr:uid="{CBD0DEA9-8013-4A19-ACF7-1816F6DFBABC}"/>
    <cellStyle name="Top 3 2 28" xfId="28626" xr:uid="{2182E987-3906-454E-A1A9-A4F8F2A02FD6}"/>
    <cellStyle name="Top 3 2 29" xfId="28627" xr:uid="{F4833CC3-9045-4A83-9F22-518FA3CF58D0}"/>
    <cellStyle name="Top 3 2 3" xfId="28628" xr:uid="{55E4B061-9068-457A-B2F2-4449AB24A2D9}"/>
    <cellStyle name="Top 3 2 4" xfId="28629" xr:uid="{1D21265B-9365-451D-818B-914D7812CE4B}"/>
    <cellStyle name="Top 3 2 5" xfId="28630" xr:uid="{0DF9FE60-04C7-49F5-90F2-339602B4918A}"/>
    <cellStyle name="Top 3 2 6" xfId="28631" xr:uid="{284CB9AD-DD45-4952-8B61-0970784A1936}"/>
    <cellStyle name="Top 3 2 7" xfId="28632" xr:uid="{04B7502C-A581-44A2-BB1E-38B4ACA74494}"/>
    <cellStyle name="Top 3 2 8" xfId="28633" xr:uid="{C7A372D5-DB54-4C86-9CA0-904B995C31F4}"/>
    <cellStyle name="Top 3 2 9" xfId="28634" xr:uid="{E5E6627A-5625-4CCA-BF43-DB539C931B6D}"/>
    <cellStyle name="Top 3 3" xfId="28635" xr:uid="{F0B92F61-E323-492C-8C74-3ED7771E2941}"/>
    <cellStyle name="Top 3 4" xfId="28636" xr:uid="{80DC20A2-9797-44B6-86DD-66785A9BBCFE}"/>
    <cellStyle name="Top 3 5" xfId="28637" xr:uid="{C38DB753-BED3-4279-BFC9-59452A7B0DE0}"/>
    <cellStyle name="Top 3 6" xfId="28638" xr:uid="{51E65F2E-212D-4ACC-8221-0D0017BE6E0D}"/>
    <cellStyle name="Top 3 7" xfId="28639" xr:uid="{35D0AFAC-73B2-4154-9F2A-5146EE7EE414}"/>
    <cellStyle name="Top 3 8" xfId="28640" xr:uid="{6FE8AA34-C801-4F67-9159-3A0B7A84A53C}"/>
    <cellStyle name="Top 3 9" xfId="28641" xr:uid="{33CBB9D3-51D4-48CB-8C69-CCC26C28EB3B}"/>
    <cellStyle name="Top 4" xfId="28642" xr:uid="{A32BE711-9CB8-4E8F-8322-BFF5854996B9}"/>
    <cellStyle name="Top 4 10" xfId="28643" xr:uid="{035031BB-87CD-4931-B828-4A8944BDFC58}"/>
    <cellStyle name="Top 4 11" xfId="28644" xr:uid="{6CD13252-E2B8-4585-AB08-A4026D2FE9FD}"/>
    <cellStyle name="Top 4 12" xfId="28645" xr:uid="{9F46E24E-A751-4ED8-B548-8244ED2E48AB}"/>
    <cellStyle name="Top 4 13" xfId="28646" xr:uid="{09C26A52-0688-48CF-AF3C-4AB0CAAD84D3}"/>
    <cellStyle name="Top 4 14" xfId="28647" xr:uid="{8F43B586-AF2D-40A8-9EE9-D68080A35AD9}"/>
    <cellStyle name="Top 4 15" xfId="28648" xr:uid="{BC312DF5-70F9-4486-8FD5-4D7909C7A7F7}"/>
    <cellStyle name="Top 4 16" xfId="28649" xr:uid="{15098F90-1013-4A85-9717-028737F80AED}"/>
    <cellStyle name="Top 4 17" xfId="28650" xr:uid="{7291CF08-DD6E-4682-A44B-AFA8C363C522}"/>
    <cellStyle name="Top 4 18" xfId="28651" xr:uid="{7DD304B3-9232-4EF0-9A91-0A3C1D6974BD}"/>
    <cellStyle name="Top 4 19" xfId="28652" xr:uid="{66EADD74-B55B-461C-9137-1C68D17D01C6}"/>
    <cellStyle name="Top 4 2" xfId="28653" xr:uid="{7421234C-561F-4A1D-A5C8-846D16D7962D}"/>
    <cellStyle name="Top 4 20" xfId="28654" xr:uid="{1F7641B5-C5D5-4D77-BF37-C4DAFE65CA29}"/>
    <cellStyle name="Top 4 21" xfId="28655" xr:uid="{3F95AA13-1DA6-452D-9D78-FF35DB406DFD}"/>
    <cellStyle name="Top 4 22" xfId="28656" xr:uid="{651DF88D-C972-466F-B45F-A2BA9CEA2074}"/>
    <cellStyle name="Top 4 23" xfId="28657" xr:uid="{1EEB3A01-E4CB-4EF1-95F0-CBF690861F14}"/>
    <cellStyle name="Top 4 24" xfId="28658" xr:uid="{BFC7B18B-A614-4374-9E86-48EA09FB908B}"/>
    <cellStyle name="Top 4 25" xfId="28659" xr:uid="{61886576-1905-4967-A406-43466BA398A4}"/>
    <cellStyle name="Top 4 26" xfId="28660" xr:uid="{09074B9E-868B-4D98-AAF6-37D55C594076}"/>
    <cellStyle name="Top 4 27" xfId="28661" xr:uid="{749EC6A3-84FA-433B-ABA8-4570045E9838}"/>
    <cellStyle name="Top 4 28" xfId="28662" xr:uid="{1C6EEF37-00CB-48C2-A9D7-A12E3DB83F52}"/>
    <cellStyle name="Top 4 29" xfId="28663" xr:uid="{3660B848-1FDE-4956-9095-0E5592E110DE}"/>
    <cellStyle name="Top 4 3" xfId="28664" xr:uid="{1BD01231-8836-448C-AE0F-8672C9872672}"/>
    <cellStyle name="Top 4 4" xfId="28665" xr:uid="{FE25421C-36D5-4C26-AEB6-076E5445EA5B}"/>
    <cellStyle name="Top 4 5" xfId="28666" xr:uid="{CE843678-257F-4073-90AB-F3BDAE9F844B}"/>
    <cellStyle name="Top 4 6" xfId="28667" xr:uid="{0E3EA886-743B-49EF-ACA0-1995537103CF}"/>
    <cellStyle name="Top 4 7" xfId="28668" xr:uid="{EB8FE94E-EE6F-430A-BDA7-04A5C9B8E4B6}"/>
    <cellStyle name="Top 4 8" xfId="28669" xr:uid="{25C33364-2282-4EF4-AD27-DE223ABCE6E7}"/>
    <cellStyle name="Top 4 9" xfId="28670" xr:uid="{0A5E2E14-B98D-4987-A884-D670C5F50C30}"/>
    <cellStyle name="Top 5" xfId="28671" xr:uid="{178BB34F-E9FF-4EAD-A586-691A8CF60997}"/>
    <cellStyle name="Top 6" xfId="28672" xr:uid="{90DDA621-2504-41D6-B38A-A8DF845D63D3}"/>
    <cellStyle name="Top 7" xfId="28673" xr:uid="{50BD5F3D-8FB8-4055-B2A5-CD32188412B5}"/>
    <cellStyle name="Top 8" xfId="28674" xr:uid="{955317C1-8E0B-4063-BA20-1027075B4687}"/>
    <cellStyle name="Top 9" xfId="28675" xr:uid="{2468B252-9323-428A-B162-90F9353E7337}"/>
    <cellStyle name="TopGrey" xfId="28676" xr:uid="{A6F7E5D5-A359-437E-80C0-3B6C9857FA62}"/>
    <cellStyle name="Total" xfId="30986" builtinId="25" customBuiltin="1"/>
    <cellStyle name="Total 2" xfId="42" xr:uid="{00000000-0005-0000-0000-0000B4020000}"/>
    <cellStyle name="Total 2 10" xfId="28678" xr:uid="{6A51D5CA-6F5C-4D80-A58A-795747CD4541}"/>
    <cellStyle name="Total 2 11" xfId="28679" xr:uid="{306C7C07-AF8E-41B1-B47C-631C45C6F280}"/>
    <cellStyle name="Total 2 12" xfId="28680" xr:uid="{DB8CBA48-4DA9-4DC8-91B6-306410A30BDC}"/>
    <cellStyle name="Total 2 13" xfId="28681" xr:uid="{B305590D-A4DE-40BE-92D4-B32661D65F48}"/>
    <cellStyle name="Total 2 14" xfId="28682" xr:uid="{70FF7987-F5D0-4624-9D40-E0ACE6B3E791}"/>
    <cellStyle name="Total 2 15" xfId="28683" xr:uid="{D4D7027C-FAF5-4C76-850F-E3D7C60FEF2D}"/>
    <cellStyle name="Total 2 16" xfId="28684" xr:uid="{2285C53F-1368-4528-8F24-BBAF38AD7978}"/>
    <cellStyle name="Total 2 17" xfId="28685" xr:uid="{168696E8-A8E3-4F74-9CF3-8FDE202E5FAE}"/>
    <cellStyle name="Total 2 18" xfId="28686" xr:uid="{0B99FD3C-66A6-429E-B9EB-493BE8896ED4}"/>
    <cellStyle name="Total 2 19" xfId="28687" xr:uid="{681A3DE3-AE0C-4CF0-811F-DC59B48D4F39}"/>
    <cellStyle name="Total 2 2" xfId="665" xr:uid="{00000000-0005-0000-0000-0000B5020000}"/>
    <cellStyle name="Total 2 2 10" xfId="28689" xr:uid="{15755EE3-D63C-4B56-A635-58451BF4D5ED}"/>
    <cellStyle name="Total 2 2 11" xfId="28690" xr:uid="{D8C45965-DFCB-459E-9EC2-1D46F98797AE}"/>
    <cellStyle name="Total 2 2 12" xfId="28691" xr:uid="{598A0963-DBBA-4D63-BC7C-02DC0A839BAE}"/>
    <cellStyle name="Total 2 2 13" xfId="28692" xr:uid="{F5A99D48-CCA8-4060-B94E-CA3ED13BDEA5}"/>
    <cellStyle name="Total 2 2 14" xfId="28693" xr:uid="{CB9EB339-B479-43CA-AA7C-54AF00F6D3F6}"/>
    <cellStyle name="Total 2 2 15" xfId="28694" xr:uid="{159FEDB8-B9EF-4CFA-B3E7-683BEE582399}"/>
    <cellStyle name="Total 2 2 16" xfId="28695" xr:uid="{807161F7-71B7-4150-BCE4-1C008C28E82A}"/>
    <cellStyle name="Total 2 2 17" xfId="28696" xr:uid="{C1F3D35E-9935-434D-A8FD-B4E2A76FD923}"/>
    <cellStyle name="Total 2 2 18" xfId="28697" xr:uid="{AECBA210-52E5-46EA-98C0-B5083B2ED307}"/>
    <cellStyle name="Total 2 2 19" xfId="28698" xr:uid="{1DFD8C09-D915-4B12-AC03-C22C1B7C42BB}"/>
    <cellStyle name="Total 2 2 2" xfId="1498" xr:uid="{00000000-0005-0000-0000-0000B5020000}"/>
    <cellStyle name="Total 2 2 2 10" xfId="28700" xr:uid="{B275863E-8F27-4013-8530-65054ECC06FE}"/>
    <cellStyle name="Total 2 2 2 11" xfId="28701" xr:uid="{8025C2F0-7A4F-40D8-9CCF-3351FDAD23C4}"/>
    <cellStyle name="Total 2 2 2 12" xfId="28702" xr:uid="{2CE32D89-A276-43E3-B7B1-0033FF0B146C}"/>
    <cellStyle name="Total 2 2 2 13" xfId="28703" xr:uid="{5C34482B-2129-48F6-926B-48B51550760D}"/>
    <cellStyle name="Total 2 2 2 14" xfId="28704" xr:uid="{244FFF03-6ADA-425E-BFE4-72AA1EE303DB}"/>
    <cellStyle name="Total 2 2 2 15" xfId="28705" xr:uid="{98D6BF9D-2019-4DEE-AC4D-49226F2E7B90}"/>
    <cellStyle name="Total 2 2 2 16" xfId="28706" xr:uid="{698BA94F-FEB1-4541-9E62-8C4F47528A84}"/>
    <cellStyle name="Total 2 2 2 17" xfId="28707" xr:uid="{175B1D5C-0310-4C1D-901C-04421EECAB65}"/>
    <cellStyle name="Total 2 2 2 18" xfId="28699" xr:uid="{EB377767-FFB8-4BE0-BA40-4A872E581ACA}"/>
    <cellStyle name="Total 2 2 2 2" xfId="4872" xr:uid="{00000000-0005-0000-0000-00001E0C0000}"/>
    <cellStyle name="Total 2 2 2 2 10" xfId="28709" xr:uid="{8BC7906B-6EFA-49C6-BE35-AF90CAF531B4}"/>
    <cellStyle name="Total 2 2 2 2 11" xfId="28710" xr:uid="{F6377220-B037-45CC-B96B-8D5B7606F34D}"/>
    <cellStyle name="Total 2 2 2 2 12" xfId="28711" xr:uid="{184CA7FB-370A-4BE5-AA6B-3B669E21B8DD}"/>
    <cellStyle name="Total 2 2 2 2 13" xfId="28712" xr:uid="{6B0D05D4-91F4-453A-927F-A60EC035A4F7}"/>
    <cellStyle name="Total 2 2 2 2 14" xfId="28713" xr:uid="{35DD4B2E-08CF-4B88-A558-036A6DDEC24D}"/>
    <cellStyle name="Total 2 2 2 2 15" xfId="28714" xr:uid="{01509EB4-3183-4408-BB6D-0D134CF21C98}"/>
    <cellStyle name="Total 2 2 2 2 16" xfId="28715" xr:uid="{D791D2EC-625A-4019-A925-8842999A2C25}"/>
    <cellStyle name="Total 2 2 2 2 17" xfId="28716" xr:uid="{7539B054-E361-4E14-939C-99D1688F8D9E}"/>
    <cellStyle name="Total 2 2 2 2 18" xfId="28717" xr:uid="{E670D7A6-8410-45C2-9CC9-B3131725FFAA}"/>
    <cellStyle name="Total 2 2 2 2 19" xfId="28718" xr:uid="{50B366C6-F9C9-4C6C-A7B1-1D2B50C0A815}"/>
    <cellStyle name="Total 2 2 2 2 2" xfId="28719" xr:uid="{AC197D15-E6A1-47FB-8AC2-A7D6A7061720}"/>
    <cellStyle name="Total 2 2 2 2 20" xfId="28720" xr:uid="{7495DA4B-B176-458B-8B51-3924B20FDE61}"/>
    <cellStyle name="Total 2 2 2 2 21" xfId="28721" xr:uid="{3ECF4ACB-BE03-467D-8030-7D6784795B04}"/>
    <cellStyle name="Total 2 2 2 2 22" xfId="28722" xr:uid="{E6599710-37FE-4D85-84A5-382CC743352C}"/>
    <cellStyle name="Total 2 2 2 2 23" xfId="28723" xr:uid="{F6B1BD93-6192-4D2A-8479-F19FDC1F40D6}"/>
    <cellStyle name="Total 2 2 2 2 24" xfId="28724" xr:uid="{DEC374B9-1E6C-48BB-9984-597610C79CCF}"/>
    <cellStyle name="Total 2 2 2 2 25" xfId="28725" xr:uid="{FD713737-2433-44D9-B597-5A48F61EA5B5}"/>
    <cellStyle name="Total 2 2 2 2 26" xfId="28726" xr:uid="{5665526B-EC04-4832-B8EA-0E0793D1750C}"/>
    <cellStyle name="Total 2 2 2 2 27" xfId="28727" xr:uid="{6D0C5B33-368D-4ECE-8773-A02B18922E3A}"/>
    <cellStyle name="Total 2 2 2 2 28" xfId="28728" xr:uid="{AA7B4A7A-97E2-4EA7-902C-FAFD4CB86360}"/>
    <cellStyle name="Total 2 2 2 2 29" xfId="28729" xr:uid="{7C993C32-6614-41AD-9272-8F8FFEDB0B88}"/>
    <cellStyle name="Total 2 2 2 2 3" xfId="28730" xr:uid="{51B3500E-736C-4268-A050-404FACE0FB11}"/>
    <cellStyle name="Total 2 2 2 2 30" xfId="28708" xr:uid="{858FDDC8-8732-4465-900F-43214725894F}"/>
    <cellStyle name="Total 2 2 2 2 4" xfId="28731" xr:uid="{2C848F9B-E7BB-4B8F-8CF7-8C6902177E8B}"/>
    <cellStyle name="Total 2 2 2 2 5" xfId="28732" xr:uid="{78EF391C-B9BA-4F47-A5A7-E47B06134E53}"/>
    <cellStyle name="Total 2 2 2 2 6" xfId="28733" xr:uid="{3DD7283D-78FF-4DB9-A09D-81583A629102}"/>
    <cellStyle name="Total 2 2 2 2 7" xfId="28734" xr:uid="{A76742D3-07D5-4089-9F5D-80CB6E7E6FFB}"/>
    <cellStyle name="Total 2 2 2 2 8" xfId="28735" xr:uid="{47273C6A-BADA-46D2-BCE2-FB19128E7F08}"/>
    <cellStyle name="Total 2 2 2 2 9" xfId="28736" xr:uid="{60A678DB-7A70-466A-A380-BF5D16F4D430}"/>
    <cellStyle name="Total 2 2 2 3" xfId="28737" xr:uid="{1D2AA01C-803C-4BCF-B455-E68BD896D346}"/>
    <cellStyle name="Total 2 2 2 4" xfId="28738" xr:uid="{319E1673-AAB8-4646-8552-E70078677D58}"/>
    <cellStyle name="Total 2 2 2 5" xfId="28739" xr:uid="{888984F4-6AC1-4EEA-ACEC-EE9B7F2BCC5A}"/>
    <cellStyle name="Total 2 2 2 6" xfId="28740" xr:uid="{15AE347A-0B32-45E1-8B82-E20FCA08576D}"/>
    <cellStyle name="Total 2 2 2 7" xfId="28741" xr:uid="{7A1CA9B4-BB7C-4D6A-B403-CF5AF82BBA0B}"/>
    <cellStyle name="Total 2 2 2 8" xfId="28742" xr:uid="{385ACEB1-7F44-4406-AB6C-86692C9D8AF0}"/>
    <cellStyle name="Total 2 2 2 9" xfId="28743" xr:uid="{A9D0737D-DD67-491A-8DAA-D7BF58AF1BBA}"/>
    <cellStyle name="Total 2 2 20" xfId="28744" xr:uid="{F9EDA3B7-BD8B-4DE4-BBD0-36F17E3EE896}"/>
    <cellStyle name="Total 2 2 21" xfId="28745" xr:uid="{9E7B4F98-D77C-43C8-B970-4C8CC1A3CC37}"/>
    <cellStyle name="Total 2 2 22" xfId="28688" xr:uid="{EF2B5AED-06FB-4781-A36E-6910A5BD1878}"/>
    <cellStyle name="Total 2 2 3" xfId="1692" xr:uid="{00000000-0005-0000-0000-000080000000}"/>
    <cellStyle name="Total 2 2 3 10" xfId="28747" xr:uid="{AF8051CE-8908-4F3B-9EA5-C606C3D8DCF0}"/>
    <cellStyle name="Total 2 2 3 11" xfId="28748" xr:uid="{4BC83DB5-0B2A-4DE8-AA1F-93C7FC67A2B2}"/>
    <cellStyle name="Total 2 2 3 12" xfId="28749" xr:uid="{2CA0FB15-1CAD-441F-B264-4BD50A82076D}"/>
    <cellStyle name="Total 2 2 3 13" xfId="28750" xr:uid="{2D76586A-E167-420B-8BC3-E888192C781B}"/>
    <cellStyle name="Total 2 2 3 14" xfId="28751" xr:uid="{2BDA8FF1-79B7-4C3F-A94D-1FCB92A716C9}"/>
    <cellStyle name="Total 2 2 3 15" xfId="28752" xr:uid="{8AD66A2A-4594-4681-8582-AB837D58EB4E}"/>
    <cellStyle name="Total 2 2 3 16" xfId="28753" xr:uid="{C1FACE7E-4196-47BB-BFD4-08AE460CF008}"/>
    <cellStyle name="Total 2 2 3 17" xfId="28754" xr:uid="{16A6F492-AB6E-45EF-B124-46ADE07FEAAD}"/>
    <cellStyle name="Total 2 2 3 18" xfId="28755" xr:uid="{DEFFF8AD-6AE3-405E-A36F-80037C3250FA}"/>
    <cellStyle name="Total 2 2 3 19" xfId="28746" xr:uid="{A16C056A-DEB3-473F-9E82-267762C6D67A}"/>
    <cellStyle name="Total 2 2 3 2" xfId="6604" xr:uid="{00000000-0005-0000-0000-00001D0C0000}"/>
    <cellStyle name="Total 2 2 3 2 10" xfId="28757" xr:uid="{417EEEE8-E869-49E3-B071-C9B5AA80DF9E}"/>
    <cellStyle name="Total 2 2 3 2 11" xfId="28758" xr:uid="{2361AA28-FB2C-45BA-A1FC-3A09A6817D28}"/>
    <cellStyle name="Total 2 2 3 2 12" xfId="28759" xr:uid="{389E9591-ED7B-4F6F-B4AB-0BE45A4D2D93}"/>
    <cellStyle name="Total 2 2 3 2 13" xfId="28760" xr:uid="{7AE34A65-3B49-45B5-8D3B-F1EF9E10DEC3}"/>
    <cellStyle name="Total 2 2 3 2 14" xfId="28761" xr:uid="{CE971DAA-A906-428C-AAC9-CF784CA7EDD5}"/>
    <cellStyle name="Total 2 2 3 2 15" xfId="28762" xr:uid="{DBC5959E-F678-46B7-9135-AC3DAD15FEB0}"/>
    <cellStyle name="Total 2 2 3 2 16" xfId="28763" xr:uid="{66DAD83B-67E8-4E27-BD6C-A109050BC987}"/>
    <cellStyle name="Total 2 2 3 2 17" xfId="28764" xr:uid="{A39337F2-024C-4BDA-9DD9-3EFDF1CC44C3}"/>
    <cellStyle name="Total 2 2 3 2 18" xfId="28765" xr:uid="{617DD4A5-36A7-49BE-B8AB-21A37D645EAD}"/>
    <cellStyle name="Total 2 2 3 2 19" xfId="28766" xr:uid="{9AD1720F-F41D-4228-B5FD-44F28C913189}"/>
    <cellStyle name="Total 2 2 3 2 2" xfId="28767" xr:uid="{F8597C16-702B-4B43-ADB9-A3847BAAC7E4}"/>
    <cellStyle name="Total 2 2 3 2 20" xfId="28768" xr:uid="{64511C4B-E219-4C3C-AA96-D2548A95BD8B}"/>
    <cellStyle name="Total 2 2 3 2 21" xfId="28769" xr:uid="{32EEC4EA-4393-4DD0-B257-C5DF8BA1DBFE}"/>
    <cellStyle name="Total 2 2 3 2 22" xfId="28770" xr:uid="{21498E47-970F-4E76-8C0F-1ECE048B2B4D}"/>
    <cellStyle name="Total 2 2 3 2 23" xfId="28771" xr:uid="{241B1DAE-4DD8-4AD8-AE0B-47A1EDBE163A}"/>
    <cellStyle name="Total 2 2 3 2 24" xfId="28772" xr:uid="{273E67B6-9B16-48A7-AFAA-7FEA393FE486}"/>
    <cellStyle name="Total 2 2 3 2 25" xfId="28773" xr:uid="{8BECE90B-5A28-4389-BE34-D2E84082DBBF}"/>
    <cellStyle name="Total 2 2 3 2 26" xfId="28774" xr:uid="{A88D8AE4-0548-4719-B426-FEFCAE743006}"/>
    <cellStyle name="Total 2 2 3 2 27" xfId="28775" xr:uid="{5AF8679E-54BF-492B-A8DD-DD80C0C603EA}"/>
    <cellStyle name="Total 2 2 3 2 28" xfId="28776" xr:uid="{6A584394-3E2B-40D8-A35B-B2497E938874}"/>
    <cellStyle name="Total 2 2 3 2 29" xfId="28777" xr:uid="{5E1A3DDF-62D4-42B3-BECD-97197A1EF0D5}"/>
    <cellStyle name="Total 2 2 3 2 3" xfId="28778" xr:uid="{FD40F611-41B2-4130-87B9-394927A6BF12}"/>
    <cellStyle name="Total 2 2 3 2 30" xfId="28779" xr:uid="{2FF53397-44D9-43AB-AD4B-F4E5C95F3A6A}"/>
    <cellStyle name="Total 2 2 3 2 31" xfId="28756" xr:uid="{2A8CAD00-C3CE-417C-B843-2542BCEC0C2F}"/>
    <cellStyle name="Total 2 2 3 2 4" xfId="28780" xr:uid="{25FA784F-7B5C-4FA3-A6A0-A5DB4F88C060}"/>
    <cellStyle name="Total 2 2 3 2 5" xfId="28781" xr:uid="{9072CA1B-1144-4566-80BC-986A87E9FE34}"/>
    <cellStyle name="Total 2 2 3 2 6" xfId="28782" xr:uid="{CBF58EDC-D744-44C0-9BB3-4C1C773C1975}"/>
    <cellStyle name="Total 2 2 3 2 7" xfId="28783" xr:uid="{26172C81-02FB-437D-A7DA-00D81EC3C948}"/>
    <cellStyle name="Total 2 2 3 2 8" xfId="28784" xr:uid="{BF26A20A-E660-4A28-B71E-AE04B9419F1B}"/>
    <cellStyle name="Total 2 2 3 2 9" xfId="28785" xr:uid="{A1ABB84B-443A-4140-97C2-13E083E22102}"/>
    <cellStyle name="Total 2 2 3 3" xfId="6130" xr:uid="{00000000-0005-0000-0000-00004A010000}"/>
    <cellStyle name="Total 2 2 3 3 2" xfId="28787" xr:uid="{82765AAC-C98F-4215-834E-970D5A26FAB0}"/>
    <cellStyle name="Total 2 2 3 3 3" xfId="28786" xr:uid="{FB795E76-C656-42D0-B088-80E409FCEAC0}"/>
    <cellStyle name="Total 2 2 3 4" xfId="4871" xr:uid="{00000000-0005-0000-0000-00001D0C0000}"/>
    <cellStyle name="Total 2 2 3 4 2" xfId="28788" xr:uid="{F912DB35-ECF9-42CF-B47D-77E3A426139D}"/>
    <cellStyle name="Total 2 2 3 5" xfId="28789" xr:uid="{BDC92772-D706-4663-A973-6E59A01448AD}"/>
    <cellStyle name="Total 2 2 3 6" xfId="28790" xr:uid="{8FD80B77-125D-4FCE-8AF0-76E2ECBFCB35}"/>
    <cellStyle name="Total 2 2 3 7" xfId="28791" xr:uid="{DA7E1A71-E578-4C36-89B7-8A7969A3FA91}"/>
    <cellStyle name="Total 2 2 3 8" xfId="28792" xr:uid="{0D2A16BE-10A8-4B3C-83F4-000079939756}"/>
    <cellStyle name="Total 2 2 3 9" xfId="28793" xr:uid="{E510AA0F-8A98-418B-9F30-29FFC2C1AD0B}"/>
    <cellStyle name="Total 2 2 4" xfId="1801" xr:uid="{00000000-0005-0000-0000-00003B010000}"/>
    <cellStyle name="Total 2 2 4 10" xfId="28795" xr:uid="{2977CF2C-2ADA-46BD-8105-3C3882BF9B60}"/>
    <cellStyle name="Total 2 2 4 11" xfId="28796" xr:uid="{244E99BB-307A-46E5-B194-5D71D2A937EB}"/>
    <cellStyle name="Total 2 2 4 12" xfId="28797" xr:uid="{4AEEA74A-E6C1-4407-B45F-E51DDFDAAFC6}"/>
    <cellStyle name="Total 2 2 4 13" xfId="28798" xr:uid="{2F3FBE56-03F1-4F90-A17A-851411D45CDA}"/>
    <cellStyle name="Total 2 2 4 14" xfId="28799" xr:uid="{A5AFA3EC-4674-4661-A3C4-A8A335261815}"/>
    <cellStyle name="Total 2 2 4 15" xfId="28800" xr:uid="{C5FD7013-7973-4A60-8610-E40AA1B30C6E}"/>
    <cellStyle name="Total 2 2 4 16" xfId="28801" xr:uid="{A9021BB0-21F5-4285-BD6C-1A10715CD34E}"/>
    <cellStyle name="Total 2 2 4 17" xfId="28802" xr:uid="{3881C1E2-D95F-4981-8561-72F0C317F9AE}"/>
    <cellStyle name="Total 2 2 4 18" xfId="28803" xr:uid="{D0D15438-52FD-4F26-B796-C77CB109C8C8}"/>
    <cellStyle name="Total 2 2 4 19" xfId="28804" xr:uid="{127B8E98-727A-482A-974E-065C533674DD}"/>
    <cellStyle name="Total 2 2 4 2" xfId="28805" xr:uid="{A125A02D-ED29-4828-9538-F8E47E61784B}"/>
    <cellStyle name="Total 2 2 4 20" xfId="28806" xr:uid="{1DE41402-D1AD-4914-B7B5-5A033D57B3DC}"/>
    <cellStyle name="Total 2 2 4 21" xfId="28807" xr:uid="{32577EF9-EC22-4BB6-ADE7-7BDE929C8B17}"/>
    <cellStyle name="Total 2 2 4 22" xfId="28808" xr:uid="{16AFDBB2-56B2-4722-B488-D477B0D97E8D}"/>
    <cellStyle name="Total 2 2 4 23" xfId="28809" xr:uid="{0A15F161-3BA7-4138-A52C-62F998816C4C}"/>
    <cellStyle name="Total 2 2 4 24" xfId="28810" xr:uid="{52B4AF2A-AF87-4AD6-BA1D-083DCCD2A35A}"/>
    <cellStyle name="Total 2 2 4 25" xfId="28811" xr:uid="{ADB136C3-EB82-4D4E-AF36-55525A6DAD29}"/>
    <cellStyle name="Total 2 2 4 26" xfId="28812" xr:uid="{684431E8-9E01-4457-BAB5-D8360C64F95A}"/>
    <cellStyle name="Total 2 2 4 27" xfId="28813" xr:uid="{D2F1A0B4-1039-4C22-8AD2-54F34D7EB1CF}"/>
    <cellStyle name="Total 2 2 4 28" xfId="28814" xr:uid="{052D16E2-0716-44DB-9ECF-E7CE3F7B0FC4}"/>
    <cellStyle name="Total 2 2 4 29" xfId="28815" xr:uid="{A2C94669-F4E6-449C-8644-D548596318E7}"/>
    <cellStyle name="Total 2 2 4 3" xfId="28816" xr:uid="{FA86E6C1-2ED8-4CBC-888C-E737F8A3C0DF}"/>
    <cellStyle name="Total 2 2 4 30" xfId="28794" xr:uid="{4E18A9EB-958E-4954-B94D-E58BBFFC7F94}"/>
    <cellStyle name="Total 2 2 4 4" xfId="28817" xr:uid="{43EEE6A0-C489-4C47-B15B-E5D4B970A938}"/>
    <cellStyle name="Total 2 2 4 5" xfId="28818" xr:uid="{C2ED1F87-C05A-4A5F-A9FB-445387DFE2B3}"/>
    <cellStyle name="Total 2 2 4 6" xfId="28819" xr:uid="{772CB6E5-6929-495F-8FC1-82A1815B7AFC}"/>
    <cellStyle name="Total 2 2 4 7" xfId="28820" xr:uid="{F1CB8943-69CA-48BF-ACEE-46DECA592ED8}"/>
    <cellStyle name="Total 2 2 4 8" xfId="28821" xr:uid="{34899ABB-75CD-4007-A4A5-14562C0AC04E}"/>
    <cellStyle name="Total 2 2 4 9" xfId="28822" xr:uid="{9CFD8792-82AA-42C4-ADB7-A2DF48F4A6AB}"/>
    <cellStyle name="Total 2 2 5" xfId="1161" xr:uid="{00000000-0005-0000-0000-00003B010000}"/>
    <cellStyle name="Total 2 2 5 2" xfId="28823" xr:uid="{D9F4380D-D28F-4D0D-B3ED-6E6392C868E1}"/>
    <cellStyle name="Total 2 2 6" xfId="28824" xr:uid="{3F0B7420-9703-4DE9-B80F-54895233B939}"/>
    <cellStyle name="Total 2 2 7" xfId="28825" xr:uid="{1D2430A3-51CD-47A9-A48A-20EBBD8ACF67}"/>
    <cellStyle name="Total 2 2 8" xfId="28826" xr:uid="{0FCE3FB5-9D96-48B8-8A1C-563F90E61CA9}"/>
    <cellStyle name="Total 2 2 9" xfId="28827" xr:uid="{C944C766-DCB1-4876-937A-FFD1AEC6F630}"/>
    <cellStyle name="Total 2 20" xfId="28828" xr:uid="{25DD253C-1A86-4086-880F-881E8242AD50}"/>
    <cellStyle name="Total 2 21" xfId="28829" xr:uid="{B39A5F07-1336-4D9F-BE7D-DE22689D31BA}"/>
    <cellStyle name="Total 2 22" xfId="28830" xr:uid="{147DC86C-4FD4-449B-BD1C-BC899960606C}"/>
    <cellStyle name="Total 2 23" xfId="28831" xr:uid="{B44E3B6C-DA96-43FC-8430-A3C1643080CB}"/>
    <cellStyle name="Total 2 24" xfId="28677" xr:uid="{B6F9A642-C6D5-4D52-BE80-14823E709ACD}"/>
    <cellStyle name="Total 2 25" xfId="6897" xr:uid="{5835A631-8E12-4DEC-8889-53A86D2569CD}"/>
    <cellStyle name="Total 2 3" xfId="1322" xr:uid="{00000000-0005-0000-0000-0000B4020000}"/>
    <cellStyle name="Total 2 3 10" xfId="28833" xr:uid="{C74B3FF8-C0EA-43A7-B16E-69CC8B578A92}"/>
    <cellStyle name="Total 2 3 11" xfId="28834" xr:uid="{894282A1-FED2-4ABB-8FEE-C2CD77B507D4}"/>
    <cellStyle name="Total 2 3 12" xfId="28835" xr:uid="{6E4E795A-555F-4C85-AD94-C55658EDB357}"/>
    <cellStyle name="Total 2 3 13" xfId="28836" xr:uid="{C373E2B0-5844-498A-B34A-B9D66164A880}"/>
    <cellStyle name="Total 2 3 14" xfId="28837" xr:uid="{10F657D3-8A21-4A81-BA5D-D22AC1006341}"/>
    <cellStyle name="Total 2 3 15" xfId="28838" xr:uid="{7CB03CF1-F087-454B-8174-7F214B9B4CFB}"/>
    <cellStyle name="Total 2 3 16" xfId="28839" xr:uid="{E9950220-F385-4E58-8A19-D8FFDBDEF6E3}"/>
    <cellStyle name="Total 2 3 17" xfId="28840" xr:uid="{97523372-D5A1-4047-8DE9-A4A23A55C2F6}"/>
    <cellStyle name="Total 2 3 18" xfId="28832" xr:uid="{F447C7CA-CB4D-4E89-8CF6-1B81DE54C5A8}"/>
    <cellStyle name="Total 2 3 2" xfId="1606" xr:uid="{00000000-0005-0000-0000-00003B010000}"/>
    <cellStyle name="Total 2 3 2 10" xfId="28842" xr:uid="{C98C1C91-1FA6-4E12-BE77-3B95333A519F}"/>
    <cellStyle name="Total 2 3 2 11" xfId="28843" xr:uid="{25500CBD-43B5-4484-9B85-AA0DC0C8AFEB}"/>
    <cellStyle name="Total 2 3 2 12" xfId="28844" xr:uid="{93237151-3A7F-4471-914C-ED1AD0A844A2}"/>
    <cellStyle name="Total 2 3 2 13" xfId="28845" xr:uid="{5C81A675-4BDE-44E7-A2F6-D444C59783A5}"/>
    <cellStyle name="Total 2 3 2 14" xfId="28846" xr:uid="{E007F15D-23DF-48A3-A3D1-A49BEB6C6013}"/>
    <cellStyle name="Total 2 3 2 15" xfId="28847" xr:uid="{3FD9B70E-804D-4C7A-8853-7160A54E2D97}"/>
    <cellStyle name="Total 2 3 2 16" xfId="28848" xr:uid="{85897D6C-0339-446C-8E3B-42E426E96AC7}"/>
    <cellStyle name="Total 2 3 2 17" xfId="28849" xr:uid="{FD3D23A1-4730-4698-92A0-29A2CD74D450}"/>
    <cellStyle name="Total 2 3 2 18" xfId="28850" xr:uid="{EA2DDEE1-88A3-470B-887A-97A1E19C99C7}"/>
    <cellStyle name="Total 2 3 2 19" xfId="28851" xr:uid="{FAAA3ACA-BFFE-46C0-AF2F-7911A59E9CD0}"/>
    <cellStyle name="Total 2 3 2 2" xfId="6117" xr:uid="{00000000-0005-0000-0000-000015010000}"/>
    <cellStyle name="Total 2 3 2 2 2" xfId="28852" xr:uid="{99C7B206-7F76-4C7B-AE43-1486A22E5F34}"/>
    <cellStyle name="Total 2 3 2 20" xfId="28853" xr:uid="{D1CCD755-0557-463E-B679-97C081D14270}"/>
    <cellStyle name="Total 2 3 2 21" xfId="28854" xr:uid="{D363F9E0-D16E-49E2-870E-3A5CB77144C8}"/>
    <cellStyle name="Total 2 3 2 22" xfId="28855" xr:uid="{47F5A8AE-8F5F-4B41-8DD4-7568E9A605BA}"/>
    <cellStyle name="Total 2 3 2 23" xfId="28856" xr:uid="{8D40F0F2-F021-42E1-8B8C-DF065854A8A3}"/>
    <cellStyle name="Total 2 3 2 24" xfId="28857" xr:uid="{F71339A8-1AD7-4A97-84A8-505FB5093ED0}"/>
    <cellStyle name="Total 2 3 2 25" xfId="28858" xr:uid="{0716BC6B-AB14-4E90-A64E-5024E42EB69E}"/>
    <cellStyle name="Total 2 3 2 26" xfId="28859" xr:uid="{FA07851B-7025-4CD0-B757-2D556CA51B2C}"/>
    <cellStyle name="Total 2 3 2 27" xfId="28860" xr:uid="{9E5D921C-E1B8-400B-AA09-86374903BEA9}"/>
    <cellStyle name="Total 2 3 2 28" xfId="28861" xr:uid="{04F3990C-8D7A-46B8-AB4C-9F6B884A187A}"/>
    <cellStyle name="Total 2 3 2 29" xfId="28862" xr:uid="{6BA63652-91DE-44AD-9DA7-41051BDAFECE}"/>
    <cellStyle name="Total 2 3 2 3" xfId="28863" xr:uid="{21559473-D7F4-4817-B0C0-B8299679E2F3}"/>
    <cellStyle name="Total 2 3 2 30" xfId="28864" xr:uid="{D0E1FF6F-1BC2-4DDE-B5AC-66CFC8AF06EA}"/>
    <cellStyle name="Total 2 3 2 31" xfId="28841" xr:uid="{03DFE45E-F6F9-4432-A4B5-E955FD4987EF}"/>
    <cellStyle name="Total 2 3 2 4" xfId="28865" xr:uid="{E0ADA2A2-B3DA-4625-A925-BA74E881C38C}"/>
    <cellStyle name="Total 2 3 2 5" xfId="28866" xr:uid="{412E7587-D870-422E-9CCA-66D3C19EDD01}"/>
    <cellStyle name="Total 2 3 2 6" xfId="28867" xr:uid="{9FE1C363-0757-4162-A88B-1971931DA218}"/>
    <cellStyle name="Total 2 3 2 7" xfId="28868" xr:uid="{DB5E2273-BEBE-4A1B-8FA3-CE9797699129}"/>
    <cellStyle name="Total 2 3 2 8" xfId="28869" xr:uid="{FCF88569-4060-4FDE-BD62-4D15F40BDAFB}"/>
    <cellStyle name="Total 2 3 2 9" xfId="28870" xr:uid="{8847ADA4-583B-4B57-A14B-BA70AAA1B47B}"/>
    <cellStyle name="Total 2 3 3" xfId="1811" xr:uid="{00000000-0005-0000-0000-0000B4020000}"/>
    <cellStyle name="Total 2 3 3 2" xfId="28871" xr:uid="{CC6ECF81-615B-48AE-AD56-F45090DC28DA}"/>
    <cellStyle name="Total 2 3 4" xfId="4873" xr:uid="{00000000-0005-0000-0000-00001F0C0000}"/>
    <cellStyle name="Total 2 3 4 2" xfId="28872" xr:uid="{A5CAF8F2-0D62-433D-A10D-A60C43EAA2A8}"/>
    <cellStyle name="Total 2 3 5" xfId="28873" xr:uid="{7C9FE98A-9FF3-4AA2-94C5-BD00C6A9CDDE}"/>
    <cellStyle name="Total 2 3 6" xfId="28874" xr:uid="{D9F252FC-EA4C-4542-86AA-7CAD5EC3A388}"/>
    <cellStyle name="Total 2 3 7" xfId="28875" xr:uid="{527E6387-6C94-4017-ADCD-93943DC908BC}"/>
    <cellStyle name="Total 2 3 8" xfId="28876" xr:uid="{B8C90D89-E180-451E-8B67-BDD8D3E69089}"/>
    <cellStyle name="Total 2 3 9" xfId="28877" xr:uid="{40EE6068-6704-43E6-BA4F-AD140D66B672}"/>
    <cellStyle name="Total 2 4" xfId="1747" xr:uid="{00000000-0005-0000-0000-0000B3000000}"/>
    <cellStyle name="Total 2 4 10" xfId="28879" xr:uid="{9027028F-2537-48E6-AAFD-D122DA765EA0}"/>
    <cellStyle name="Total 2 4 11" xfId="28880" xr:uid="{333EE2B5-85B6-40A7-8838-0079FE6B6A89}"/>
    <cellStyle name="Total 2 4 12" xfId="28881" xr:uid="{5F029D9D-EE9D-4B48-AFB6-501C4C1A0485}"/>
    <cellStyle name="Total 2 4 13" xfId="28882" xr:uid="{81E3C7CB-DC5F-47CA-9AC8-683487F0226E}"/>
    <cellStyle name="Total 2 4 14" xfId="28883" xr:uid="{6C31E896-A2B6-4D4A-8132-3EFA3E53E21A}"/>
    <cellStyle name="Total 2 4 15" xfId="28884" xr:uid="{FEFB6317-DD37-401A-A11C-F1430832E89D}"/>
    <cellStyle name="Total 2 4 16" xfId="28885" xr:uid="{541C1FD3-7633-4100-A5F3-8BA5201AF615}"/>
    <cellStyle name="Total 2 4 17" xfId="28886" xr:uid="{EABB15ED-2C90-4DAF-BFB1-4D9FDBC8DE56}"/>
    <cellStyle name="Total 2 4 18" xfId="28887" xr:uid="{707B2E86-01AC-4D0B-AF11-05654251EFD1}"/>
    <cellStyle name="Total 2 4 19" xfId="28878" xr:uid="{6BA53817-D4B1-4024-AE32-6C1B4CB4159C}"/>
    <cellStyle name="Total 2 4 2" xfId="6603" xr:uid="{00000000-0005-0000-0000-00001C0C0000}"/>
    <cellStyle name="Total 2 4 2 10" xfId="28889" xr:uid="{AAFA01F5-C7DF-4775-9528-5AC6AFC24882}"/>
    <cellStyle name="Total 2 4 2 11" xfId="28890" xr:uid="{2D2CF48F-485C-48D2-9B86-D55D5535F9D6}"/>
    <cellStyle name="Total 2 4 2 12" xfId="28891" xr:uid="{5DE77A5B-4E9B-4C7C-9908-E6AAFE4B5826}"/>
    <cellStyle name="Total 2 4 2 13" xfId="28892" xr:uid="{AE74963F-3749-45AE-9252-47A1C92BF946}"/>
    <cellStyle name="Total 2 4 2 14" xfId="28893" xr:uid="{6D52A1A1-826A-4A40-9236-48B9DC0D9850}"/>
    <cellStyle name="Total 2 4 2 15" xfId="28894" xr:uid="{70273B80-A262-4E62-A47E-D8E50228E98A}"/>
    <cellStyle name="Total 2 4 2 16" xfId="28895" xr:uid="{54745C6E-58CF-4BDC-89BB-036286651D4B}"/>
    <cellStyle name="Total 2 4 2 17" xfId="28896" xr:uid="{E30D7E88-D972-4F53-956A-875A355DEA9B}"/>
    <cellStyle name="Total 2 4 2 18" xfId="28897" xr:uid="{A97123D2-38CE-45F1-9F8A-D12317476207}"/>
    <cellStyle name="Total 2 4 2 19" xfId="28898" xr:uid="{D29BE67C-46F2-4683-A9A4-4AA17B8B1393}"/>
    <cellStyle name="Total 2 4 2 2" xfId="28899" xr:uid="{6EC50552-F8F0-4913-BB27-99B962E74575}"/>
    <cellStyle name="Total 2 4 2 20" xfId="28900" xr:uid="{215AFBF7-9D20-4BB9-B31E-737D11258363}"/>
    <cellStyle name="Total 2 4 2 21" xfId="28901" xr:uid="{266AF6FF-162A-42F7-BACC-6A479752E1D3}"/>
    <cellStyle name="Total 2 4 2 22" xfId="28902" xr:uid="{460D7FDE-4A80-4F46-819B-185D989F77FB}"/>
    <cellStyle name="Total 2 4 2 23" xfId="28903" xr:uid="{204530CD-E690-437C-B188-32883A350E3B}"/>
    <cellStyle name="Total 2 4 2 24" xfId="28904" xr:uid="{3511005A-F5DF-4750-AAED-C0042FC8ED07}"/>
    <cellStyle name="Total 2 4 2 25" xfId="28905" xr:uid="{931EB1BE-59F5-4DE2-BC93-861463E2F113}"/>
    <cellStyle name="Total 2 4 2 26" xfId="28906" xr:uid="{4552F5D7-B71B-415E-8F37-FCC8FDA2FEC1}"/>
    <cellStyle name="Total 2 4 2 27" xfId="28907" xr:uid="{266BFE46-F907-46FF-BF84-F23140822602}"/>
    <cellStyle name="Total 2 4 2 28" xfId="28908" xr:uid="{206F9382-69C7-4A8F-9282-8EB72738328A}"/>
    <cellStyle name="Total 2 4 2 29" xfId="28909" xr:uid="{2956D15D-277A-4495-B44B-3DDEA98FC897}"/>
    <cellStyle name="Total 2 4 2 3" xfId="28910" xr:uid="{5948191D-DF1C-4F04-BB4E-EF1160B8BCFE}"/>
    <cellStyle name="Total 2 4 2 30" xfId="28911" xr:uid="{D97282AF-B117-42F9-BB65-EF969A08FADB}"/>
    <cellStyle name="Total 2 4 2 31" xfId="28888" xr:uid="{5F1CAD81-9B54-411C-A19C-8B9C6B1BC2C8}"/>
    <cellStyle name="Total 2 4 2 4" xfId="28912" xr:uid="{0FA37559-FA0A-46C9-8F41-03EE25B43BB5}"/>
    <cellStyle name="Total 2 4 2 5" xfId="28913" xr:uid="{4F0F97A4-5D79-41E4-8192-46D3294E90DE}"/>
    <cellStyle name="Total 2 4 2 6" xfId="28914" xr:uid="{EA843B63-349A-44D4-9510-1339F87A3F66}"/>
    <cellStyle name="Total 2 4 2 7" xfId="28915" xr:uid="{29AC85CB-A746-43FC-892B-799DDA8276C7}"/>
    <cellStyle name="Total 2 4 2 8" xfId="28916" xr:uid="{2F592054-34C0-4240-81F7-95B0E24C3BDF}"/>
    <cellStyle name="Total 2 4 2 9" xfId="28917" xr:uid="{FD5774D0-3950-4E06-8258-D7B70CDF9B93}"/>
    <cellStyle name="Total 2 4 3" xfId="5954" xr:uid="{00000000-0005-0000-0000-00004A010000}"/>
    <cellStyle name="Total 2 4 3 2" xfId="28919" xr:uid="{48BDE80F-66C1-4440-9E19-1801CFCA9AD6}"/>
    <cellStyle name="Total 2 4 3 3" xfId="28918" xr:uid="{56CAE9A4-DE9A-4CF9-A349-3007ADDA64B8}"/>
    <cellStyle name="Total 2 4 4" xfId="4870" xr:uid="{00000000-0005-0000-0000-00001C0C0000}"/>
    <cellStyle name="Total 2 4 4 2" xfId="28920" xr:uid="{863CC442-9338-4BF2-96F2-CE9D0FDE9D68}"/>
    <cellStyle name="Total 2 4 5" xfId="28921" xr:uid="{45399C78-92E5-49F8-AC0F-21AA02088FFD}"/>
    <cellStyle name="Total 2 4 6" xfId="28922" xr:uid="{5DFF9279-BDD3-4FAC-B119-13DEBC3EC913}"/>
    <cellStyle name="Total 2 4 7" xfId="28923" xr:uid="{99337699-81C5-443E-A752-5144882EBC18}"/>
    <cellStyle name="Total 2 4 8" xfId="28924" xr:uid="{E59163FB-F856-4372-A702-2C89514D7BC1}"/>
    <cellStyle name="Total 2 4 9" xfId="28925" xr:uid="{12F0DED1-8BC9-4433-A040-AB4A2F9347C6}"/>
    <cellStyle name="Total 2 5" xfId="1038" xr:uid="{00000000-0005-0000-0000-0000B3000000}"/>
    <cellStyle name="Total 2 5 10" xfId="28927" xr:uid="{BA23870C-104E-423B-BF2E-37D8FD209FEF}"/>
    <cellStyle name="Total 2 5 11" xfId="28928" xr:uid="{113B721F-68EC-40B8-8975-644338B5D290}"/>
    <cellStyle name="Total 2 5 12" xfId="28929" xr:uid="{CC2D1FAE-D8C1-4F6D-8B7E-159BE8BE091F}"/>
    <cellStyle name="Total 2 5 13" xfId="28930" xr:uid="{EF51D5F1-C47F-478D-B4DC-9D4C4183C64C}"/>
    <cellStyle name="Total 2 5 14" xfId="28931" xr:uid="{89E93F98-4BD9-4D10-8819-CA9A7CEC6304}"/>
    <cellStyle name="Total 2 5 15" xfId="28932" xr:uid="{F4D47A73-0E51-4D15-84B5-7940C2295BD4}"/>
    <cellStyle name="Total 2 5 16" xfId="28933" xr:uid="{D905A5FA-D146-4ECC-AF7C-E19335C319D5}"/>
    <cellStyle name="Total 2 5 17" xfId="28934" xr:uid="{58132925-7239-4B7E-B99E-C8B36D6FE6A4}"/>
    <cellStyle name="Total 2 5 18" xfId="28935" xr:uid="{831F976D-419F-46FB-989F-846D371587A8}"/>
    <cellStyle name="Total 2 5 19" xfId="28936" xr:uid="{F6CEC127-DF38-4DC1-9A10-1B253184EE6C}"/>
    <cellStyle name="Total 2 5 2" xfId="4014" xr:uid="{00000000-0005-0000-0000-000080000000}"/>
    <cellStyle name="Total 2 5 2 2" xfId="28937" xr:uid="{822010CD-78C3-488D-94BA-F4D02A3041B7}"/>
    <cellStyle name="Total 2 5 20" xfId="28938" xr:uid="{5EC5624E-9271-4B33-A085-213F682AFC07}"/>
    <cellStyle name="Total 2 5 21" xfId="28939" xr:uid="{49FE1E38-E641-4A4B-8E37-37D2C856158A}"/>
    <cellStyle name="Total 2 5 22" xfId="28940" xr:uid="{8ACFB204-7CF4-4F77-9D6B-A783FE442A77}"/>
    <cellStyle name="Total 2 5 23" xfId="28941" xr:uid="{E238B9C2-5C6F-4EA4-8CB7-52F015FB6727}"/>
    <cellStyle name="Total 2 5 24" xfId="28942" xr:uid="{BBA90534-1DC9-4622-9F6B-54A6AD21B5E4}"/>
    <cellStyle name="Total 2 5 25" xfId="28943" xr:uid="{3D01773E-7ADF-4E44-BED1-000D7FFEA232}"/>
    <cellStyle name="Total 2 5 26" xfId="28944" xr:uid="{D4399FD7-E1AE-4797-A4EB-0F04C6DE39A2}"/>
    <cellStyle name="Total 2 5 27" xfId="28945" xr:uid="{AF02EA52-EDF6-455F-892C-DDA19A3D09AB}"/>
    <cellStyle name="Total 2 5 28" xfId="28946" xr:uid="{668F7EDD-F8E8-4B4E-829F-C9D4390F2AC1}"/>
    <cellStyle name="Total 2 5 29" xfId="28947" xr:uid="{CB4B6B7F-8E18-4391-A697-6DBFF97BCA66}"/>
    <cellStyle name="Total 2 5 3" xfId="28948" xr:uid="{5CDF5F2F-DECE-41AA-A8C0-454B5BDD40D3}"/>
    <cellStyle name="Total 2 5 30" xfId="28949" xr:uid="{F781E374-CC82-48DB-8984-C5B682B9CB39}"/>
    <cellStyle name="Total 2 5 31" xfId="28926" xr:uid="{D28F9C15-033C-45A6-A3AA-6F41B2B25B0E}"/>
    <cellStyle name="Total 2 5 4" xfId="28950" xr:uid="{8434476A-4608-47A3-BE37-2BF8130E503E}"/>
    <cellStyle name="Total 2 5 5" xfId="28951" xr:uid="{2AA2B398-57DE-4DAE-A489-468155CDEB68}"/>
    <cellStyle name="Total 2 5 6" xfId="28952" xr:uid="{0D85B422-5288-4F21-BF70-D65D3A2613B7}"/>
    <cellStyle name="Total 2 5 7" xfId="28953" xr:uid="{533E955D-AD11-4EE7-BB49-B26125AE334A}"/>
    <cellStyle name="Total 2 5 8" xfId="28954" xr:uid="{8AAB6473-25F5-4068-A990-FD5925231E4A}"/>
    <cellStyle name="Total 2 5 9" xfId="28955" xr:uid="{9033F3DE-8833-4E5A-835B-008FC2EEC5E6}"/>
    <cellStyle name="Total 2 6" xfId="6014" xr:uid="{00000000-0005-0000-0000-0000B3000000}"/>
    <cellStyle name="Total 2 6 2" xfId="28957" xr:uid="{909082BC-0070-443F-963E-EC91EA1BF912}"/>
    <cellStyle name="Total 2 6 3" xfId="28958" xr:uid="{A5170143-4E0A-4242-9A54-0E37CBE063C1}"/>
    <cellStyle name="Total 2 6 4" xfId="28956" xr:uid="{0BB6952A-895A-40DA-B9BE-1C546B54A487}"/>
    <cellStyle name="Total 2 7" xfId="28959" xr:uid="{450C617E-3F68-49D6-B94B-9A3A11CDA6A9}"/>
    <cellStyle name="Total 2 7 2" xfId="28960" xr:uid="{5A6B0B74-16A0-4818-A97C-FABA5C44B3AA}"/>
    <cellStyle name="Total 2 7 3" xfId="28961" xr:uid="{9F1C0ED0-8E86-45E5-A86D-A413AF3B4B31}"/>
    <cellStyle name="Total 2 7 4" xfId="28962" xr:uid="{BA435099-33D4-479C-9C68-88865F3458E1}"/>
    <cellStyle name="Total 2 7 5" xfId="28963" xr:uid="{05E1D37F-BDDA-4BFF-8854-476CF5D79662}"/>
    <cellStyle name="Total 2 7 6" xfId="28964" xr:uid="{9B4F413D-55F5-4A5E-A5DB-E19366CE46FE}"/>
    <cellStyle name="Total 2 7 7" xfId="28965" xr:uid="{BA3DA631-0D4F-4942-9552-CC3F5D85F6EA}"/>
    <cellStyle name="Total 2 7 8" xfId="28966" xr:uid="{F26491A6-D43E-4261-ABFB-A88A452D0A99}"/>
    <cellStyle name="Total 2 8" xfId="28967" xr:uid="{A081967D-79CB-4970-99FF-2400A1AA24AA}"/>
    <cellStyle name="Total 2 9" xfId="28968" xr:uid="{2E7CC039-1176-4322-AE58-C1E5E170E81E}"/>
    <cellStyle name="Total 3" xfId="77" xr:uid="{00000000-0005-0000-0000-0000B6020000}"/>
    <cellStyle name="Total 3 10" xfId="28970" xr:uid="{EB2633AB-605F-4AB7-8C30-76E630B7A447}"/>
    <cellStyle name="Total 3 11" xfId="28971" xr:uid="{76A92F1C-1769-42F7-B610-9E804C929F88}"/>
    <cellStyle name="Total 3 12" xfId="28972" xr:uid="{AAD51CC7-9CB3-437C-8020-518DDB635C36}"/>
    <cellStyle name="Total 3 13" xfId="28973" xr:uid="{F5D00232-0D81-4DC6-9968-6BB9EBEEE7C7}"/>
    <cellStyle name="Total 3 14" xfId="28974" xr:uid="{B3FBCE12-DAC3-46C7-B0FB-10CC96B9906D}"/>
    <cellStyle name="Total 3 15" xfId="28975" xr:uid="{E4BC2648-EF09-414F-8508-C1051D89B846}"/>
    <cellStyle name="Total 3 16" xfId="28976" xr:uid="{ADE8474A-BB9D-4A1E-B851-3BEFF2FA9BB9}"/>
    <cellStyle name="Total 3 17" xfId="28977" xr:uid="{C1AFC349-74E5-44CD-8190-97024E9DB31A}"/>
    <cellStyle name="Total 3 18" xfId="28978" xr:uid="{F0860822-452E-452C-917E-0886F78CFF6B}"/>
    <cellStyle name="Total 3 19" xfId="28979" xr:uid="{0DF60A63-66D8-405B-AD8E-62E07FA7AC3F}"/>
    <cellStyle name="Total 3 2" xfId="667" xr:uid="{00000000-0005-0000-0000-0000B7020000}"/>
    <cellStyle name="Total 3 2 10" xfId="28981" xr:uid="{9D5862C6-D13B-4E66-8C81-7D9DDFD224AA}"/>
    <cellStyle name="Total 3 2 11" xfId="28982" xr:uid="{935FAFA0-1267-4944-86A4-DC13F210874D}"/>
    <cellStyle name="Total 3 2 12" xfId="28983" xr:uid="{64CC794E-98EA-45D8-8EF5-079833363598}"/>
    <cellStyle name="Total 3 2 13" xfId="28984" xr:uid="{EBBF4B28-3823-4511-B5A5-4606EFA8B46C}"/>
    <cellStyle name="Total 3 2 14" xfId="28985" xr:uid="{F7EF96A7-D3A1-4B97-BABE-E890DAE87EE9}"/>
    <cellStyle name="Total 3 2 15" xfId="28986" xr:uid="{51825824-A0CD-4AFC-9143-3BF6AC0C3D38}"/>
    <cellStyle name="Total 3 2 16" xfId="28987" xr:uid="{49E1DA30-0301-43AF-812A-4342F3AE76C8}"/>
    <cellStyle name="Total 3 2 17" xfId="28988" xr:uid="{D97641D9-E684-417B-B34C-7476150D79E9}"/>
    <cellStyle name="Total 3 2 18" xfId="28989" xr:uid="{AE2F6F6B-4800-4A96-BDCE-401CAACA2838}"/>
    <cellStyle name="Total 3 2 19" xfId="28990" xr:uid="{32AA6993-747B-4DAE-AF78-D11DC5DDAEE0}"/>
    <cellStyle name="Total 3 2 2" xfId="4875" xr:uid="{00000000-0005-0000-0000-0000220C0000}"/>
    <cellStyle name="Total 3 2 2 10" xfId="28992" xr:uid="{7506352D-D21A-4190-B041-3CFB956062B3}"/>
    <cellStyle name="Total 3 2 2 11" xfId="28993" xr:uid="{BA6E9A90-D091-48A1-A712-88CF1CD23791}"/>
    <cellStyle name="Total 3 2 2 12" xfId="28994" xr:uid="{0BBC750C-0963-4591-AF28-136722FCEE88}"/>
    <cellStyle name="Total 3 2 2 13" xfId="28995" xr:uid="{3C6F75D9-1AE5-4E00-AFB9-0AAD93BD96CB}"/>
    <cellStyle name="Total 3 2 2 14" xfId="28996" xr:uid="{5D11DF87-60C7-4296-9F56-863A4774733B}"/>
    <cellStyle name="Total 3 2 2 15" xfId="28997" xr:uid="{8019B3C1-DD6D-4399-AE76-599B4FF2C21E}"/>
    <cellStyle name="Total 3 2 2 16" xfId="28998" xr:uid="{90FF5A20-1171-48AA-9DF6-68627344CC3C}"/>
    <cellStyle name="Total 3 2 2 17" xfId="28999" xr:uid="{2C691AC5-CFE1-421D-9CB3-4936A4241E65}"/>
    <cellStyle name="Total 3 2 2 18" xfId="28991" xr:uid="{D519DA7C-330F-4B97-A059-78D581607AD6}"/>
    <cellStyle name="Total 3 2 2 2" xfId="29000" xr:uid="{1AF0CD79-7585-42C3-B25D-9626D29088F7}"/>
    <cellStyle name="Total 3 2 2 2 10" xfId="29001" xr:uid="{9A7D903F-35E8-4315-A6A7-25D89927C8AE}"/>
    <cellStyle name="Total 3 2 2 2 11" xfId="29002" xr:uid="{0DDFB928-A925-4604-8C9A-6BD5C7FD9AC7}"/>
    <cellStyle name="Total 3 2 2 2 12" xfId="29003" xr:uid="{68E7FF66-D6F6-4736-BF26-56AA9BBAA3DF}"/>
    <cellStyle name="Total 3 2 2 2 13" xfId="29004" xr:uid="{127E6105-63AA-4C7F-AD08-F601252491B5}"/>
    <cellStyle name="Total 3 2 2 2 14" xfId="29005" xr:uid="{A150A20F-91C6-4A00-8847-3659FE272CB8}"/>
    <cellStyle name="Total 3 2 2 2 15" xfId="29006" xr:uid="{A7B6F806-9303-4B0B-9964-FADA4719FA48}"/>
    <cellStyle name="Total 3 2 2 2 16" xfId="29007" xr:uid="{E751E2CE-2ED2-49F9-B081-659A8114860D}"/>
    <cellStyle name="Total 3 2 2 2 17" xfId="29008" xr:uid="{77529F74-131C-411D-BC0E-F5B8443BAEC3}"/>
    <cellStyle name="Total 3 2 2 2 18" xfId="29009" xr:uid="{CA3287AB-655A-4AA3-9DED-387547DCA7CB}"/>
    <cellStyle name="Total 3 2 2 2 19" xfId="29010" xr:uid="{483CB83C-E5F6-4EF9-A313-D581DFF5C198}"/>
    <cellStyle name="Total 3 2 2 2 2" xfId="29011" xr:uid="{BF5B9645-16E2-4040-9BD4-070B31AC84DF}"/>
    <cellStyle name="Total 3 2 2 2 20" xfId="29012" xr:uid="{48D79534-AFFC-47FD-9199-5741B8858DB4}"/>
    <cellStyle name="Total 3 2 2 2 21" xfId="29013" xr:uid="{D81750B1-255B-4EA6-BA41-E7FD706FE63E}"/>
    <cellStyle name="Total 3 2 2 2 22" xfId="29014" xr:uid="{DC862AE5-7C16-4FCC-9C13-3A0A2629AE63}"/>
    <cellStyle name="Total 3 2 2 2 23" xfId="29015" xr:uid="{615F5CDA-2689-4862-A83E-5EB916D9B7CB}"/>
    <cellStyle name="Total 3 2 2 2 24" xfId="29016" xr:uid="{9045FE2F-F254-427B-BCB8-3B4814B4EA8F}"/>
    <cellStyle name="Total 3 2 2 2 25" xfId="29017" xr:uid="{823ACFA1-B5E6-429E-8DBB-E66B1B0C5410}"/>
    <cellStyle name="Total 3 2 2 2 26" xfId="29018" xr:uid="{2552D1DA-4303-42C7-8A7F-C1C84154F5CE}"/>
    <cellStyle name="Total 3 2 2 2 27" xfId="29019" xr:uid="{63625D92-C476-4594-AAC9-8D85BCF84EF9}"/>
    <cellStyle name="Total 3 2 2 2 28" xfId="29020" xr:uid="{F13F204E-E2A1-44EF-A185-ED6587DAC919}"/>
    <cellStyle name="Total 3 2 2 2 29" xfId="29021" xr:uid="{8DD2A92B-65A3-431F-8A40-4569A1F4A9EB}"/>
    <cellStyle name="Total 3 2 2 2 3" xfId="29022" xr:uid="{EDD4DC91-310C-44D1-B736-3C92B5CFC6EF}"/>
    <cellStyle name="Total 3 2 2 2 4" xfId="29023" xr:uid="{9C855215-5CA0-4F73-939F-15A59678580D}"/>
    <cellStyle name="Total 3 2 2 2 5" xfId="29024" xr:uid="{CE5074F5-6ABA-448F-8581-9F3BCDF77E5D}"/>
    <cellStyle name="Total 3 2 2 2 6" xfId="29025" xr:uid="{FD1BC0AE-C8D6-4551-8C9A-F0D8D7BC799D}"/>
    <cellStyle name="Total 3 2 2 2 7" xfId="29026" xr:uid="{38F9C112-6621-419C-AA51-A6906C3B60C6}"/>
    <cellStyle name="Total 3 2 2 2 8" xfId="29027" xr:uid="{A9F0344B-E1F5-4CC4-8EFE-BF61E0C56206}"/>
    <cellStyle name="Total 3 2 2 2 9" xfId="29028" xr:uid="{1E0A0885-08DD-49C6-AFD8-EE6A96ABF685}"/>
    <cellStyle name="Total 3 2 2 3" xfId="29029" xr:uid="{2456ACC8-5E3C-4037-88E1-4D79832CC71E}"/>
    <cellStyle name="Total 3 2 2 4" xfId="29030" xr:uid="{663BFE4C-B517-45C8-8CF5-F489AF4C89E3}"/>
    <cellStyle name="Total 3 2 2 5" xfId="29031" xr:uid="{512B3718-641D-4B5A-B89E-0A5217812FBA}"/>
    <cellStyle name="Total 3 2 2 6" xfId="29032" xr:uid="{EDB435CB-34CD-459B-BE59-EA861C443981}"/>
    <cellStyle name="Total 3 2 2 7" xfId="29033" xr:uid="{519F7B89-835C-45F7-A783-0AEBB749302E}"/>
    <cellStyle name="Total 3 2 2 8" xfId="29034" xr:uid="{D651A730-50E2-4BF9-AC47-C0C2C369F436}"/>
    <cellStyle name="Total 3 2 2 9" xfId="29035" xr:uid="{16255276-FD8A-4A51-B6AE-C47000A9C85E}"/>
    <cellStyle name="Total 3 2 20" xfId="28980" xr:uid="{572440AA-F670-4289-872B-EE886B6B0D5F}"/>
    <cellStyle name="Total 3 2 3" xfId="4874" xr:uid="{00000000-0005-0000-0000-0000210C0000}"/>
    <cellStyle name="Total 3 2 3 10" xfId="29037" xr:uid="{D18B81CB-A8A3-4898-B8A3-4706AB1ED890}"/>
    <cellStyle name="Total 3 2 3 11" xfId="29038" xr:uid="{3264841D-FE2A-40BA-88BE-6ED5A4087B75}"/>
    <cellStyle name="Total 3 2 3 12" xfId="29039" xr:uid="{3A0F5970-A65B-4CA3-BACE-DA85C0515979}"/>
    <cellStyle name="Total 3 2 3 13" xfId="29040" xr:uid="{7E226448-ACDC-454E-A764-E1B940C4F8DC}"/>
    <cellStyle name="Total 3 2 3 14" xfId="29041" xr:uid="{78A76728-DD5E-475D-A2AA-DC37C1CB6C35}"/>
    <cellStyle name="Total 3 2 3 15" xfId="29042" xr:uid="{02C20A73-E8DD-4BCA-894C-78825280B30A}"/>
    <cellStyle name="Total 3 2 3 16" xfId="29043" xr:uid="{5F52F212-8D3D-4E7A-8CEA-6A7225B09757}"/>
    <cellStyle name="Total 3 2 3 17" xfId="29044" xr:uid="{A81FE8EF-4647-4986-98A8-624D624EB8A2}"/>
    <cellStyle name="Total 3 2 3 18" xfId="29036" xr:uid="{F90421B1-8A28-4F7E-9AA1-BA46BA0179EE}"/>
    <cellStyle name="Total 3 2 3 2" xfId="29045" xr:uid="{5ADF1104-F882-4C11-AD65-6A8369C69CA9}"/>
    <cellStyle name="Total 3 2 3 2 10" xfId="29046" xr:uid="{49DDE654-D722-473C-BC5F-4DABB1534FA5}"/>
    <cellStyle name="Total 3 2 3 2 11" xfId="29047" xr:uid="{2D69FB27-2F72-4C76-B1E1-68007C67DE3E}"/>
    <cellStyle name="Total 3 2 3 2 12" xfId="29048" xr:uid="{9E1CBDC2-ECB7-4BE4-8222-59857EFB4B7A}"/>
    <cellStyle name="Total 3 2 3 2 13" xfId="29049" xr:uid="{F28F141F-1832-453D-9950-A4B3DC92DDFE}"/>
    <cellStyle name="Total 3 2 3 2 14" xfId="29050" xr:uid="{288EF197-819E-42EB-BB7D-967CEF130CEA}"/>
    <cellStyle name="Total 3 2 3 2 15" xfId="29051" xr:uid="{7F05408E-EA20-4615-B5AF-95BA2A821835}"/>
    <cellStyle name="Total 3 2 3 2 16" xfId="29052" xr:uid="{D31FD4C0-B23F-483A-8EFD-5F04332A48FE}"/>
    <cellStyle name="Total 3 2 3 2 17" xfId="29053" xr:uid="{1C39DAA7-C9BE-493B-AF60-C521BC891C14}"/>
    <cellStyle name="Total 3 2 3 2 18" xfId="29054" xr:uid="{25F33369-FE98-497C-A61F-5F97F3B145EE}"/>
    <cellStyle name="Total 3 2 3 2 19" xfId="29055" xr:uid="{EC82D2CD-EC79-40C9-ACCD-0A91873EEB91}"/>
    <cellStyle name="Total 3 2 3 2 2" xfId="29056" xr:uid="{5457D723-D476-479C-A32C-4B2B2BA55F53}"/>
    <cellStyle name="Total 3 2 3 2 20" xfId="29057" xr:uid="{D145E8F7-7D0B-4415-9CB1-3543CE6A4AC5}"/>
    <cellStyle name="Total 3 2 3 2 21" xfId="29058" xr:uid="{8BFFF100-850F-4AC3-98A4-76C44C0BAFC4}"/>
    <cellStyle name="Total 3 2 3 2 22" xfId="29059" xr:uid="{FF7D7F55-62F1-4D69-AF9E-AC7D197FE8E9}"/>
    <cellStyle name="Total 3 2 3 2 23" xfId="29060" xr:uid="{5D2801FC-A23D-4786-8A31-16DFCD97F9F1}"/>
    <cellStyle name="Total 3 2 3 2 24" xfId="29061" xr:uid="{C28C678F-9429-4F72-8E3C-EDFEF6A68832}"/>
    <cellStyle name="Total 3 2 3 2 25" xfId="29062" xr:uid="{FF3E995E-1E58-4491-B31B-B33875D6E7B8}"/>
    <cellStyle name="Total 3 2 3 2 26" xfId="29063" xr:uid="{DF86AD69-3918-4E41-B04C-C3B6D6F93938}"/>
    <cellStyle name="Total 3 2 3 2 27" xfId="29064" xr:uid="{8B9B6B92-B549-4AFE-AE3E-ACFB235FF2B7}"/>
    <cellStyle name="Total 3 2 3 2 28" xfId="29065" xr:uid="{B652F4DB-F23F-4C12-89C3-2B98E4A66113}"/>
    <cellStyle name="Total 3 2 3 2 29" xfId="29066" xr:uid="{F7D2AA8D-B658-4DD3-8980-D6369E6FA2BE}"/>
    <cellStyle name="Total 3 2 3 2 3" xfId="29067" xr:uid="{4F7ADC4C-B5F3-4DE7-99C4-E87A34D1E0E0}"/>
    <cellStyle name="Total 3 2 3 2 4" xfId="29068" xr:uid="{4E05F7DF-77FA-4F57-98B1-36C7253184BD}"/>
    <cellStyle name="Total 3 2 3 2 5" xfId="29069" xr:uid="{C5ECEA1C-7002-4B72-814B-427583649FCF}"/>
    <cellStyle name="Total 3 2 3 2 6" xfId="29070" xr:uid="{7F6E1D42-676E-4C10-A766-38C15D30D18F}"/>
    <cellStyle name="Total 3 2 3 2 7" xfId="29071" xr:uid="{DC307F98-7C70-4EB9-AB52-81161D8F2BD1}"/>
    <cellStyle name="Total 3 2 3 2 8" xfId="29072" xr:uid="{0789C090-EC06-49FE-910C-766D758457E9}"/>
    <cellStyle name="Total 3 2 3 2 9" xfId="29073" xr:uid="{FF6E5A1A-37F7-4BD2-869B-2F6D6567A6D3}"/>
    <cellStyle name="Total 3 2 3 3" xfId="29074" xr:uid="{DF046BA6-8D74-4BC4-BC34-F352DC507A44}"/>
    <cellStyle name="Total 3 2 3 4" xfId="29075" xr:uid="{BF38C01B-DB0C-4BD5-9E4A-0CA1E0B9E93E}"/>
    <cellStyle name="Total 3 2 3 5" xfId="29076" xr:uid="{B6645314-1D0A-489A-BC74-5A7DD2409EAA}"/>
    <cellStyle name="Total 3 2 3 6" xfId="29077" xr:uid="{94FED8B8-5153-41D8-8104-BF716F363808}"/>
    <cellStyle name="Total 3 2 3 7" xfId="29078" xr:uid="{044C2877-DBB9-4E90-87FF-E8E8F89C0693}"/>
    <cellStyle name="Total 3 2 3 8" xfId="29079" xr:uid="{5C4A5C8F-C6F2-4D9B-9665-03341387C21D}"/>
    <cellStyle name="Total 3 2 3 9" xfId="29080" xr:uid="{4DE738DA-2A0B-4F05-91DD-94AEC246B46A}"/>
    <cellStyle name="Total 3 2 4" xfId="29081" xr:uid="{4D62EAF9-9292-419B-895B-F70CD0130C29}"/>
    <cellStyle name="Total 3 2 4 10" xfId="29082" xr:uid="{42213E66-B5DE-403D-883D-6DFF959C9A99}"/>
    <cellStyle name="Total 3 2 4 11" xfId="29083" xr:uid="{CB6EB27C-005E-495B-A197-9A21C9B630FB}"/>
    <cellStyle name="Total 3 2 4 12" xfId="29084" xr:uid="{D415081E-3AFD-412C-A25B-5BD9AF846D99}"/>
    <cellStyle name="Total 3 2 4 13" xfId="29085" xr:uid="{4378CF33-A62E-4D92-8FB7-F059A7A0AF8B}"/>
    <cellStyle name="Total 3 2 4 14" xfId="29086" xr:uid="{329A422C-96EE-480C-B5EB-0C652CB0D6AB}"/>
    <cellStyle name="Total 3 2 4 15" xfId="29087" xr:uid="{BF05CC1C-C0F8-4AF6-80CD-F392FD258DD4}"/>
    <cellStyle name="Total 3 2 4 16" xfId="29088" xr:uid="{5B49DD89-A6E4-4DBF-835E-838305A5678A}"/>
    <cellStyle name="Total 3 2 4 17" xfId="29089" xr:uid="{909E694E-E672-48E3-8056-DF0963DF6CFB}"/>
    <cellStyle name="Total 3 2 4 18" xfId="29090" xr:uid="{C4855081-B293-4A9B-986C-9694458D1B9E}"/>
    <cellStyle name="Total 3 2 4 19" xfId="29091" xr:uid="{D8F5FF36-F83F-49CB-9603-732FBCBE0F93}"/>
    <cellStyle name="Total 3 2 4 2" xfId="29092" xr:uid="{8A9FE500-688B-4551-8119-B246F86F7A6E}"/>
    <cellStyle name="Total 3 2 4 20" xfId="29093" xr:uid="{AFAFADB9-DA9D-47F7-8933-6168A06C3F25}"/>
    <cellStyle name="Total 3 2 4 21" xfId="29094" xr:uid="{14B5DD36-5E94-4800-94FB-13C09C64E935}"/>
    <cellStyle name="Total 3 2 4 22" xfId="29095" xr:uid="{6B40AE5B-4B02-4F15-AE87-1712C95FDCF6}"/>
    <cellStyle name="Total 3 2 4 23" xfId="29096" xr:uid="{6AC83284-0BE6-42EB-8444-C6A9AFDD7580}"/>
    <cellStyle name="Total 3 2 4 24" xfId="29097" xr:uid="{A4BE9C85-6687-4F66-AAD0-997E79538120}"/>
    <cellStyle name="Total 3 2 4 25" xfId="29098" xr:uid="{C223DB70-459C-4D35-B783-C6D5F0CAAE86}"/>
    <cellStyle name="Total 3 2 4 26" xfId="29099" xr:uid="{44FBB7AA-2989-4912-9470-68AB3DC105A0}"/>
    <cellStyle name="Total 3 2 4 27" xfId="29100" xr:uid="{2E8E11A4-BCE8-4A17-AF27-C5238FA0B975}"/>
    <cellStyle name="Total 3 2 4 28" xfId="29101" xr:uid="{84D5E8D3-FA44-4319-B07B-1CD3845D231C}"/>
    <cellStyle name="Total 3 2 4 29" xfId="29102" xr:uid="{E07A7606-FCE6-4206-9A7B-B8F6F1571CEF}"/>
    <cellStyle name="Total 3 2 4 3" xfId="29103" xr:uid="{5876EE5E-EF4F-4C0C-88E6-F0044C35ABD5}"/>
    <cellStyle name="Total 3 2 4 4" xfId="29104" xr:uid="{ACE894D9-AC64-4060-A473-55C167222EF1}"/>
    <cellStyle name="Total 3 2 4 5" xfId="29105" xr:uid="{48A7AF5F-FD35-4F3B-B8EE-723702F3B92E}"/>
    <cellStyle name="Total 3 2 4 6" xfId="29106" xr:uid="{E6C650DA-AF17-42FF-9A02-AAE3C7183908}"/>
    <cellStyle name="Total 3 2 4 7" xfId="29107" xr:uid="{018A786B-01DF-4AFD-AE1F-B7E33B7A56DD}"/>
    <cellStyle name="Total 3 2 4 8" xfId="29108" xr:uid="{17AB4FB0-49E2-46D3-9E4C-CFA18C4A38FC}"/>
    <cellStyle name="Total 3 2 4 9" xfId="29109" xr:uid="{AD773667-B018-43F0-AA3C-FB8B17B8FF4C}"/>
    <cellStyle name="Total 3 2 5" xfId="29110" xr:uid="{2E90F770-C84F-4964-B0BD-907F14084652}"/>
    <cellStyle name="Total 3 2 6" xfId="29111" xr:uid="{C4FFB863-203B-4CC7-91CE-C23FBFAE4188}"/>
    <cellStyle name="Total 3 2 7" xfId="29112" xr:uid="{F8A6194E-7232-4786-B758-49DA4BBFA589}"/>
    <cellStyle name="Total 3 2 8" xfId="29113" xr:uid="{D06A24A1-D278-43D3-A290-63D69F88C825}"/>
    <cellStyle name="Total 3 2 9" xfId="29114" xr:uid="{A73D38E2-BC94-4F4C-B9C1-AC1CF1872B4C}"/>
    <cellStyle name="Total 3 20" xfId="29115" xr:uid="{5C4B6054-7D61-48A5-988D-895AF79EE66C}"/>
    <cellStyle name="Total 3 21" xfId="28969" xr:uid="{CB645586-B4DD-477B-95B8-A3EC6F364CE8}"/>
    <cellStyle name="Total 3 22" xfId="6898" xr:uid="{172984EA-5ADE-4DF1-8ED0-00CA96882835}"/>
    <cellStyle name="Total 3 3" xfId="666" xr:uid="{00000000-0005-0000-0000-0000B8020000}"/>
    <cellStyle name="Total 3 3 10" xfId="29117" xr:uid="{D3A3F3CB-31E8-42A2-B6D8-C2CC8CAD05BF}"/>
    <cellStyle name="Total 3 3 11" xfId="29118" xr:uid="{BB48C6DB-E3A6-42AF-AA0D-B12AD021B507}"/>
    <cellStyle name="Total 3 3 12" xfId="29119" xr:uid="{FA3076CB-6A71-438C-8079-0B5CECEC3139}"/>
    <cellStyle name="Total 3 3 13" xfId="29120" xr:uid="{4ACE6327-5E08-4065-BE5B-862EDC771DF8}"/>
    <cellStyle name="Total 3 3 14" xfId="29121" xr:uid="{4E1C1673-AE5B-4330-966E-59CC40235A5C}"/>
    <cellStyle name="Total 3 3 15" xfId="29122" xr:uid="{7945FFD8-30D7-4446-B233-D0952DDED31B}"/>
    <cellStyle name="Total 3 3 16" xfId="29123" xr:uid="{C35E4E46-6A2B-41B2-93C9-624F99806471}"/>
    <cellStyle name="Total 3 3 17" xfId="29124" xr:uid="{09E53492-BDAA-4D9B-B3C1-486AB2C031E6}"/>
    <cellStyle name="Total 3 3 18" xfId="29116" xr:uid="{70E8A0B1-D42D-41F4-A979-40779B088492}"/>
    <cellStyle name="Total 3 3 2" xfId="4877" xr:uid="{00000000-0005-0000-0000-0000240C0000}"/>
    <cellStyle name="Total 3 3 2 10" xfId="29126" xr:uid="{639F86F4-C5D7-46E4-BF22-3A165AE628E3}"/>
    <cellStyle name="Total 3 3 2 11" xfId="29127" xr:uid="{A296E60C-8FE2-4E08-9B61-972FAABAFD5B}"/>
    <cellStyle name="Total 3 3 2 12" xfId="29128" xr:uid="{8CB30A88-317C-4D49-BB4D-A72122D79891}"/>
    <cellStyle name="Total 3 3 2 13" xfId="29129" xr:uid="{4F89ADAF-E734-45B8-9441-53738AE6CDCD}"/>
    <cellStyle name="Total 3 3 2 14" xfId="29130" xr:uid="{EE6EC89A-B342-49B6-BB5E-B741F833AC5D}"/>
    <cellStyle name="Total 3 3 2 15" xfId="29131" xr:uid="{2860B1DD-6C34-4136-96E3-D4BB424F7C60}"/>
    <cellStyle name="Total 3 3 2 16" xfId="29132" xr:uid="{86D8D57D-954E-433E-88D8-655436101BDA}"/>
    <cellStyle name="Total 3 3 2 17" xfId="29133" xr:uid="{81D829D5-22FD-4054-9BD8-6235E4D3AAF7}"/>
    <cellStyle name="Total 3 3 2 18" xfId="29134" xr:uid="{F72DD760-2C01-4D99-A6A2-9B828350A893}"/>
    <cellStyle name="Total 3 3 2 19" xfId="29135" xr:uid="{6CB9A38B-35FE-45EB-8AC6-BEA18258FF24}"/>
    <cellStyle name="Total 3 3 2 2" xfId="29136" xr:uid="{BC71A65E-3872-4AAA-9CA2-B8CF268C0A75}"/>
    <cellStyle name="Total 3 3 2 20" xfId="29137" xr:uid="{3DA2079F-C04C-4C96-BA86-C4F5D8EC61A9}"/>
    <cellStyle name="Total 3 3 2 21" xfId="29138" xr:uid="{15DDAE34-F8A1-42DC-919D-02717782D9E2}"/>
    <cellStyle name="Total 3 3 2 22" xfId="29139" xr:uid="{345F2007-0798-4A8D-9EC8-93513D8BFB8D}"/>
    <cellStyle name="Total 3 3 2 23" xfId="29140" xr:uid="{7A8B124F-949F-4C93-9C13-056EB94881EC}"/>
    <cellStyle name="Total 3 3 2 24" xfId="29141" xr:uid="{D8923950-2272-42AC-9FB4-83FBAD11F169}"/>
    <cellStyle name="Total 3 3 2 25" xfId="29142" xr:uid="{47BEB1B3-E4BC-4DA5-A023-E489C27F0544}"/>
    <cellStyle name="Total 3 3 2 26" xfId="29143" xr:uid="{2C3691A3-A9E2-4629-9A70-711947FAA684}"/>
    <cellStyle name="Total 3 3 2 27" xfId="29144" xr:uid="{6C69E636-B499-443A-89E8-141D85F62299}"/>
    <cellStyle name="Total 3 3 2 28" xfId="29145" xr:uid="{E96AB167-EAC3-411C-9642-0CC58D8ED858}"/>
    <cellStyle name="Total 3 3 2 29" xfId="29146" xr:uid="{41828946-249F-419C-8E36-0DBEF887E61B}"/>
    <cellStyle name="Total 3 3 2 3" xfId="29147" xr:uid="{0C7B8980-0D66-4454-B0F6-0DC585736416}"/>
    <cellStyle name="Total 3 3 2 30" xfId="29125" xr:uid="{982792EC-AEE7-4BED-AAFC-590E3B359336}"/>
    <cellStyle name="Total 3 3 2 4" xfId="29148" xr:uid="{1D8C77F3-859F-407A-808D-69D4839F6CB3}"/>
    <cellStyle name="Total 3 3 2 5" xfId="29149" xr:uid="{7E611AB5-4364-4E32-B609-A704486DF593}"/>
    <cellStyle name="Total 3 3 2 6" xfId="29150" xr:uid="{79550478-0ACE-4F18-8CFC-B793AE60531A}"/>
    <cellStyle name="Total 3 3 2 7" xfId="29151" xr:uid="{8DA8ABE6-6DCB-4A4A-B9E0-339618FBB223}"/>
    <cellStyle name="Total 3 3 2 8" xfId="29152" xr:uid="{074D896C-98A4-4317-829D-6BA7DD47B45F}"/>
    <cellStyle name="Total 3 3 2 9" xfId="29153" xr:uid="{11619325-A8F3-40E3-9C50-22597060CA95}"/>
    <cellStyle name="Total 3 3 3" xfId="4876" xr:uid="{00000000-0005-0000-0000-0000230C0000}"/>
    <cellStyle name="Total 3 3 3 2" xfId="29154" xr:uid="{9238C8A3-8865-4518-AFC6-278D61302E0D}"/>
    <cellStyle name="Total 3 3 4" xfId="29155" xr:uid="{51A74950-9A97-4FDD-89EE-98D338137E41}"/>
    <cellStyle name="Total 3 3 5" xfId="29156" xr:uid="{00221455-5727-4FE7-9CD8-15A27D262CD9}"/>
    <cellStyle name="Total 3 3 6" xfId="29157" xr:uid="{24B0A8C1-AC40-4B3B-8142-0626E6C202CA}"/>
    <cellStyle name="Total 3 3 7" xfId="29158" xr:uid="{4D1BBB7C-FE98-42C4-969B-0960E7E1F8D0}"/>
    <cellStyle name="Total 3 3 8" xfId="29159" xr:uid="{A29E944C-4455-4F13-B5E8-D43F76E79020}"/>
    <cellStyle name="Total 3 3 9" xfId="29160" xr:uid="{74090927-FB0D-46BC-A85F-36D41762E3A0}"/>
    <cellStyle name="Total 3 4" xfId="4878" xr:uid="{00000000-0005-0000-0000-0000250C0000}"/>
    <cellStyle name="Total 3 4 10" xfId="29162" xr:uid="{F0952431-FB8F-4241-9402-9166DCC82F59}"/>
    <cellStyle name="Total 3 4 11" xfId="29163" xr:uid="{30500BD9-8189-41AE-891C-80EF1E7E64F9}"/>
    <cellStyle name="Total 3 4 12" xfId="29164" xr:uid="{AD230775-DFC5-4CCE-B82A-BB913783F546}"/>
    <cellStyle name="Total 3 4 13" xfId="29165" xr:uid="{285BAD6A-1B43-4CA5-8B9A-18FB6DC9D0FB}"/>
    <cellStyle name="Total 3 4 14" xfId="29166" xr:uid="{3D7FBDD9-35BF-4C6D-A8D2-0FB4D3F20218}"/>
    <cellStyle name="Total 3 4 15" xfId="29167" xr:uid="{9048E1F0-FCFE-4233-9C69-C0002EAB332D}"/>
    <cellStyle name="Total 3 4 16" xfId="29168" xr:uid="{6A0F90D5-54B2-41C5-BA2E-EC280FC2C688}"/>
    <cellStyle name="Total 3 4 17" xfId="29169" xr:uid="{658C968F-4BCC-42E2-B2A9-9F753C19A474}"/>
    <cellStyle name="Total 3 4 18" xfId="29161" xr:uid="{BCBFAF09-6490-4726-B513-684D018A9E0F}"/>
    <cellStyle name="Total 3 4 2" xfId="29170" xr:uid="{EC940CC1-FB43-44F8-BABB-B498884E8702}"/>
    <cellStyle name="Total 3 4 2 10" xfId="29171" xr:uid="{9CB0CF55-A1DA-4FBE-8179-4B48957EE846}"/>
    <cellStyle name="Total 3 4 2 11" xfId="29172" xr:uid="{0251627A-0C1D-456C-A830-B2C2B38C9649}"/>
    <cellStyle name="Total 3 4 2 12" xfId="29173" xr:uid="{2F12FF91-D77D-453A-BF60-E77B12F7C3D1}"/>
    <cellStyle name="Total 3 4 2 13" xfId="29174" xr:uid="{4982EE74-E72B-4341-866A-6B8EEC373855}"/>
    <cellStyle name="Total 3 4 2 14" xfId="29175" xr:uid="{F0631390-AEAE-4441-80D6-3BC8B7C7DF51}"/>
    <cellStyle name="Total 3 4 2 15" xfId="29176" xr:uid="{D8467412-C2D2-4961-99C0-8495B889B893}"/>
    <cellStyle name="Total 3 4 2 16" xfId="29177" xr:uid="{96318C6B-B430-4785-AE3F-08459A1ACBA9}"/>
    <cellStyle name="Total 3 4 2 17" xfId="29178" xr:uid="{FE6775CD-952A-4FA6-8455-88EE23FFBCB7}"/>
    <cellStyle name="Total 3 4 2 18" xfId="29179" xr:uid="{357BA8B4-1872-4177-8344-BE07EBE44D5F}"/>
    <cellStyle name="Total 3 4 2 19" xfId="29180" xr:uid="{6674D733-EE4D-4A9F-85EE-90BFDC3F7CDD}"/>
    <cellStyle name="Total 3 4 2 2" xfId="29181" xr:uid="{5DE8D8D8-E832-4D46-9634-17F9FD08C943}"/>
    <cellStyle name="Total 3 4 2 20" xfId="29182" xr:uid="{FFFDB2C4-F3DD-4188-A36D-26446C355ACC}"/>
    <cellStyle name="Total 3 4 2 21" xfId="29183" xr:uid="{B6E5BEF8-FAC8-4962-B9EC-45E3D611B35D}"/>
    <cellStyle name="Total 3 4 2 22" xfId="29184" xr:uid="{6E2067C9-DEA9-4980-9CD3-9FDA09262793}"/>
    <cellStyle name="Total 3 4 2 23" xfId="29185" xr:uid="{8DBFB063-A0B8-4CB4-8A90-20D05FF02551}"/>
    <cellStyle name="Total 3 4 2 24" xfId="29186" xr:uid="{FA0521EF-5E75-4555-A58E-3AB6C02419CB}"/>
    <cellStyle name="Total 3 4 2 25" xfId="29187" xr:uid="{D07B5D93-B6EB-4D43-B398-4277FD773CD6}"/>
    <cellStyle name="Total 3 4 2 26" xfId="29188" xr:uid="{37AE33B4-B5C1-4D15-9ABC-C92381A1C982}"/>
    <cellStyle name="Total 3 4 2 27" xfId="29189" xr:uid="{80C91DD4-F8CB-4336-89CE-2E7D409CDEB0}"/>
    <cellStyle name="Total 3 4 2 28" xfId="29190" xr:uid="{37C1BA5D-A1F9-4BCC-986E-FBB22DCAEC4B}"/>
    <cellStyle name="Total 3 4 2 29" xfId="29191" xr:uid="{46FDDF0B-489B-431F-9F42-AE228D383707}"/>
    <cellStyle name="Total 3 4 2 3" xfId="29192" xr:uid="{23AB7FE9-95C0-49BA-9263-4FD61445794C}"/>
    <cellStyle name="Total 3 4 2 4" xfId="29193" xr:uid="{7C23F8C2-0533-4A59-B3D9-76287664ACA3}"/>
    <cellStyle name="Total 3 4 2 5" xfId="29194" xr:uid="{D809AF4F-0CFC-41C1-978A-F86A3ED5A322}"/>
    <cellStyle name="Total 3 4 2 6" xfId="29195" xr:uid="{92FC6E90-F5FA-409A-BFF4-DBC5FD19192E}"/>
    <cellStyle name="Total 3 4 2 7" xfId="29196" xr:uid="{4288D233-1E84-499E-BE44-807A6CC54E67}"/>
    <cellStyle name="Total 3 4 2 8" xfId="29197" xr:uid="{E8D9C65C-6C5D-4F66-B3FA-714003BAFBB8}"/>
    <cellStyle name="Total 3 4 2 9" xfId="29198" xr:uid="{17BDB02A-50DB-48CA-936E-B9C1119ECB4A}"/>
    <cellStyle name="Total 3 4 3" xfId="29199" xr:uid="{F14A3DE4-90FD-4F91-B74D-CFBE45026D98}"/>
    <cellStyle name="Total 3 4 4" xfId="29200" xr:uid="{96BD66E5-56D3-4D1C-A0AF-E5206C8BCE5F}"/>
    <cellStyle name="Total 3 4 5" xfId="29201" xr:uid="{2091AA82-5C75-4514-8BAB-A0B052A79FEB}"/>
    <cellStyle name="Total 3 4 6" xfId="29202" xr:uid="{4BCDDCC4-7A7E-4716-9D06-7EA4EEFD2E2A}"/>
    <cellStyle name="Total 3 4 7" xfId="29203" xr:uid="{A58A2149-22B7-4181-A6D3-ABA03E11D59E}"/>
    <cellStyle name="Total 3 4 8" xfId="29204" xr:uid="{F9F6107E-FEF5-49D0-AC47-5D2F0BBB118F}"/>
    <cellStyle name="Total 3 4 9" xfId="29205" xr:uid="{9AD5C152-DE1E-4F87-87F2-DCF7671F6B3B}"/>
    <cellStyle name="Total 3 5" xfId="5458" xr:uid="{00000000-0005-0000-0000-000092010000}"/>
    <cellStyle name="Total 3 5 10" xfId="29207" xr:uid="{CB3ECFC4-6376-4A68-B7F2-349C51178594}"/>
    <cellStyle name="Total 3 5 11" xfId="29208" xr:uid="{05542E7C-9FFD-4486-91AA-221C02A040FA}"/>
    <cellStyle name="Total 3 5 12" xfId="29209" xr:uid="{E61C2571-A959-4573-8412-F8B8CB13315E}"/>
    <cellStyle name="Total 3 5 13" xfId="29210" xr:uid="{AE324061-5C56-446B-A5BE-2C32DF7F846B}"/>
    <cellStyle name="Total 3 5 14" xfId="29211" xr:uid="{29496866-F1C5-451B-8201-D61C87757FD8}"/>
    <cellStyle name="Total 3 5 15" xfId="29212" xr:uid="{B158903D-77E4-4020-849C-CF95F28F3F13}"/>
    <cellStyle name="Total 3 5 16" xfId="29213" xr:uid="{9D46D060-12D3-4502-BC23-1A2237389E3E}"/>
    <cellStyle name="Total 3 5 17" xfId="29214" xr:uid="{5CCB8FD7-E3B6-4B2C-95CC-0F68B392A0B4}"/>
    <cellStyle name="Total 3 5 18" xfId="29215" xr:uid="{8C52D285-9D45-41D7-8F66-077FADFDF627}"/>
    <cellStyle name="Total 3 5 19" xfId="29216" xr:uid="{1E76969C-DA05-4CB0-9E66-3CEF838D17F3}"/>
    <cellStyle name="Total 3 5 2" xfId="29217" xr:uid="{C9C81E88-F4BC-4129-9614-D263D37C3473}"/>
    <cellStyle name="Total 3 5 20" xfId="29218" xr:uid="{AD163081-3FB6-4E1A-A62C-4F41F1C66FF6}"/>
    <cellStyle name="Total 3 5 21" xfId="29219" xr:uid="{227E2353-C788-47A5-9409-3014050145D6}"/>
    <cellStyle name="Total 3 5 22" xfId="29220" xr:uid="{AA9181A9-C15A-4820-8725-F543B33D83CE}"/>
    <cellStyle name="Total 3 5 23" xfId="29221" xr:uid="{2DA6CE25-B480-40E8-B1DD-054363A224D2}"/>
    <cellStyle name="Total 3 5 24" xfId="29222" xr:uid="{90CF5068-C35F-4C4F-AE40-59A5DEE9E1CB}"/>
    <cellStyle name="Total 3 5 25" xfId="29223" xr:uid="{CCDA0406-221F-4DCF-81F6-5D6453E494E8}"/>
    <cellStyle name="Total 3 5 26" xfId="29224" xr:uid="{65C85FB3-100A-4B3C-897B-19A53680BB36}"/>
    <cellStyle name="Total 3 5 27" xfId="29225" xr:uid="{52FFC4DC-4B77-44C7-83F6-87251A21A03D}"/>
    <cellStyle name="Total 3 5 28" xfId="29226" xr:uid="{AA1FEE53-CA01-4CFB-930B-2F5A889642C5}"/>
    <cellStyle name="Total 3 5 29" xfId="29227" xr:uid="{6DD9A00E-959D-40C9-B1C5-92513249EC0C}"/>
    <cellStyle name="Total 3 5 3" xfId="29228" xr:uid="{85BCE40C-9269-4A0E-919D-949AF1FEB05D}"/>
    <cellStyle name="Total 3 5 30" xfId="29229" xr:uid="{901A010E-B028-4AB9-A8FF-6643070F4C8F}"/>
    <cellStyle name="Total 3 5 31" xfId="29206" xr:uid="{B2B3824F-28B0-487A-BE84-D33B2CF02AF0}"/>
    <cellStyle name="Total 3 5 4" xfId="29230" xr:uid="{EF59E30D-0586-47D8-BD64-B5281BBA8412}"/>
    <cellStyle name="Total 3 5 5" xfId="29231" xr:uid="{E4512456-B3A4-4FE1-BD27-B6277F2F28AB}"/>
    <cellStyle name="Total 3 5 6" xfId="29232" xr:uid="{AE65D18E-C2D5-4F2B-8757-F17F7214C876}"/>
    <cellStyle name="Total 3 5 7" xfId="29233" xr:uid="{1F418EB6-3009-45C9-8CF7-81CB180E8557}"/>
    <cellStyle name="Total 3 5 8" xfId="29234" xr:uid="{DD161C9D-D5DD-4AA3-A4D7-C9F86669E403}"/>
    <cellStyle name="Total 3 5 9" xfId="29235" xr:uid="{68ED5C83-37E6-4CAD-928B-5884B46AA064}"/>
    <cellStyle name="Total 3 6" xfId="29236" xr:uid="{75600971-964A-41EA-B630-D22A5D2460F9}"/>
    <cellStyle name="Total 3 6 2" xfId="29237" xr:uid="{97CCBBF0-2A4B-4B93-B7D0-0FD2DEE3583D}"/>
    <cellStyle name="Total 3 6 3" xfId="29238" xr:uid="{DCE037F3-DD41-42E7-8CF8-70898BDA6036}"/>
    <cellStyle name="Total 3 6 4" xfId="29239" xr:uid="{0E51EB79-0857-4D22-84DD-E2872E5F4365}"/>
    <cellStyle name="Total 3 6 5" xfId="29240" xr:uid="{F3F96167-31D7-426E-A6AD-C41B0C350D69}"/>
    <cellStyle name="Total 3 6 6" xfId="29241" xr:uid="{069E635D-EF32-45E0-B1B4-3B7FA123BC57}"/>
    <cellStyle name="Total 3 6 7" xfId="29242" xr:uid="{33586DA5-03C1-4180-8474-848CE11B0C0C}"/>
    <cellStyle name="Total 3 6 8" xfId="29243" xr:uid="{A454B4B1-AE47-48C7-B290-53765FFC2024}"/>
    <cellStyle name="Total 3 6 9" xfId="29244" xr:uid="{C3E20A85-EF66-4B18-8253-CA0FCBB5B733}"/>
    <cellStyle name="Total 3 7" xfId="29245" xr:uid="{D0FB433E-D7D8-479E-8F98-38D9560050F1}"/>
    <cellStyle name="Total 3 8" xfId="29246" xr:uid="{4C7AACF0-9F97-4F3A-B05D-977BB6B11406}"/>
    <cellStyle name="Total 3 9" xfId="29247" xr:uid="{CD470BF2-2AD5-4DB7-9C62-3DEC13035B0B}"/>
    <cellStyle name="Total 4" xfId="668" xr:uid="{00000000-0005-0000-0000-0000B9020000}"/>
    <cellStyle name="Total 4 10" xfId="29249" xr:uid="{5687D77D-6C81-4CD0-ACC3-397FECF10014}"/>
    <cellStyle name="Total 4 11" xfId="29250" xr:uid="{93941FC7-F202-4AC4-9D9C-5DCE1EF996D4}"/>
    <cellStyle name="Total 4 12" xfId="29251" xr:uid="{1B1DA183-543A-4285-82FF-44D1CF619889}"/>
    <cellStyle name="Total 4 13" xfId="29252" xr:uid="{69B843B3-650A-412A-9ABE-B778B27F0BCD}"/>
    <cellStyle name="Total 4 14" xfId="29253" xr:uid="{6EDCC094-C37C-4475-9D74-AE85487F89E1}"/>
    <cellStyle name="Total 4 15" xfId="29254" xr:uid="{0ECC899F-3CAF-4318-8444-3270F6DEFDCE}"/>
    <cellStyle name="Total 4 16" xfId="29255" xr:uid="{5964E698-4D5F-4831-A679-11B1697CAF6B}"/>
    <cellStyle name="Total 4 17" xfId="29256" xr:uid="{6E4B4072-BB3E-465A-A95C-4F4904644AEC}"/>
    <cellStyle name="Total 4 18" xfId="29257" xr:uid="{7130D54C-75DB-42BF-8610-52274EA28393}"/>
    <cellStyle name="Total 4 19" xfId="29258" xr:uid="{AA9439EC-DF1F-40D8-B62E-8FCDBAA63AA0}"/>
    <cellStyle name="Total 4 2" xfId="1499" xr:uid="{00000000-0005-0000-0000-0000B9020000}"/>
    <cellStyle name="Total 4 2 10" xfId="29260" xr:uid="{22DA9810-EAE4-4109-8A6B-CACB4E033D33}"/>
    <cellStyle name="Total 4 2 11" xfId="29261" xr:uid="{5428F95E-2A34-42B1-B96E-82FE2511D38B}"/>
    <cellStyle name="Total 4 2 12" xfId="29262" xr:uid="{E9B6CA56-8495-4378-8ADE-301166D02FFB}"/>
    <cellStyle name="Total 4 2 13" xfId="29263" xr:uid="{A7711B52-F2F5-4995-9F1E-B9CCCC13D8EF}"/>
    <cellStyle name="Total 4 2 14" xfId="29264" xr:uid="{1791F380-D795-4B88-8F76-F78DEC2EE02E}"/>
    <cellStyle name="Total 4 2 15" xfId="29265" xr:uid="{422851AE-F399-4307-9E5B-9BA48C0A4A6D}"/>
    <cellStyle name="Total 4 2 16" xfId="29266" xr:uid="{D7B4D28E-0DCF-42AD-8403-60C6AD8CE689}"/>
    <cellStyle name="Total 4 2 17" xfId="29267" xr:uid="{B6037E38-C4BC-468C-AA0E-108981BC0A8C}"/>
    <cellStyle name="Total 4 2 18" xfId="29268" xr:uid="{58E9025E-EDE7-4A68-B97D-7D20B82FE070}"/>
    <cellStyle name="Total 4 2 19" xfId="29269" xr:uid="{7A5A3130-0B2A-4910-BB55-7322E6D55CBD}"/>
    <cellStyle name="Total 4 2 2" xfId="4880" xr:uid="{00000000-0005-0000-0000-0000270C0000}"/>
    <cellStyle name="Total 4 2 2 10" xfId="29271" xr:uid="{3CE24EF6-F651-46F9-88AA-CAAC4AF6392D}"/>
    <cellStyle name="Total 4 2 2 11" xfId="29272" xr:uid="{0786DC6C-A7A4-4564-953F-3D1BBE79F3BA}"/>
    <cellStyle name="Total 4 2 2 12" xfId="29273" xr:uid="{945228F9-8BE7-4DD4-A98A-32117E74FA4D}"/>
    <cellStyle name="Total 4 2 2 13" xfId="29274" xr:uid="{F0AE39B0-E4FD-4022-9403-00DCF7524BC6}"/>
    <cellStyle name="Total 4 2 2 14" xfId="29275" xr:uid="{DF80BE33-E227-4F32-92AA-C9A950250A32}"/>
    <cellStyle name="Total 4 2 2 15" xfId="29276" xr:uid="{D6A150A8-B458-40F9-BCD9-F5E2870ACDBC}"/>
    <cellStyle name="Total 4 2 2 16" xfId="29277" xr:uid="{B26C1427-9A50-42B7-8E55-EF37A70F8213}"/>
    <cellStyle name="Total 4 2 2 17" xfId="29278" xr:uid="{0B77AED2-76C1-4FFA-90F8-7174A202CBC2}"/>
    <cellStyle name="Total 4 2 2 18" xfId="29270" xr:uid="{7B3C16DC-0444-4F58-BCFB-78CB051669F2}"/>
    <cellStyle name="Total 4 2 2 2" xfId="29279" xr:uid="{6EB1C84B-5A3A-4C45-8389-70A24F00D3F3}"/>
    <cellStyle name="Total 4 2 2 2 10" xfId="29280" xr:uid="{9ED14BAE-D878-4C40-9C61-444ECEED8F45}"/>
    <cellStyle name="Total 4 2 2 2 11" xfId="29281" xr:uid="{E1DD7EA8-A9D8-4B2E-8E16-AC9C0E16CF43}"/>
    <cellStyle name="Total 4 2 2 2 12" xfId="29282" xr:uid="{70DF8985-B3EF-4FD3-897C-FEC5FE82FC97}"/>
    <cellStyle name="Total 4 2 2 2 13" xfId="29283" xr:uid="{C4C0D61D-3D98-4ABB-B346-9A72B1247800}"/>
    <cellStyle name="Total 4 2 2 2 14" xfId="29284" xr:uid="{BF78520D-40E9-4AC2-AACE-67A00F4C7E9B}"/>
    <cellStyle name="Total 4 2 2 2 15" xfId="29285" xr:uid="{F75D831E-BE9A-4863-AAE2-D2021C6B5747}"/>
    <cellStyle name="Total 4 2 2 2 16" xfId="29286" xr:uid="{0F169127-2889-4423-B775-C8A2063BCF3F}"/>
    <cellStyle name="Total 4 2 2 2 17" xfId="29287" xr:uid="{0E981E91-8D1B-4C18-81ED-9BBF50AB7DF0}"/>
    <cellStyle name="Total 4 2 2 2 18" xfId="29288" xr:uid="{E57793CA-1D34-4977-8B7C-355BB3A3A989}"/>
    <cellStyle name="Total 4 2 2 2 19" xfId="29289" xr:uid="{12EEB661-DE3A-4D9D-B6C4-FDCC7CB7C956}"/>
    <cellStyle name="Total 4 2 2 2 2" xfId="29290" xr:uid="{2429886F-CEE8-41AE-AF12-79F34E8D9112}"/>
    <cellStyle name="Total 4 2 2 2 20" xfId="29291" xr:uid="{CFD612DE-192D-416E-B798-9F34BA084149}"/>
    <cellStyle name="Total 4 2 2 2 21" xfId="29292" xr:uid="{2873BBC2-BEBB-4849-A410-7C3434C0488B}"/>
    <cellStyle name="Total 4 2 2 2 22" xfId="29293" xr:uid="{D937C74E-BAA7-4ED7-8A83-4086E0C7E258}"/>
    <cellStyle name="Total 4 2 2 2 23" xfId="29294" xr:uid="{0833B91B-BD4A-493B-AD08-D08B4D2BC66F}"/>
    <cellStyle name="Total 4 2 2 2 24" xfId="29295" xr:uid="{0CEFD471-6882-448A-A3ED-F88E20803264}"/>
    <cellStyle name="Total 4 2 2 2 25" xfId="29296" xr:uid="{72BBF629-AB06-44FD-8333-E276A484FEA6}"/>
    <cellStyle name="Total 4 2 2 2 26" xfId="29297" xr:uid="{314E4C8B-3673-4466-856E-38D0FCAD1949}"/>
    <cellStyle name="Total 4 2 2 2 27" xfId="29298" xr:uid="{31F4EB9E-9143-4308-81FF-6997A72A5F7D}"/>
    <cellStyle name="Total 4 2 2 2 28" xfId="29299" xr:uid="{4995952B-82EE-42A7-811C-CE273907FF7D}"/>
    <cellStyle name="Total 4 2 2 2 29" xfId="29300" xr:uid="{00E2AF70-3D14-4DEB-AFC4-478FE0075CFA}"/>
    <cellStyle name="Total 4 2 2 2 3" xfId="29301" xr:uid="{F3CDA115-B527-4E21-8C25-0BD41F741B14}"/>
    <cellStyle name="Total 4 2 2 2 4" xfId="29302" xr:uid="{E913FE4D-915C-486E-8A92-3C2EBF94382B}"/>
    <cellStyle name="Total 4 2 2 2 5" xfId="29303" xr:uid="{9399A149-C989-4A63-87A1-C2826FC8844E}"/>
    <cellStyle name="Total 4 2 2 2 6" xfId="29304" xr:uid="{6D80458D-82F4-461E-BFE7-1434B0E1487C}"/>
    <cellStyle name="Total 4 2 2 2 7" xfId="29305" xr:uid="{629651AE-AA48-4781-AF6E-1267A78D2B53}"/>
    <cellStyle name="Total 4 2 2 2 8" xfId="29306" xr:uid="{69DB5391-FE6C-485C-B2EE-7EA59FAE830E}"/>
    <cellStyle name="Total 4 2 2 2 9" xfId="29307" xr:uid="{3A9B67BB-C5E9-4E52-A807-AE23AFCCF36B}"/>
    <cellStyle name="Total 4 2 2 3" xfId="29308" xr:uid="{0CAB38D9-BB61-4992-B9B4-7CD3E66EFBDB}"/>
    <cellStyle name="Total 4 2 2 4" xfId="29309" xr:uid="{D29677B0-4351-433A-A503-0A01852F8EEE}"/>
    <cellStyle name="Total 4 2 2 5" xfId="29310" xr:uid="{69C41697-4C7E-4318-B8C8-7740CAC82DAF}"/>
    <cellStyle name="Total 4 2 2 6" xfId="29311" xr:uid="{7D2FDE55-5C63-4558-916B-5CF6237BB2F9}"/>
    <cellStyle name="Total 4 2 2 7" xfId="29312" xr:uid="{54B50CAA-8EA4-426D-AC7C-744904109715}"/>
    <cellStyle name="Total 4 2 2 8" xfId="29313" xr:uid="{14F0C8AE-F007-4D94-A3DB-46AE7CCC13EC}"/>
    <cellStyle name="Total 4 2 2 9" xfId="29314" xr:uid="{872E1C15-C74D-4C23-8A64-4294ED36607F}"/>
    <cellStyle name="Total 4 2 20" xfId="29259" xr:uid="{FA065796-2156-4ACE-AA80-2FA3E663F3B1}"/>
    <cellStyle name="Total 4 2 3" xfId="29315" xr:uid="{B31714A7-1AA2-4EE9-8F29-821DB2E106FD}"/>
    <cellStyle name="Total 4 2 3 10" xfId="29316" xr:uid="{2B8E4391-AB0D-446B-A441-F0F7CBF1A013}"/>
    <cellStyle name="Total 4 2 3 11" xfId="29317" xr:uid="{292BE42A-D7E2-4F44-821E-47966B328CA0}"/>
    <cellStyle name="Total 4 2 3 12" xfId="29318" xr:uid="{3C912471-DC1F-49F3-8C05-7136A185FB82}"/>
    <cellStyle name="Total 4 2 3 13" xfId="29319" xr:uid="{71DBFF87-E767-47A7-9A52-F9B3CE05DF40}"/>
    <cellStyle name="Total 4 2 3 14" xfId="29320" xr:uid="{7EADE97D-1F3A-4435-94E1-AF814FD91EFA}"/>
    <cellStyle name="Total 4 2 3 15" xfId="29321" xr:uid="{FFD33892-F3EE-4D02-BCFA-0881DDA26C73}"/>
    <cellStyle name="Total 4 2 3 16" xfId="29322" xr:uid="{967C3A3F-A38E-40D3-9D97-C0B6F878B9EC}"/>
    <cellStyle name="Total 4 2 3 17" xfId="29323" xr:uid="{17AE2B87-6E8B-40E6-9B27-6F136CAA4ECE}"/>
    <cellStyle name="Total 4 2 3 2" xfId="29324" xr:uid="{EA96FFD2-7A2F-4F63-B9EF-728E568ACFEB}"/>
    <cellStyle name="Total 4 2 3 2 10" xfId="29325" xr:uid="{FB530423-618D-408F-BDD5-95730EF53667}"/>
    <cellStyle name="Total 4 2 3 2 11" xfId="29326" xr:uid="{DE8AD59F-E688-4783-B3A2-418B06447669}"/>
    <cellStyle name="Total 4 2 3 2 12" xfId="29327" xr:uid="{154734B3-9B1F-4236-AFA3-175CC1654068}"/>
    <cellStyle name="Total 4 2 3 2 13" xfId="29328" xr:uid="{235AB7B9-C821-43A5-9067-2E40C485564F}"/>
    <cellStyle name="Total 4 2 3 2 14" xfId="29329" xr:uid="{758AB5DE-ABE7-4959-82F0-C7CCD46F5B70}"/>
    <cellStyle name="Total 4 2 3 2 15" xfId="29330" xr:uid="{81C9DC99-2E93-4A24-9689-E2A123970AE5}"/>
    <cellStyle name="Total 4 2 3 2 16" xfId="29331" xr:uid="{0C633AF8-E8D4-4025-A937-B7CCA7F10531}"/>
    <cellStyle name="Total 4 2 3 2 17" xfId="29332" xr:uid="{036392A1-EB2C-4BDD-A039-09407B951445}"/>
    <cellStyle name="Total 4 2 3 2 18" xfId="29333" xr:uid="{55338309-7017-4AAB-8C58-6B7C8DB38A43}"/>
    <cellStyle name="Total 4 2 3 2 19" xfId="29334" xr:uid="{F3312D16-1CDB-4587-AF76-C77FF1324BF2}"/>
    <cellStyle name="Total 4 2 3 2 2" xfId="29335" xr:uid="{69DA2346-8412-457F-835F-36D6EDD7068E}"/>
    <cellStyle name="Total 4 2 3 2 20" xfId="29336" xr:uid="{5D8B2CDA-CD58-4CBC-9926-84C439B7662A}"/>
    <cellStyle name="Total 4 2 3 2 21" xfId="29337" xr:uid="{8BEDE8C0-91FE-4562-B2EF-DF5E7563A633}"/>
    <cellStyle name="Total 4 2 3 2 22" xfId="29338" xr:uid="{4381B134-6F6F-4DEF-9DFE-C2AEE632DFEB}"/>
    <cellStyle name="Total 4 2 3 2 23" xfId="29339" xr:uid="{BF99FF83-1828-422A-8068-3FACDBEF8F5E}"/>
    <cellStyle name="Total 4 2 3 2 24" xfId="29340" xr:uid="{2A116D6B-32BC-4C9B-9632-E238B2A669E9}"/>
    <cellStyle name="Total 4 2 3 2 25" xfId="29341" xr:uid="{F2B35968-F035-44BA-9995-E86096663AA1}"/>
    <cellStyle name="Total 4 2 3 2 26" xfId="29342" xr:uid="{8719E384-C297-4527-B310-FD857BF264F0}"/>
    <cellStyle name="Total 4 2 3 2 27" xfId="29343" xr:uid="{32731F2A-1115-4495-A4FF-3FDEE4D1ECDA}"/>
    <cellStyle name="Total 4 2 3 2 28" xfId="29344" xr:uid="{4B11F1C7-A550-40DF-83C0-782E4FA63020}"/>
    <cellStyle name="Total 4 2 3 2 29" xfId="29345" xr:uid="{E8B7505E-0475-496B-BD3D-221EDA280448}"/>
    <cellStyle name="Total 4 2 3 2 3" xfId="29346" xr:uid="{02320261-25B1-46FF-A674-FE81797B37C8}"/>
    <cellStyle name="Total 4 2 3 2 4" xfId="29347" xr:uid="{E67A6CA6-B3AA-447E-95B0-5CC80287B80B}"/>
    <cellStyle name="Total 4 2 3 2 5" xfId="29348" xr:uid="{29944AA5-917A-4589-B088-99CA8A409768}"/>
    <cellStyle name="Total 4 2 3 2 6" xfId="29349" xr:uid="{A31F1465-C397-4F2C-85EB-0DD88C8BD66C}"/>
    <cellStyle name="Total 4 2 3 2 7" xfId="29350" xr:uid="{F0DF0AED-B775-49A6-80A0-5818B3E3A460}"/>
    <cellStyle name="Total 4 2 3 2 8" xfId="29351" xr:uid="{B8B6BF64-8B01-48BE-8140-26B7A33D5BAD}"/>
    <cellStyle name="Total 4 2 3 2 9" xfId="29352" xr:uid="{67AD9D19-2785-478F-A14C-E5D01FFC08AC}"/>
    <cellStyle name="Total 4 2 3 3" xfId="29353" xr:uid="{942F3919-3C64-4047-BEBF-23B912B2F257}"/>
    <cellStyle name="Total 4 2 3 4" xfId="29354" xr:uid="{A8C0F8B7-22F9-412A-89FB-38C240AF3BFA}"/>
    <cellStyle name="Total 4 2 3 5" xfId="29355" xr:uid="{EB629E4F-5A7C-4772-885C-19E3F1E24CE3}"/>
    <cellStyle name="Total 4 2 3 6" xfId="29356" xr:uid="{0D478D3D-E1AF-4D48-8D39-FE3A8B8A55FC}"/>
    <cellStyle name="Total 4 2 3 7" xfId="29357" xr:uid="{47BFFEFC-38A6-4451-A23D-D333DF29D793}"/>
    <cellStyle name="Total 4 2 3 8" xfId="29358" xr:uid="{DFFF2171-DFF9-4C2B-8316-D98A0672C0B0}"/>
    <cellStyle name="Total 4 2 3 9" xfId="29359" xr:uid="{65C5738D-A777-4876-A678-0DF0172F0668}"/>
    <cellStyle name="Total 4 2 4" xfId="29360" xr:uid="{B9EDDCE7-0D44-42F1-9BB9-D2E46BAF1444}"/>
    <cellStyle name="Total 4 2 4 10" xfId="29361" xr:uid="{57ECF690-5267-4649-9C63-FC5783B9FB98}"/>
    <cellStyle name="Total 4 2 4 11" xfId="29362" xr:uid="{83BDF21D-EBFA-4719-A24A-AE0D520EB88F}"/>
    <cellStyle name="Total 4 2 4 12" xfId="29363" xr:uid="{0FBADDD3-B58C-4114-B26E-A4FEAED8C95C}"/>
    <cellStyle name="Total 4 2 4 13" xfId="29364" xr:uid="{812AEE41-AEFC-4CC9-B6E7-2F2537272EDC}"/>
    <cellStyle name="Total 4 2 4 14" xfId="29365" xr:uid="{1F4DBC2D-91D6-4EED-9B1D-B7AA367C9C5F}"/>
    <cellStyle name="Total 4 2 4 15" xfId="29366" xr:uid="{52B2EBEC-8F05-495D-A984-494C7B46E48C}"/>
    <cellStyle name="Total 4 2 4 16" xfId="29367" xr:uid="{65A310D6-F56F-44A7-BF68-A9FB2E4F02AA}"/>
    <cellStyle name="Total 4 2 4 17" xfId="29368" xr:uid="{1FB4A617-8CEE-4248-8BC2-36A98FD04072}"/>
    <cellStyle name="Total 4 2 4 18" xfId="29369" xr:uid="{5095E4BB-2158-446C-886D-56139F5E096E}"/>
    <cellStyle name="Total 4 2 4 19" xfId="29370" xr:uid="{C7D0AC64-62C0-499F-A36C-C5C2C62B54BF}"/>
    <cellStyle name="Total 4 2 4 2" xfId="29371" xr:uid="{861BFF2F-B331-4B15-B361-A84CD6A9448B}"/>
    <cellStyle name="Total 4 2 4 20" xfId="29372" xr:uid="{9715676E-39BC-4B04-9055-737CB779D28D}"/>
    <cellStyle name="Total 4 2 4 21" xfId="29373" xr:uid="{2C0A36AC-C236-492F-A913-B8CFBA67AE82}"/>
    <cellStyle name="Total 4 2 4 22" xfId="29374" xr:uid="{8ED84284-F175-4589-815D-1AF75170820E}"/>
    <cellStyle name="Total 4 2 4 23" xfId="29375" xr:uid="{8E2884B7-3EBC-4B67-9986-7C89CCE55766}"/>
    <cellStyle name="Total 4 2 4 24" xfId="29376" xr:uid="{EE41E3FA-2814-4BCB-9D2F-6801DD37DB41}"/>
    <cellStyle name="Total 4 2 4 25" xfId="29377" xr:uid="{E2F51847-7E30-49CF-A0EF-EB37BF29CFA2}"/>
    <cellStyle name="Total 4 2 4 26" xfId="29378" xr:uid="{12211F0C-2D8C-4619-8BFC-242BBC343361}"/>
    <cellStyle name="Total 4 2 4 27" xfId="29379" xr:uid="{9C62DF03-7FE8-465C-AF12-F209B5BD284F}"/>
    <cellStyle name="Total 4 2 4 28" xfId="29380" xr:uid="{E5E437D2-0AA9-4305-AAC7-29103D38C95D}"/>
    <cellStyle name="Total 4 2 4 29" xfId="29381" xr:uid="{2FE0B8FB-91AC-44DF-82CE-FBC4983ED2D3}"/>
    <cellStyle name="Total 4 2 4 3" xfId="29382" xr:uid="{542FA88D-5627-4AFD-87AF-905AB44E8957}"/>
    <cellStyle name="Total 4 2 4 4" xfId="29383" xr:uid="{B1D7F989-D17A-4E77-8F8C-3A990B110875}"/>
    <cellStyle name="Total 4 2 4 5" xfId="29384" xr:uid="{437B5E26-4797-4154-917F-9EFA1CC54A58}"/>
    <cellStyle name="Total 4 2 4 6" xfId="29385" xr:uid="{280199C8-8F19-403D-905B-877EBDD61423}"/>
    <cellStyle name="Total 4 2 4 7" xfId="29386" xr:uid="{6FB7855F-56B7-4B9D-9A08-1B70300DF670}"/>
    <cellStyle name="Total 4 2 4 8" xfId="29387" xr:uid="{3A14BF1A-1DFB-40EE-A384-247610518BC6}"/>
    <cellStyle name="Total 4 2 4 9" xfId="29388" xr:uid="{CA47FD41-407B-4308-9158-6D878577FEBD}"/>
    <cellStyle name="Total 4 2 5" xfId="29389" xr:uid="{81019397-8CCC-4574-95D8-C07BFAA1F833}"/>
    <cellStyle name="Total 4 2 6" xfId="29390" xr:uid="{0EC5A951-82DF-4274-A44C-C114E5C23892}"/>
    <cellStyle name="Total 4 2 7" xfId="29391" xr:uid="{8226D274-5DB4-4578-AC20-991A817A6F34}"/>
    <cellStyle name="Total 4 2 8" xfId="29392" xr:uid="{A2874ED4-10AE-428B-B9A3-9771B5F9CC72}"/>
    <cellStyle name="Total 4 2 9" xfId="29393" xr:uid="{2185118E-8191-45B4-9C74-84E02099ECE2}"/>
    <cellStyle name="Total 4 20" xfId="29394" xr:uid="{4121A833-F5BF-4BFF-BED6-70A67774951E}"/>
    <cellStyle name="Total 4 21" xfId="29395" xr:uid="{4BBDDBF1-D94D-4FDE-A1E5-3819873D09FB}"/>
    <cellStyle name="Total 4 22" xfId="29248" xr:uid="{2B394BBE-EA3D-4E6A-8846-5D94E19E9D36}"/>
    <cellStyle name="Total 4 23" xfId="6896" xr:uid="{CC28FA86-A84C-4F91-94AF-567397304370}"/>
    <cellStyle name="Total 4 3" xfId="1160" xr:uid="{00000000-0005-0000-0000-0000E5010000}"/>
    <cellStyle name="Total 4 3 10" xfId="29397" xr:uid="{FD2B2B71-8DC9-467B-93CD-51885EC97D1A}"/>
    <cellStyle name="Total 4 3 11" xfId="29398" xr:uid="{98FFFCB2-3D31-4E90-BEB4-75EF9CA441DA}"/>
    <cellStyle name="Total 4 3 12" xfId="29399" xr:uid="{5AB19922-09FD-4E6B-AD07-DC536AF80347}"/>
    <cellStyle name="Total 4 3 13" xfId="29400" xr:uid="{6FD95C8C-A69A-4C75-AF2F-D4B516DE6C71}"/>
    <cellStyle name="Total 4 3 14" xfId="29401" xr:uid="{1B1516F0-C84C-4005-B694-87B0B4B09A03}"/>
    <cellStyle name="Total 4 3 15" xfId="29402" xr:uid="{3944A105-548A-423E-A8C3-E02D115A72DE}"/>
    <cellStyle name="Total 4 3 16" xfId="29403" xr:uid="{61F191BC-078C-4946-AE1B-68CC9ECACF81}"/>
    <cellStyle name="Total 4 3 17" xfId="29404" xr:uid="{AFC70613-63B7-4E80-9193-C4F42C8CD748}"/>
    <cellStyle name="Total 4 3 18" xfId="29405" xr:uid="{53F75E81-E396-4034-938E-4969594F53EE}"/>
    <cellStyle name="Total 4 3 19" xfId="29396" xr:uid="{987668FB-783C-4AC8-9E02-CC9A9167A7F6}"/>
    <cellStyle name="Total 4 3 2" xfId="4879" xr:uid="{00000000-0005-0000-0000-0000260C0000}"/>
    <cellStyle name="Total 4 3 2 10" xfId="29407" xr:uid="{363D0031-AD79-45F0-A512-7FEE48B7A23C}"/>
    <cellStyle name="Total 4 3 2 11" xfId="29408" xr:uid="{B067A254-4B11-4BC4-8B0F-94311E33AE98}"/>
    <cellStyle name="Total 4 3 2 12" xfId="29409" xr:uid="{79B07669-2F48-4CD8-AC5E-64FC02902082}"/>
    <cellStyle name="Total 4 3 2 13" xfId="29410" xr:uid="{A3472616-DC45-4C8E-8EE4-B7C33EA339A1}"/>
    <cellStyle name="Total 4 3 2 14" xfId="29411" xr:uid="{8BA43152-5268-458C-BD86-823EC7A1240B}"/>
    <cellStyle name="Total 4 3 2 15" xfId="29412" xr:uid="{09619779-05E9-4F45-B47E-B441123A22A8}"/>
    <cellStyle name="Total 4 3 2 16" xfId="29413" xr:uid="{169B9BE8-230A-40D1-94FF-42B329E84832}"/>
    <cellStyle name="Total 4 3 2 17" xfId="29414" xr:uid="{F4D11666-D8FA-44E2-97A4-F95D6085C23E}"/>
    <cellStyle name="Total 4 3 2 18" xfId="29415" xr:uid="{648B364A-3561-4694-9946-6B2257E09FCC}"/>
    <cellStyle name="Total 4 3 2 19" xfId="29416" xr:uid="{F3013DD1-6C64-4162-948E-ECD64B409EB0}"/>
    <cellStyle name="Total 4 3 2 2" xfId="29417" xr:uid="{F6EC42E3-8688-4733-A190-1A8167189ABE}"/>
    <cellStyle name="Total 4 3 2 20" xfId="29418" xr:uid="{438B484C-50C4-4240-9028-DFCD6AC25913}"/>
    <cellStyle name="Total 4 3 2 21" xfId="29419" xr:uid="{1CFE3F7C-E808-4995-AEE0-E46B21412345}"/>
    <cellStyle name="Total 4 3 2 22" xfId="29420" xr:uid="{1A4C24F5-E1A6-47AC-BC5B-C564B8587F22}"/>
    <cellStyle name="Total 4 3 2 23" xfId="29421" xr:uid="{2456F9D2-6B46-4420-972C-630E98EBD3F1}"/>
    <cellStyle name="Total 4 3 2 24" xfId="29422" xr:uid="{4A4E6F89-5DF1-45C0-9CC3-46D38E2233AC}"/>
    <cellStyle name="Total 4 3 2 25" xfId="29423" xr:uid="{D210BEFB-D8BC-4A3E-8503-A2386E4AED76}"/>
    <cellStyle name="Total 4 3 2 26" xfId="29424" xr:uid="{341CA0CD-6F7D-4C51-9A6D-5D9D408B40BA}"/>
    <cellStyle name="Total 4 3 2 27" xfId="29425" xr:uid="{B4AB6053-CD36-4E74-A853-D0D8A34ED21E}"/>
    <cellStyle name="Total 4 3 2 28" xfId="29426" xr:uid="{A042A596-D04A-4563-A101-DAE173D621DE}"/>
    <cellStyle name="Total 4 3 2 29" xfId="29427" xr:uid="{7D62AA62-CBFB-4113-A916-7DF6C2C44731}"/>
    <cellStyle name="Total 4 3 2 3" xfId="29428" xr:uid="{2F66EB9F-E2B4-4BD5-A4A0-EB9526753E4B}"/>
    <cellStyle name="Total 4 3 2 30" xfId="29406" xr:uid="{4DE7F85C-344E-443A-9B17-717FCBE04823}"/>
    <cellStyle name="Total 4 3 2 4" xfId="29429" xr:uid="{F6C42CD5-0460-4AE4-BECC-63BE0E38DA45}"/>
    <cellStyle name="Total 4 3 2 5" xfId="29430" xr:uid="{4EF01EC1-4E34-4C31-8555-FAEC6D604F1F}"/>
    <cellStyle name="Total 4 3 2 6" xfId="29431" xr:uid="{C92FDE34-1E3E-47F3-B753-BAE46DC132B2}"/>
    <cellStyle name="Total 4 3 2 7" xfId="29432" xr:uid="{47E1EB5C-20D8-4BAD-97B5-B2559B8E8F78}"/>
    <cellStyle name="Total 4 3 2 8" xfId="29433" xr:uid="{4D3AFFE4-47CC-47E6-B22F-ED62F959B409}"/>
    <cellStyle name="Total 4 3 2 9" xfId="29434" xr:uid="{74410FB3-EF42-4C5E-9948-C44DEE3D8832}"/>
    <cellStyle name="Total 4 3 3" xfId="29435" xr:uid="{DE96A20D-B5C1-43E0-A72B-FA0C7A769DE0}"/>
    <cellStyle name="Total 4 3 4" xfId="29436" xr:uid="{5CA7C9E6-D750-4AED-BC36-FEF3716A3906}"/>
    <cellStyle name="Total 4 3 5" xfId="29437" xr:uid="{1C5CAB10-D777-434B-BBF7-428A0BAFD17D}"/>
    <cellStyle name="Total 4 3 6" xfId="29438" xr:uid="{400D8FB0-2BFD-447F-83EC-5C96ABB26314}"/>
    <cellStyle name="Total 4 3 7" xfId="29439" xr:uid="{A0532104-986C-4BA6-8521-ABCCD5DB7791}"/>
    <cellStyle name="Total 4 3 8" xfId="29440" xr:uid="{F055D80D-CC40-4C4A-8C27-65E392A030FB}"/>
    <cellStyle name="Total 4 3 9" xfId="29441" xr:uid="{4925F94E-E955-47D3-996A-AAE264FFF2DD}"/>
    <cellStyle name="Total 4 4" xfId="5937" xr:uid="{00000000-0005-0000-0000-0000E5010000}"/>
    <cellStyle name="Total 4 4 10" xfId="29443" xr:uid="{5512EBCB-B9C3-48A3-84AC-59A29DFD5A2C}"/>
    <cellStyle name="Total 4 4 11" xfId="29444" xr:uid="{07DFC9DC-565C-48D2-9B57-1C8E0C014E60}"/>
    <cellStyle name="Total 4 4 12" xfId="29445" xr:uid="{9FBB75EA-1109-470B-B8DC-71986A0CEDF1}"/>
    <cellStyle name="Total 4 4 13" xfId="29446" xr:uid="{04AEE89F-C140-4989-9D22-C8781E02FBAF}"/>
    <cellStyle name="Total 4 4 14" xfId="29447" xr:uid="{E0DF2011-87BC-459B-A565-1040222EABE6}"/>
    <cellStyle name="Total 4 4 15" xfId="29448" xr:uid="{3A6C078B-927E-459F-B772-88FE4F2B0C50}"/>
    <cellStyle name="Total 4 4 16" xfId="29449" xr:uid="{9E7CD2F9-9A7F-4A1A-8231-977F50F70133}"/>
    <cellStyle name="Total 4 4 17" xfId="29450" xr:uid="{4336B5EA-EA6F-40E1-B17A-CA321766EB81}"/>
    <cellStyle name="Total 4 4 18" xfId="29451" xr:uid="{61907DEB-5AAB-4EDE-8D47-7671F0DA9BB6}"/>
    <cellStyle name="Total 4 4 19" xfId="29442" xr:uid="{625D9FEF-7BEB-4278-8028-08C5E841DFD3}"/>
    <cellStyle name="Total 4 4 2" xfId="29452" xr:uid="{6478A052-DA1A-4D83-9147-6759288ACB5F}"/>
    <cellStyle name="Total 4 4 2 10" xfId="29453" xr:uid="{6110004E-1D99-4099-A03C-2D56C9A038CE}"/>
    <cellStyle name="Total 4 4 2 11" xfId="29454" xr:uid="{91447CFB-4376-4E6B-9B3A-AF46AB05F230}"/>
    <cellStyle name="Total 4 4 2 12" xfId="29455" xr:uid="{B94C9F3C-BECD-4ADC-B732-9F7039E64A61}"/>
    <cellStyle name="Total 4 4 2 13" xfId="29456" xr:uid="{0CFB2803-E51B-4164-82B9-B0184040CEB0}"/>
    <cellStyle name="Total 4 4 2 14" xfId="29457" xr:uid="{58BE2FBD-9DB3-4A6C-898F-62EC3A183ECE}"/>
    <cellStyle name="Total 4 4 2 15" xfId="29458" xr:uid="{59D8B664-0928-47C4-8804-2D8B4A84BA21}"/>
    <cellStyle name="Total 4 4 2 16" xfId="29459" xr:uid="{F3D07503-0B08-4B1A-A557-232CA8B15AD3}"/>
    <cellStyle name="Total 4 4 2 17" xfId="29460" xr:uid="{C95621CC-B169-446E-89B2-51625F9D15AC}"/>
    <cellStyle name="Total 4 4 2 18" xfId="29461" xr:uid="{7A98EB78-D173-4419-902B-EB7A9F9C3410}"/>
    <cellStyle name="Total 4 4 2 19" xfId="29462" xr:uid="{DBFB8072-7A33-4A90-81E0-405CA39CF8D9}"/>
    <cellStyle name="Total 4 4 2 2" xfId="29463" xr:uid="{5319CC35-3892-4CB9-BE3B-084892EC26A2}"/>
    <cellStyle name="Total 4 4 2 20" xfId="29464" xr:uid="{DA46D592-7D21-494A-9363-C8E61BB80E80}"/>
    <cellStyle name="Total 4 4 2 21" xfId="29465" xr:uid="{D08BD2AF-A78D-4F0C-A37F-32F69972C8F3}"/>
    <cellStyle name="Total 4 4 2 22" xfId="29466" xr:uid="{102A67DD-B282-47C6-967D-26529EC5DF5A}"/>
    <cellStyle name="Total 4 4 2 23" xfId="29467" xr:uid="{CC4F44B8-DF10-4F6A-AE36-68ADB3DAA49B}"/>
    <cellStyle name="Total 4 4 2 24" xfId="29468" xr:uid="{72969BE8-D59A-4416-8554-C51C83DC2CE6}"/>
    <cellStyle name="Total 4 4 2 25" xfId="29469" xr:uid="{376F4067-FDE1-4C9F-BBD4-21F12A844A44}"/>
    <cellStyle name="Total 4 4 2 26" xfId="29470" xr:uid="{540C10A2-8B0C-4A40-BFBD-BF3FE1700E8A}"/>
    <cellStyle name="Total 4 4 2 27" xfId="29471" xr:uid="{92A114AB-CCC0-4C36-AD2D-F4DC8D079C31}"/>
    <cellStyle name="Total 4 4 2 28" xfId="29472" xr:uid="{DECE0BD1-9ED8-4F13-8DAD-46A11C26F893}"/>
    <cellStyle name="Total 4 4 2 29" xfId="29473" xr:uid="{DB40084E-3A5A-4FA3-9891-B42DEA70F68F}"/>
    <cellStyle name="Total 4 4 2 3" xfId="29474" xr:uid="{088B9898-872F-4FE3-B85B-37C2BD2ADFA3}"/>
    <cellStyle name="Total 4 4 2 4" xfId="29475" xr:uid="{E01F6216-AA01-4E58-BC3B-4B1DBBBD8766}"/>
    <cellStyle name="Total 4 4 2 5" xfId="29476" xr:uid="{90CC0A4F-0DD7-40C8-9A25-F3732C99CFB6}"/>
    <cellStyle name="Total 4 4 2 6" xfId="29477" xr:uid="{133CF1CB-46B0-40CE-9AE0-F53F629152F0}"/>
    <cellStyle name="Total 4 4 2 7" xfId="29478" xr:uid="{8513F1E0-9E09-4745-97AE-02660221E987}"/>
    <cellStyle name="Total 4 4 2 8" xfId="29479" xr:uid="{DEE3653B-1C31-40F3-8D73-96C5F6700141}"/>
    <cellStyle name="Total 4 4 2 9" xfId="29480" xr:uid="{EB83388D-ED29-4024-B5D7-11E64C259AF5}"/>
    <cellStyle name="Total 4 4 3" xfId="29481" xr:uid="{F0E54119-EFD6-4C3D-B995-5E80D223CF2E}"/>
    <cellStyle name="Total 4 4 4" xfId="29482" xr:uid="{1B705AD2-817F-410A-A878-3ABA5B4F3AB8}"/>
    <cellStyle name="Total 4 4 5" xfId="29483" xr:uid="{B1B7FCD1-7706-4537-8540-4B842B911A6A}"/>
    <cellStyle name="Total 4 4 6" xfId="29484" xr:uid="{DD51F752-3A66-4E11-8B10-3EC2ED7FB677}"/>
    <cellStyle name="Total 4 4 7" xfId="29485" xr:uid="{2907B979-AA75-4F75-8272-E20B0EC9798A}"/>
    <cellStyle name="Total 4 4 8" xfId="29486" xr:uid="{B3033026-AB0F-4E7A-B1BC-ABA1B47B5C3E}"/>
    <cellStyle name="Total 4 4 9" xfId="29487" xr:uid="{375EDAC5-70E7-4FA0-AE8D-3B100938292E}"/>
    <cellStyle name="Total 4 5" xfId="29488" xr:uid="{EB762670-7110-47FF-A554-514F80C4F0D2}"/>
    <cellStyle name="Total 4 5 10" xfId="29489" xr:uid="{A524051D-C4C7-48DB-9BCC-5F254DB2C053}"/>
    <cellStyle name="Total 4 5 11" xfId="29490" xr:uid="{E76947A0-BE88-4476-A200-2D49D8E123F2}"/>
    <cellStyle name="Total 4 5 12" xfId="29491" xr:uid="{838AC34B-1235-46F1-9A32-CF4BBE4B10B9}"/>
    <cellStyle name="Total 4 5 13" xfId="29492" xr:uid="{B3A84302-6684-4A71-AED5-98D21585E5BB}"/>
    <cellStyle name="Total 4 5 14" xfId="29493" xr:uid="{C02E1091-AE27-4785-AAB1-3D2787C91CAB}"/>
    <cellStyle name="Total 4 5 15" xfId="29494" xr:uid="{A697A60B-A5EB-4CD1-8A01-709CBD64DF39}"/>
    <cellStyle name="Total 4 5 16" xfId="29495" xr:uid="{C5558D45-4202-4FB9-AF6B-443C1ADDABBE}"/>
    <cellStyle name="Total 4 5 17" xfId="29496" xr:uid="{7A1FC9E7-194D-4301-88EA-367EB5F747A0}"/>
    <cellStyle name="Total 4 5 18" xfId="29497" xr:uid="{BCFAF64F-AF47-45B3-B864-19F7C0ADB262}"/>
    <cellStyle name="Total 4 5 19" xfId="29498" xr:uid="{68D230D9-887A-4233-84B8-9956E23001EA}"/>
    <cellStyle name="Total 4 5 2" xfId="29499" xr:uid="{38FDC575-D354-4CE1-8522-979DF0B67AEC}"/>
    <cellStyle name="Total 4 5 20" xfId="29500" xr:uid="{0758967B-CC8B-4BB1-BB6D-C0273BD217DA}"/>
    <cellStyle name="Total 4 5 21" xfId="29501" xr:uid="{EF7859FC-8AB9-437F-9F89-1D9D960F0BD3}"/>
    <cellStyle name="Total 4 5 22" xfId="29502" xr:uid="{8A4C949D-92DA-4284-8FF3-F77DD04721BA}"/>
    <cellStyle name="Total 4 5 23" xfId="29503" xr:uid="{B19515B8-625E-46A1-95E0-D8F7B1080A70}"/>
    <cellStyle name="Total 4 5 24" xfId="29504" xr:uid="{17BA3F9C-E06E-41DB-8625-8BFD8B1484BE}"/>
    <cellStyle name="Total 4 5 25" xfId="29505" xr:uid="{099B33B0-AA0B-4956-BC82-2D3CBEBF7F8D}"/>
    <cellStyle name="Total 4 5 26" xfId="29506" xr:uid="{A9DF89D6-4000-48E4-AC3A-B856406F153C}"/>
    <cellStyle name="Total 4 5 27" xfId="29507" xr:uid="{21704B3D-6A02-4C14-AC0C-FBAAD2D1A29A}"/>
    <cellStyle name="Total 4 5 28" xfId="29508" xr:uid="{383E4F7F-7078-474B-9753-6548C03F7399}"/>
    <cellStyle name="Total 4 5 29" xfId="29509" xr:uid="{0960696B-7CFD-49FE-B55B-6D9981362B84}"/>
    <cellStyle name="Total 4 5 3" xfId="29510" xr:uid="{D3D99191-DF57-4D99-A787-CD40808251CB}"/>
    <cellStyle name="Total 4 5 4" xfId="29511" xr:uid="{37823870-D8A6-4C2C-82DD-DFCE336DBFFB}"/>
    <cellStyle name="Total 4 5 5" xfId="29512" xr:uid="{8F3385F1-3B92-433B-AE6A-F6A41B27A5E8}"/>
    <cellStyle name="Total 4 5 6" xfId="29513" xr:uid="{9B59E782-965F-4087-A5EA-19EC4B9FB19A}"/>
    <cellStyle name="Total 4 5 7" xfId="29514" xr:uid="{26FFF6F6-1C2C-41B1-B9C3-BD55B44C3592}"/>
    <cellStyle name="Total 4 5 8" xfId="29515" xr:uid="{3BFC680F-A44A-465D-AF0B-0C8AC9D1DB5D}"/>
    <cellStyle name="Total 4 5 9" xfId="29516" xr:uid="{140E09C5-613A-4B4F-ADDA-819EF26EFF5C}"/>
    <cellStyle name="Total 4 6" xfId="29517" xr:uid="{66F5E0F8-D050-4248-9D05-F8D0E1CEF86C}"/>
    <cellStyle name="Total 4 6 2" xfId="29518" xr:uid="{3C769407-69FF-4623-AA09-D53562ED1E5A}"/>
    <cellStyle name="Total 4 7" xfId="29519" xr:uid="{7BCA1196-A962-4DC9-8132-42654A9E52F2}"/>
    <cellStyle name="Total 4 8" xfId="29520" xr:uid="{04D4F38A-10C4-496C-A7AF-7593DACF1704}"/>
    <cellStyle name="Total 4 9" xfId="29521" xr:uid="{D3D26651-7C8B-49BA-96A7-62951AA4DF92}"/>
    <cellStyle name="Total 5" xfId="669" xr:uid="{00000000-0005-0000-0000-0000BA020000}"/>
    <cellStyle name="Total 5 10" xfId="29523" xr:uid="{CE070BE2-811A-4979-BADE-1AA4FC04E6A6}"/>
    <cellStyle name="Total 5 11" xfId="29524" xr:uid="{B2D639F9-FA26-42E8-A8BF-FE9A2EE0C5BD}"/>
    <cellStyle name="Total 5 12" xfId="29525" xr:uid="{E60B1F2E-2A3D-44E4-B6C3-A79E92FFB094}"/>
    <cellStyle name="Total 5 13" xfId="29526" xr:uid="{89A53A33-AD2C-473F-8FFB-564F6AB50F36}"/>
    <cellStyle name="Total 5 14" xfId="29527" xr:uid="{8812D162-A455-442F-9C83-388BDAC5BCFD}"/>
    <cellStyle name="Total 5 15" xfId="29528" xr:uid="{F063DE06-A8A1-4B61-B6AA-76624EBF643B}"/>
    <cellStyle name="Total 5 16" xfId="29529" xr:uid="{9F552F38-1274-48F7-97C8-8B119EF64E76}"/>
    <cellStyle name="Total 5 17" xfId="29530" xr:uid="{6BD77805-CE76-4EB8-B86F-4E4981D66493}"/>
    <cellStyle name="Total 5 18" xfId="29531" xr:uid="{73861140-0F69-42AF-8EEE-8FB74519B7B4}"/>
    <cellStyle name="Total 5 19" xfId="29532" xr:uid="{A464BB0C-EA3E-4C99-A6A3-CBBFB0039A9D}"/>
    <cellStyle name="Total 5 2" xfId="29533" xr:uid="{4127AF49-AD56-4ADF-B2AF-E9E10F62A4A0}"/>
    <cellStyle name="Total 5 2 10" xfId="29534" xr:uid="{309821EA-3B9E-4AB6-A5C0-B55C18BC31D3}"/>
    <cellStyle name="Total 5 2 11" xfId="29535" xr:uid="{89E53BCE-2263-4DCD-BA38-87C30C3E3526}"/>
    <cellStyle name="Total 5 2 12" xfId="29536" xr:uid="{C1AB0CC1-BE60-4B40-801C-8E5D16D87E81}"/>
    <cellStyle name="Total 5 2 13" xfId="29537" xr:uid="{9DEB425A-2989-4693-A38E-28098285FFCA}"/>
    <cellStyle name="Total 5 2 14" xfId="29538" xr:uid="{E640BEA3-363F-464D-8F84-0E4E94E32D40}"/>
    <cellStyle name="Total 5 2 15" xfId="29539" xr:uid="{EE9D1F13-0FE9-4FC0-A105-97AC1B62D304}"/>
    <cellStyle name="Total 5 2 16" xfId="29540" xr:uid="{EF87CFBC-0E6C-46A0-9535-2F1C02DAD720}"/>
    <cellStyle name="Total 5 2 17" xfId="29541" xr:uid="{CC9D7436-F60D-4CC2-9572-6B60D6DF65A2}"/>
    <cellStyle name="Total 5 2 18" xfId="29542" xr:uid="{05C69370-3652-4964-9735-B737B7437014}"/>
    <cellStyle name="Total 5 2 19" xfId="29543" xr:uid="{5653E4B4-F182-4836-8CF0-DB7D02006748}"/>
    <cellStyle name="Total 5 2 2" xfId="29544" xr:uid="{D03DC3F1-A52F-4A63-B56F-7D9DD0232E70}"/>
    <cellStyle name="Total 5 2 2 10" xfId="29545" xr:uid="{935E0F1F-1F2D-4AC5-8C2F-707D854B6656}"/>
    <cellStyle name="Total 5 2 2 11" xfId="29546" xr:uid="{33F0771E-56C0-4125-A60A-898D742973FC}"/>
    <cellStyle name="Total 5 2 2 12" xfId="29547" xr:uid="{7000D881-D21F-40F6-BAD4-326C942244F9}"/>
    <cellStyle name="Total 5 2 2 13" xfId="29548" xr:uid="{9DD27C91-B83A-4D9E-850F-AE1834F95374}"/>
    <cellStyle name="Total 5 2 2 14" xfId="29549" xr:uid="{B66592B9-4D52-45C9-98A3-80304A5FC3A6}"/>
    <cellStyle name="Total 5 2 2 15" xfId="29550" xr:uid="{1DE8D214-C463-4D3E-8D9F-757EADB50790}"/>
    <cellStyle name="Total 5 2 2 16" xfId="29551" xr:uid="{215D771A-7C9C-4A57-9065-E5A927B28A01}"/>
    <cellStyle name="Total 5 2 2 17" xfId="29552" xr:uid="{37A43C49-2A96-4E45-9BDE-05408B796AB9}"/>
    <cellStyle name="Total 5 2 2 2" xfId="29553" xr:uid="{4BC553A0-8712-4097-A5C7-2BF714B8D77B}"/>
    <cellStyle name="Total 5 2 2 2 10" xfId="29554" xr:uid="{AE72FAF0-D22D-4EE8-B913-51C99733AE68}"/>
    <cellStyle name="Total 5 2 2 2 11" xfId="29555" xr:uid="{0A9F6081-4990-4B6D-BA75-FD6E220525C3}"/>
    <cellStyle name="Total 5 2 2 2 12" xfId="29556" xr:uid="{31AE1388-7008-480F-A650-33C5D7285947}"/>
    <cellStyle name="Total 5 2 2 2 13" xfId="29557" xr:uid="{66C0AABC-94E9-4206-A7E9-E69953FF0D2D}"/>
    <cellStyle name="Total 5 2 2 2 14" xfId="29558" xr:uid="{21A7A763-9C74-44CA-A2A3-53C10B83EF68}"/>
    <cellStyle name="Total 5 2 2 2 15" xfId="29559" xr:uid="{2FDF6BB2-A531-4878-B25B-6C78052957FC}"/>
    <cellStyle name="Total 5 2 2 2 16" xfId="29560" xr:uid="{8DD63A22-8D16-4320-9645-D37FA7A792FA}"/>
    <cellStyle name="Total 5 2 2 2 17" xfId="29561" xr:uid="{F666AEC4-8581-49A4-AC8B-D534D7955DD5}"/>
    <cellStyle name="Total 5 2 2 2 18" xfId="29562" xr:uid="{2469C9DC-A5CE-4511-AB4C-ED1C922095E7}"/>
    <cellStyle name="Total 5 2 2 2 19" xfId="29563" xr:uid="{93684F82-2D3A-488F-876E-6364E4B7831D}"/>
    <cellStyle name="Total 5 2 2 2 2" xfId="29564" xr:uid="{326135F4-CD3F-490C-A17D-335866B43821}"/>
    <cellStyle name="Total 5 2 2 2 20" xfId="29565" xr:uid="{6A2457F9-8426-4CCD-9B34-424BD8B3293D}"/>
    <cellStyle name="Total 5 2 2 2 21" xfId="29566" xr:uid="{DDCEA15E-F0EE-4345-B15D-EBEFEC159118}"/>
    <cellStyle name="Total 5 2 2 2 22" xfId="29567" xr:uid="{783B0B1D-3A97-49CD-899B-F595AB4DDFBC}"/>
    <cellStyle name="Total 5 2 2 2 23" xfId="29568" xr:uid="{336C8333-8A3F-4AF2-B7C2-2D4AA8E577F6}"/>
    <cellStyle name="Total 5 2 2 2 24" xfId="29569" xr:uid="{52576A65-FEDF-46E8-AE00-3A21D14181C6}"/>
    <cellStyle name="Total 5 2 2 2 25" xfId="29570" xr:uid="{FC538010-F312-45B8-98E5-9437F53076AB}"/>
    <cellStyle name="Total 5 2 2 2 26" xfId="29571" xr:uid="{3ADF6991-3EAB-4BFB-AEEF-536D2632958D}"/>
    <cellStyle name="Total 5 2 2 2 27" xfId="29572" xr:uid="{577363E4-4CEC-4058-9094-13D33DB9D51D}"/>
    <cellStyle name="Total 5 2 2 2 28" xfId="29573" xr:uid="{11109EC9-BA77-48FF-9D3A-0BC3AEECDF03}"/>
    <cellStyle name="Total 5 2 2 2 29" xfId="29574" xr:uid="{8953A2AD-062E-42CC-BEB1-F3252E449DE1}"/>
    <cellStyle name="Total 5 2 2 2 3" xfId="29575" xr:uid="{766A3842-303C-4AC1-9186-9CB0E0BDBC66}"/>
    <cellStyle name="Total 5 2 2 2 4" xfId="29576" xr:uid="{62CBACEE-E343-4DF1-9793-5D7D88C0689E}"/>
    <cellStyle name="Total 5 2 2 2 5" xfId="29577" xr:uid="{39280924-1E1B-4162-9C60-F7C27EDDCCCA}"/>
    <cellStyle name="Total 5 2 2 2 6" xfId="29578" xr:uid="{33D6A2F8-5AED-4AF5-8191-2812E66659B2}"/>
    <cellStyle name="Total 5 2 2 2 7" xfId="29579" xr:uid="{9353252F-9EEC-4D66-9630-F8F7C94950D2}"/>
    <cellStyle name="Total 5 2 2 2 8" xfId="29580" xr:uid="{8C4F7B5B-40DF-464E-BF71-0B84333441DE}"/>
    <cellStyle name="Total 5 2 2 2 9" xfId="29581" xr:uid="{C7E6F0B5-4518-4105-A712-ACCEFDEEA6D5}"/>
    <cellStyle name="Total 5 2 2 3" xfId="29582" xr:uid="{AEE6D329-3493-43EB-BA55-4DA3C0E6F99D}"/>
    <cellStyle name="Total 5 2 2 4" xfId="29583" xr:uid="{09874F66-2437-42A8-8662-9891D1ACFE1B}"/>
    <cellStyle name="Total 5 2 2 5" xfId="29584" xr:uid="{EF519015-3D53-498D-B838-EA29DE11EA46}"/>
    <cellStyle name="Total 5 2 2 6" xfId="29585" xr:uid="{27D9F8B8-DE36-43AA-A556-647E0A14C1AC}"/>
    <cellStyle name="Total 5 2 2 7" xfId="29586" xr:uid="{60436E1F-2252-4D71-9862-996C9FD000B4}"/>
    <cellStyle name="Total 5 2 2 8" xfId="29587" xr:uid="{E49D28D4-9D83-441C-814C-E110778091F0}"/>
    <cellStyle name="Total 5 2 2 9" xfId="29588" xr:uid="{26E2506E-46FD-4D92-A921-1A3C59729696}"/>
    <cellStyle name="Total 5 2 3" xfId="29589" xr:uid="{062969AE-B702-4419-96D7-498AC50BF72B}"/>
    <cellStyle name="Total 5 2 3 10" xfId="29590" xr:uid="{BC1344F1-5A61-4081-A231-9BCD2A4705E3}"/>
    <cellStyle name="Total 5 2 3 11" xfId="29591" xr:uid="{F37001D1-B3F5-4AA2-9711-D1654E5264C5}"/>
    <cellStyle name="Total 5 2 3 12" xfId="29592" xr:uid="{0ACB821E-BB2B-47D7-8E75-7F8F1C68D3D4}"/>
    <cellStyle name="Total 5 2 3 13" xfId="29593" xr:uid="{499FECE1-EB79-4F52-906E-7A6203B4B3D0}"/>
    <cellStyle name="Total 5 2 3 14" xfId="29594" xr:uid="{AD24B6EB-13F1-494E-A002-E7D2D8DE355B}"/>
    <cellStyle name="Total 5 2 3 15" xfId="29595" xr:uid="{1D930AC3-A4FF-4EA7-8DB2-90994A2D2DDD}"/>
    <cellStyle name="Total 5 2 3 16" xfId="29596" xr:uid="{7EA676DE-C8AF-479E-9BFD-8E19BA5C2806}"/>
    <cellStyle name="Total 5 2 3 17" xfId="29597" xr:uid="{2D42EB22-0F88-42AD-8CCE-164B2B9EB72E}"/>
    <cellStyle name="Total 5 2 3 2" xfId="29598" xr:uid="{45001BA0-793F-479F-8507-09608A685A6B}"/>
    <cellStyle name="Total 5 2 3 2 10" xfId="29599" xr:uid="{58350819-DAA2-4521-B498-A7D5DDAD2F24}"/>
    <cellStyle name="Total 5 2 3 2 11" xfId="29600" xr:uid="{8E858B7C-5F8E-4F96-B886-482FEC50AD58}"/>
    <cellStyle name="Total 5 2 3 2 12" xfId="29601" xr:uid="{B3D240AF-E9CF-4FE4-9245-8C38E1F70A8B}"/>
    <cellStyle name="Total 5 2 3 2 13" xfId="29602" xr:uid="{51FB771C-F20C-4227-9837-104C50BDBE08}"/>
    <cellStyle name="Total 5 2 3 2 14" xfId="29603" xr:uid="{0AE8F4F1-4DB1-47C6-8D91-AC9BFB66157F}"/>
    <cellStyle name="Total 5 2 3 2 15" xfId="29604" xr:uid="{308CBED5-A4BC-4A97-B05E-77E293DC255F}"/>
    <cellStyle name="Total 5 2 3 2 16" xfId="29605" xr:uid="{4204C8C7-AB8C-4CEA-B67D-E6542488AE03}"/>
    <cellStyle name="Total 5 2 3 2 17" xfId="29606" xr:uid="{E58D5348-E8EA-4132-A51A-E9BD260CD179}"/>
    <cellStyle name="Total 5 2 3 2 18" xfId="29607" xr:uid="{502F1B0A-E889-4EC0-9943-4D17BF2EA8A5}"/>
    <cellStyle name="Total 5 2 3 2 19" xfId="29608" xr:uid="{8AE2400F-4A38-4133-A901-E23CF2A2EE6A}"/>
    <cellStyle name="Total 5 2 3 2 2" xfId="29609" xr:uid="{EF2361CE-1CC9-4620-A209-2905F5D15476}"/>
    <cellStyle name="Total 5 2 3 2 20" xfId="29610" xr:uid="{711C25A3-36A7-4395-967E-FE8FDE9B9369}"/>
    <cellStyle name="Total 5 2 3 2 21" xfId="29611" xr:uid="{E7DACDC6-05C0-4A82-99A4-4C6765C8E9EC}"/>
    <cellStyle name="Total 5 2 3 2 22" xfId="29612" xr:uid="{0BD70372-88D3-4250-8C33-644F2F24A77E}"/>
    <cellStyle name="Total 5 2 3 2 23" xfId="29613" xr:uid="{B51ACF97-4DBB-4B10-9CA1-D455E49942F4}"/>
    <cellStyle name="Total 5 2 3 2 24" xfId="29614" xr:uid="{D7C6C002-EB4A-4307-A172-AC41B6164DE3}"/>
    <cellStyle name="Total 5 2 3 2 25" xfId="29615" xr:uid="{06065EAE-AEEA-4D6D-A41B-D5519C6B3E0B}"/>
    <cellStyle name="Total 5 2 3 2 26" xfId="29616" xr:uid="{8F09778B-8C2E-4FCD-9F73-5CA4EC48D8DF}"/>
    <cellStyle name="Total 5 2 3 2 27" xfId="29617" xr:uid="{90DD933E-330F-45BA-8D37-AE9678D919A0}"/>
    <cellStyle name="Total 5 2 3 2 28" xfId="29618" xr:uid="{7B3C31A4-17BA-4100-ADB5-7E1ED5C66DB7}"/>
    <cellStyle name="Total 5 2 3 2 29" xfId="29619" xr:uid="{EC8EB9B6-E873-4180-8EDC-817F2D808209}"/>
    <cellStyle name="Total 5 2 3 2 3" xfId="29620" xr:uid="{4320FE14-4961-4B9F-B6E6-B4CC461ACC0B}"/>
    <cellStyle name="Total 5 2 3 2 4" xfId="29621" xr:uid="{93AB1E43-912F-4AAB-81A2-65B920086EB2}"/>
    <cellStyle name="Total 5 2 3 2 5" xfId="29622" xr:uid="{E3EAC61F-3559-4166-8F72-236F462CFB62}"/>
    <cellStyle name="Total 5 2 3 2 6" xfId="29623" xr:uid="{FDC0390B-40C5-4EFD-B721-9C8D9F0A0439}"/>
    <cellStyle name="Total 5 2 3 2 7" xfId="29624" xr:uid="{F6320644-423C-4E42-BCBA-C69EBC93CC77}"/>
    <cellStyle name="Total 5 2 3 2 8" xfId="29625" xr:uid="{4D52A618-F6A8-4A00-BDF2-F24BC6A529CB}"/>
    <cellStyle name="Total 5 2 3 2 9" xfId="29626" xr:uid="{333D0C06-7AE7-41BD-AF82-957BA06EC095}"/>
    <cellStyle name="Total 5 2 3 3" xfId="29627" xr:uid="{9E6A6B48-FD34-4D34-BA42-C8DCD7D1ABC2}"/>
    <cellStyle name="Total 5 2 3 4" xfId="29628" xr:uid="{58AE643E-63F9-4A5F-9B22-3E15CBA9B2BE}"/>
    <cellStyle name="Total 5 2 3 5" xfId="29629" xr:uid="{E7A2B691-3080-4155-B515-6A01E480C00D}"/>
    <cellStyle name="Total 5 2 3 6" xfId="29630" xr:uid="{4AA97733-46C2-4CCF-B3C0-67728801E314}"/>
    <cellStyle name="Total 5 2 3 7" xfId="29631" xr:uid="{FDB8E583-C0CD-48DD-A183-386DA9EA3021}"/>
    <cellStyle name="Total 5 2 3 8" xfId="29632" xr:uid="{A7AF20E2-3960-410C-837C-C0D7BC2DD0BA}"/>
    <cellStyle name="Total 5 2 3 9" xfId="29633" xr:uid="{8CCB2550-0BED-4BAC-927F-4707646FACA0}"/>
    <cellStyle name="Total 5 2 4" xfId="29634" xr:uid="{737D7A2B-DB5B-4B5D-902F-ECFD01952744}"/>
    <cellStyle name="Total 5 2 4 10" xfId="29635" xr:uid="{CDC8FB66-D16A-4DA6-B1C5-CB4FB4E84B9A}"/>
    <cellStyle name="Total 5 2 4 11" xfId="29636" xr:uid="{FE8A43F7-1662-47D5-A36B-A4A68787C38F}"/>
    <cellStyle name="Total 5 2 4 12" xfId="29637" xr:uid="{863FF17A-61A1-4EEF-8A0F-A339C6620F54}"/>
    <cellStyle name="Total 5 2 4 13" xfId="29638" xr:uid="{DCD76092-F7D9-46E9-8FBC-5C48086CED14}"/>
    <cellStyle name="Total 5 2 4 14" xfId="29639" xr:uid="{15431DF8-4767-47D2-A024-8CA176A5195E}"/>
    <cellStyle name="Total 5 2 4 15" xfId="29640" xr:uid="{D5554414-5404-492D-B117-C0AF74FF2707}"/>
    <cellStyle name="Total 5 2 4 16" xfId="29641" xr:uid="{CA0ABA91-B9F9-4581-B1A6-6A8132F7BB01}"/>
    <cellStyle name="Total 5 2 4 17" xfId="29642" xr:uid="{A841413F-EC39-41DB-B848-8D1161FB0E0E}"/>
    <cellStyle name="Total 5 2 4 18" xfId="29643" xr:uid="{E841146F-2BF0-40BC-BD8C-F28F9F3A598F}"/>
    <cellStyle name="Total 5 2 4 19" xfId="29644" xr:uid="{AF8C3481-6A37-4AC0-BCA2-24FD1D3FB177}"/>
    <cellStyle name="Total 5 2 4 2" xfId="29645" xr:uid="{AD7092FC-826D-4EA0-938D-AB34355BAC84}"/>
    <cellStyle name="Total 5 2 4 20" xfId="29646" xr:uid="{412B9FAB-7A4E-4852-A5D3-F1BBF2391022}"/>
    <cellStyle name="Total 5 2 4 21" xfId="29647" xr:uid="{943A519E-DDBD-4A83-8835-F3A41FA7E899}"/>
    <cellStyle name="Total 5 2 4 22" xfId="29648" xr:uid="{DEC68A17-B322-46D2-95A7-313E88151692}"/>
    <cellStyle name="Total 5 2 4 23" xfId="29649" xr:uid="{24C02422-B0D3-434C-979D-E125C76265D8}"/>
    <cellStyle name="Total 5 2 4 24" xfId="29650" xr:uid="{B5C707F5-B909-482A-A934-B1E5CC3C83F6}"/>
    <cellStyle name="Total 5 2 4 25" xfId="29651" xr:uid="{A7AC7FE1-B8A6-489D-A03F-D8ED8A91BCCA}"/>
    <cellStyle name="Total 5 2 4 26" xfId="29652" xr:uid="{CA0821D4-3576-4A8D-BBE3-0774FC326EC8}"/>
    <cellStyle name="Total 5 2 4 27" xfId="29653" xr:uid="{B06E67B1-6A38-4A00-BE98-8F019EF9DF5D}"/>
    <cellStyle name="Total 5 2 4 28" xfId="29654" xr:uid="{A37FC633-D7E0-4D60-A140-43DD12024669}"/>
    <cellStyle name="Total 5 2 4 29" xfId="29655" xr:uid="{A1BD21DF-5559-48B3-B288-26A0660B4B45}"/>
    <cellStyle name="Total 5 2 4 3" xfId="29656" xr:uid="{DA769B68-E011-4A56-B179-6EACA8FC0374}"/>
    <cellStyle name="Total 5 2 4 4" xfId="29657" xr:uid="{5ED6CA20-21D9-4138-B065-335344F0693D}"/>
    <cellStyle name="Total 5 2 4 5" xfId="29658" xr:uid="{1F9D0A10-586F-4FC8-81A3-CC83FB0CA677}"/>
    <cellStyle name="Total 5 2 4 6" xfId="29659" xr:uid="{E5C4E9EF-735D-4FD4-9088-86957AB1A8C8}"/>
    <cellStyle name="Total 5 2 4 7" xfId="29660" xr:uid="{95D03D9A-7E4D-481C-B5EB-FDFCD777CB2F}"/>
    <cellStyle name="Total 5 2 4 8" xfId="29661" xr:uid="{21D06B10-FA58-4120-A278-93AE800C2E9B}"/>
    <cellStyle name="Total 5 2 4 9" xfId="29662" xr:uid="{03EEB310-3859-4D29-B695-1843AA61F5A8}"/>
    <cellStyle name="Total 5 2 5" xfId="29663" xr:uid="{CDD3D06C-B1E0-4E8C-AF32-C2EA9E800C83}"/>
    <cellStyle name="Total 5 2 6" xfId="29664" xr:uid="{E1DFAA70-5F0C-4A4F-AFD7-48D2A811F89B}"/>
    <cellStyle name="Total 5 2 7" xfId="29665" xr:uid="{C5449375-56A9-476B-B35A-AEC5C42851F3}"/>
    <cellStyle name="Total 5 2 8" xfId="29666" xr:uid="{B68F7BD4-CA1B-4B1B-BE89-99AC1055A603}"/>
    <cellStyle name="Total 5 2 9" xfId="29667" xr:uid="{D77F9D5F-4142-4137-AC7E-3E0F60A6DFDC}"/>
    <cellStyle name="Total 5 20" xfId="29668" xr:uid="{1FB970A8-8F54-4B3A-9210-C2AD1C627461}"/>
    <cellStyle name="Total 5 21" xfId="29522" xr:uid="{3ED551D1-29AA-41EE-85EB-77ABE553627C}"/>
    <cellStyle name="Total 5 3" xfId="29669" xr:uid="{7183648B-E8A2-4ED5-B598-B4A30C0B8AFE}"/>
    <cellStyle name="Total 5 3 10" xfId="29670" xr:uid="{833E2BF4-C947-458C-A58F-B8D2AA9D720B}"/>
    <cellStyle name="Total 5 3 11" xfId="29671" xr:uid="{6D9F504B-FBC6-429F-9F2F-A33821C04F34}"/>
    <cellStyle name="Total 5 3 12" xfId="29672" xr:uid="{E6C52D46-44C8-4D95-81F8-ACBCFF625626}"/>
    <cellStyle name="Total 5 3 13" xfId="29673" xr:uid="{75140632-7F61-4E11-9EBF-83258F3B947C}"/>
    <cellStyle name="Total 5 3 14" xfId="29674" xr:uid="{3F2C1F7C-453E-462F-9414-6609F8E0C41B}"/>
    <cellStyle name="Total 5 3 15" xfId="29675" xr:uid="{0AD69588-6911-4583-BB69-3A748143BD11}"/>
    <cellStyle name="Total 5 3 16" xfId="29676" xr:uid="{295E404E-E458-4DF4-8A1D-7B1EF0CF3193}"/>
    <cellStyle name="Total 5 3 17" xfId="29677" xr:uid="{306B740C-8776-4848-961B-9CF46502A792}"/>
    <cellStyle name="Total 5 3 2" xfId="29678" xr:uid="{E285487B-8BE8-4F60-AE35-3A34F1749FF0}"/>
    <cellStyle name="Total 5 3 2 10" xfId="29679" xr:uid="{1FC4AE26-B708-4BFA-9CE7-A4E4935A4928}"/>
    <cellStyle name="Total 5 3 2 11" xfId="29680" xr:uid="{752BD75C-7C4C-4B39-807C-C2C684087FAE}"/>
    <cellStyle name="Total 5 3 2 12" xfId="29681" xr:uid="{8F62C633-1F98-4262-B561-57CC9DEBF0DE}"/>
    <cellStyle name="Total 5 3 2 13" xfId="29682" xr:uid="{B0F53D06-4ED3-45BF-9CD3-0B69DEE91538}"/>
    <cellStyle name="Total 5 3 2 14" xfId="29683" xr:uid="{8BDA9844-C80F-47E2-A118-89445F09C698}"/>
    <cellStyle name="Total 5 3 2 15" xfId="29684" xr:uid="{D6FDA746-6E6E-43BE-A6A3-CDBA5082DD5C}"/>
    <cellStyle name="Total 5 3 2 16" xfId="29685" xr:uid="{1328A8F2-6B63-444B-AE02-C51DB8953682}"/>
    <cellStyle name="Total 5 3 2 17" xfId="29686" xr:uid="{8A12198E-BA96-4E32-A2FC-B44155D0E163}"/>
    <cellStyle name="Total 5 3 2 18" xfId="29687" xr:uid="{6415CBEB-3385-4C05-951B-4449E60EB6A9}"/>
    <cellStyle name="Total 5 3 2 19" xfId="29688" xr:uid="{3731CDCC-E6FA-410F-9A62-C7F86996EE02}"/>
    <cellStyle name="Total 5 3 2 2" xfId="29689" xr:uid="{C02DA1B6-EE98-412E-82BA-2F219331688A}"/>
    <cellStyle name="Total 5 3 2 20" xfId="29690" xr:uid="{6D55A2BC-6477-4271-B179-9C228013F120}"/>
    <cellStyle name="Total 5 3 2 21" xfId="29691" xr:uid="{A21F098C-4B06-4BE8-9128-0D37EF5E1F1A}"/>
    <cellStyle name="Total 5 3 2 22" xfId="29692" xr:uid="{33932433-C4BA-485E-8D1D-E3EE25DB4AC0}"/>
    <cellStyle name="Total 5 3 2 23" xfId="29693" xr:uid="{A062F932-FACC-4AB8-96EF-FF9949A83288}"/>
    <cellStyle name="Total 5 3 2 24" xfId="29694" xr:uid="{1707194B-7973-4400-A17B-65C9115FE75C}"/>
    <cellStyle name="Total 5 3 2 25" xfId="29695" xr:uid="{1C89D122-BCF1-4618-9DB1-8C0AF42D078B}"/>
    <cellStyle name="Total 5 3 2 26" xfId="29696" xr:uid="{41C4D953-D809-4A5D-9BF8-06C511B82B93}"/>
    <cellStyle name="Total 5 3 2 27" xfId="29697" xr:uid="{E644BCA6-1150-40A1-AEBC-E1CB5D19AD84}"/>
    <cellStyle name="Total 5 3 2 28" xfId="29698" xr:uid="{F8B01AA1-935A-49F3-B524-5110EE3C8DE0}"/>
    <cellStyle name="Total 5 3 2 29" xfId="29699" xr:uid="{87C3A051-29A4-4129-A0B0-65B72188F754}"/>
    <cellStyle name="Total 5 3 2 3" xfId="29700" xr:uid="{0DA9DEDC-7C57-4123-8FC4-E97A1870800B}"/>
    <cellStyle name="Total 5 3 2 4" xfId="29701" xr:uid="{CE64939E-4C6D-487F-86E6-E8066CC57E9A}"/>
    <cellStyle name="Total 5 3 2 5" xfId="29702" xr:uid="{E5444ACB-2F84-409E-AAAC-78B98A1C7635}"/>
    <cellStyle name="Total 5 3 2 6" xfId="29703" xr:uid="{7705AF91-C7FC-4B6A-A282-17F431F530FF}"/>
    <cellStyle name="Total 5 3 2 7" xfId="29704" xr:uid="{7C01BF8B-7DA9-472C-9749-5422606A0F3E}"/>
    <cellStyle name="Total 5 3 2 8" xfId="29705" xr:uid="{18834613-962A-4A40-9B09-43B77DFF9F47}"/>
    <cellStyle name="Total 5 3 2 9" xfId="29706" xr:uid="{C5490965-9D6B-4C30-B951-204D9EC61956}"/>
    <cellStyle name="Total 5 3 3" xfId="29707" xr:uid="{495DCB10-C961-4745-98C9-493AA871ECB0}"/>
    <cellStyle name="Total 5 3 4" xfId="29708" xr:uid="{F6168B1F-0804-4635-9506-7FB3EC87B572}"/>
    <cellStyle name="Total 5 3 5" xfId="29709" xr:uid="{BBD88DED-A60E-4CDF-856B-B60107FCCBEF}"/>
    <cellStyle name="Total 5 3 6" xfId="29710" xr:uid="{16C3C7F9-CB50-4E62-94F6-9F938BDB31C1}"/>
    <cellStyle name="Total 5 3 7" xfId="29711" xr:uid="{E2D1292C-3E34-4E3C-9DF3-9452F3CB2531}"/>
    <cellStyle name="Total 5 3 8" xfId="29712" xr:uid="{81626692-F7E8-4194-AFE3-3770452CDC77}"/>
    <cellStyle name="Total 5 3 9" xfId="29713" xr:uid="{F2294B4A-225C-4107-8271-9216CEDC1EB1}"/>
    <cellStyle name="Total 5 4" xfId="29714" xr:uid="{F9BA13EE-4ECF-4856-B9AD-798B73C624C2}"/>
    <cellStyle name="Total 5 4 10" xfId="29715" xr:uid="{D4213F1B-194C-4170-B47E-03240F3BB17A}"/>
    <cellStyle name="Total 5 4 11" xfId="29716" xr:uid="{1DA2C7FF-04C6-49E9-9F79-3740C81A3177}"/>
    <cellStyle name="Total 5 4 12" xfId="29717" xr:uid="{FFC54A5D-F054-4E84-9E04-DB4F6ADCAF05}"/>
    <cellStyle name="Total 5 4 13" xfId="29718" xr:uid="{5E07F55B-9737-4F98-AA26-494E66EAAA89}"/>
    <cellStyle name="Total 5 4 14" xfId="29719" xr:uid="{1F5FB6B3-DAA6-4DA7-90C9-AD38C2DFB02E}"/>
    <cellStyle name="Total 5 4 15" xfId="29720" xr:uid="{B9F1AF44-D375-4033-86C3-31B9D80CB524}"/>
    <cellStyle name="Total 5 4 16" xfId="29721" xr:uid="{B9FF8F88-BC80-4E45-BDC0-D12A601CFC57}"/>
    <cellStyle name="Total 5 4 17" xfId="29722" xr:uid="{F6C696AD-2E7B-4A67-8672-E820E5A8E918}"/>
    <cellStyle name="Total 5 4 2" xfId="29723" xr:uid="{B27F3BB9-ED42-4219-A11C-7B4164486DC6}"/>
    <cellStyle name="Total 5 4 2 10" xfId="29724" xr:uid="{737860E4-E906-4B25-B047-16E0EA3270B0}"/>
    <cellStyle name="Total 5 4 2 11" xfId="29725" xr:uid="{625964FF-30D3-4A9A-950D-42A147F50300}"/>
    <cellStyle name="Total 5 4 2 12" xfId="29726" xr:uid="{908D9211-455A-4933-959E-EBD08B55C52F}"/>
    <cellStyle name="Total 5 4 2 13" xfId="29727" xr:uid="{026215A3-63EB-4CCD-84BB-2AE865E1B0CF}"/>
    <cellStyle name="Total 5 4 2 14" xfId="29728" xr:uid="{DA5E3123-3E9B-46B3-99C2-601953287F29}"/>
    <cellStyle name="Total 5 4 2 15" xfId="29729" xr:uid="{3D95D928-B58B-4BEE-8310-3636300CA447}"/>
    <cellStyle name="Total 5 4 2 16" xfId="29730" xr:uid="{6262BCF5-953F-4CD3-B1A9-55A697B5E232}"/>
    <cellStyle name="Total 5 4 2 17" xfId="29731" xr:uid="{81E0CB95-0E56-454E-AE88-80795BAFD103}"/>
    <cellStyle name="Total 5 4 2 18" xfId="29732" xr:uid="{FA119863-BC55-4B6A-BD18-FBC6803A1D75}"/>
    <cellStyle name="Total 5 4 2 19" xfId="29733" xr:uid="{EA7CC734-F1C6-45CE-82BF-0971DA0A0578}"/>
    <cellStyle name="Total 5 4 2 2" xfId="29734" xr:uid="{8CE218ED-895F-4F37-9592-EECE98825854}"/>
    <cellStyle name="Total 5 4 2 20" xfId="29735" xr:uid="{D7DC06C7-22FA-4A37-8566-373824129E94}"/>
    <cellStyle name="Total 5 4 2 21" xfId="29736" xr:uid="{B40D0CAD-C613-49EB-BB7A-3ED2A9890141}"/>
    <cellStyle name="Total 5 4 2 22" xfId="29737" xr:uid="{699D08C0-E938-45FB-B547-A923DF8CF680}"/>
    <cellStyle name="Total 5 4 2 23" xfId="29738" xr:uid="{78E173A4-58FE-448A-A101-4B0101081193}"/>
    <cellStyle name="Total 5 4 2 24" xfId="29739" xr:uid="{84E6B7A3-2C14-41BE-8571-72949DEF59A8}"/>
    <cellStyle name="Total 5 4 2 25" xfId="29740" xr:uid="{138188AA-F9A7-4E11-990C-8A6D436CE044}"/>
    <cellStyle name="Total 5 4 2 26" xfId="29741" xr:uid="{0D740D31-6196-46B2-897B-072BBF2F7D80}"/>
    <cellStyle name="Total 5 4 2 27" xfId="29742" xr:uid="{83112D3E-6109-4750-A0ED-2FA4E567E5BB}"/>
    <cellStyle name="Total 5 4 2 28" xfId="29743" xr:uid="{EEC101ED-346E-49C8-B69C-FA623D256DBD}"/>
    <cellStyle name="Total 5 4 2 29" xfId="29744" xr:uid="{51A42158-3C28-4077-8F16-09B37639EC1D}"/>
    <cellStyle name="Total 5 4 2 3" xfId="29745" xr:uid="{B1AD8696-16F1-4B67-AD97-365C5865E368}"/>
    <cellStyle name="Total 5 4 2 4" xfId="29746" xr:uid="{2AF1E4CC-C97A-493E-BD63-BABBEABCFF85}"/>
    <cellStyle name="Total 5 4 2 5" xfId="29747" xr:uid="{B1732354-05B8-4639-9202-7540BF92A8FF}"/>
    <cellStyle name="Total 5 4 2 6" xfId="29748" xr:uid="{342B8281-9B43-45E5-8FB1-180E100E71C9}"/>
    <cellStyle name="Total 5 4 2 7" xfId="29749" xr:uid="{B5822D73-5451-4521-A802-189AA69D5F28}"/>
    <cellStyle name="Total 5 4 2 8" xfId="29750" xr:uid="{1FAC1C68-3D77-4736-94C5-226D19A07EB7}"/>
    <cellStyle name="Total 5 4 2 9" xfId="29751" xr:uid="{4ECCBAB8-8833-44EA-ABCF-DEAF7D47F0E7}"/>
    <cellStyle name="Total 5 4 3" xfId="29752" xr:uid="{0749F5B9-1808-4BDB-8E0E-EF3679F2535B}"/>
    <cellStyle name="Total 5 4 4" xfId="29753" xr:uid="{22DADDAD-B5CA-460D-AB8D-3DCD7257F1FD}"/>
    <cellStyle name="Total 5 4 5" xfId="29754" xr:uid="{2D2AE909-07DD-43D1-BC5F-3EFFB8BEB220}"/>
    <cellStyle name="Total 5 4 6" xfId="29755" xr:uid="{1AA85EF0-8814-4401-B693-EE9ADB96DAF2}"/>
    <cellStyle name="Total 5 4 7" xfId="29756" xr:uid="{2BF3C698-D548-48B6-A621-A239F00C7EF3}"/>
    <cellStyle name="Total 5 4 8" xfId="29757" xr:uid="{C78C1E91-B866-4996-AF63-7F1A0CCBCCAC}"/>
    <cellStyle name="Total 5 4 9" xfId="29758" xr:uid="{07321208-2075-4E1F-BD47-4819A669F9C1}"/>
    <cellStyle name="Total 5 5" xfId="29759" xr:uid="{C9A13A0E-9678-480E-8C87-19F2F2E468AA}"/>
    <cellStyle name="Total 5 5 10" xfId="29760" xr:uid="{32AC5529-2D59-41D6-BCBA-06A277104B87}"/>
    <cellStyle name="Total 5 5 11" xfId="29761" xr:uid="{3C413DF7-347E-4006-A73A-02876F1FC5E1}"/>
    <cellStyle name="Total 5 5 12" xfId="29762" xr:uid="{EC88E392-9A18-4AF9-8C6A-5E52D6419DE1}"/>
    <cellStyle name="Total 5 5 13" xfId="29763" xr:uid="{9BADB97E-0D24-4116-AF4B-EB3D5CD85DD8}"/>
    <cellStyle name="Total 5 5 14" xfId="29764" xr:uid="{EDCED4E6-9C46-4DFF-89F9-91C15185C820}"/>
    <cellStyle name="Total 5 5 15" xfId="29765" xr:uid="{63BF3E19-5206-4912-8DE0-598D94AB84DA}"/>
    <cellStyle name="Total 5 5 16" xfId="29766" xr:uid="{14AC23BE-3C3A-47DF-A85B-CDA9008C475D}"/>
    <cellStyle name="Total 5 5 17" xfId="29767" xr:uid="{C7EB1E6E-7C38-4796-BD33-A79A9C2E6113}"/>
    <cellStyle name="Total 5 5 18" xfId="29768" xr:uid="{5331431E-0D64-49CB-9CBA-182D938369F2}"/>
    <cellStyle name="Total 5 5 19" xfId="29769" xr:uid="{F6B6AD92-3D65-4797-A22D-0722DAF32478}"/>
    <cellStyle name="Total 5 5 2" xfId="29770" xr:uid="{F2632C6D-35BD-4192-8C28-A7557D87CCD5}"/>
    <cellStyle name="Total 5 5 20" xfId="29771" xr:uid="{E9FA0CD8-C7CE-422C-92F0-0A05C4E12847}"/>
    <cellStyle name="Total 5 5 21" xfId="29772" xr:uid="{D8E7A066-769B-4919-AE78-46E19F039F16}"/>
    <cellStyle name="Total 5 5 22" xfId="29773" xr:uid="{C2DA6C81-0738-4C4E-9510-0EC7EB37EFED}"/>
    <cellStyle name="Total 5 5 23" xfId="29774" xr:uid="{0691B5E0-EF64-4A43-9B72-4C5508F8151D}"/>
    <cellStyle name="Total 5 5 24" xfId="29775" xr:uid="{D8630F82-2409-4EBD-B448-725144AF6D0C}"/>
    <cellStyle name="Total 5 5 25" xfId="29776" xr:uid="{89FD0186-483A-4175-81C7-0A1F7B4C0825}"/>
    <cellStyle name="Total 5 5 26" xfId="29777" xr:uid="{FBA87D8C-0CA0-4CE2-99D2-867DE18DAEE6}"/>
    <cellStyle name="Total 5 5 27" xfId="29778" xr:uid="{3A8586D6-B362-4937-9255-5B51FB4996AF}"/>
    <cellStyle name="Total 5 5 28" xfId="29779" xr:uid="{1B091600-8382-4256-8DCB-7A5881B3090F}"/>
    <cellStyle name="Total 5 5 29" xfId="29780" xr:uid="{0D6A9CD0-D6F9-4015-90C9-635344EDD670}"/>
    <cellStyle name="Total 5 5 3" xfId="29781" xr:uid="{0920C852-F9E6-44E8-AFE7-0BF31E0BC9E9}"/>
    <cellStyle name="Total 5 5 4" xfId="29782" xr:uid="{BEB210F1-9699-4B3F-9C29-C3AE160482E7}"/>
    <cellStyle name="Total 5 5 5" xfId="29783" xr:uid="{0849B294-F7DA-4736-B615-E5634DF7C3EE}"/>
    <cellStyle name="Total 5 5 6" xfId="29784" xr:uid="{B35F06C7-C6A6-4534-9040-94AEEABB03F7}"/>
    <cellStyle name="Total 5 5 7" xfId="29785" xr:uid="{F45658BB-1155-4CD0-99D2-057AA40B4C3C}"/>
    <cellStyle name="Total 5 5 8" xfId="29786" xr:uid="{65200795-4685-42C9-9DCB-4F9C48D93439}"/>
    <cellStyle name="Total 5 5 9" xfId="29787" xr:uid="{BF89EB94-35B3-43CC-8593-D3DAAFD4C221}"/>
    <cellStyle name="Total 5 6" xfId="29788" xr:uid="{2779AF6B-886F-46EB-B508-8BDAD239AD88}"/>
    <cellStyle name="Total 5 7" xfId="29789" xr:uid="{EC6B770E-C62B-4AA5-9E5B-DFD33A84A91F}"/>
    <cellStyle name="Total 5 8" xfId="29790" xr:uid="{5FC9B93F-EF2C-4C7B-8FE5-E7C372AF4234}"/>
    <cellStyle name="Total 5 9" xfId="29791" xr:uid="{2A230989-2FDB-4851-9108-5D3E9E3D5578}"/>
    <cellStyle name="Total 6" xfId="29792" xr:uid="{7EB77A57-3B96-4F56-BEDF-9E29A1B91D10}"/>
    <cellStyle name="Total 6 10" xfId="29793" xr:uid="{B0507267-20BF-425C-88DC-36191008D991}"/>
    <cellStyle name="Total 6 11" xfId="29794" xr:uid="{E6BCF1C6-BC8C-4CCE-AF9F-BBD8BF446772}"/>
    <cellStyle name="Total 6 12" xfId="29795" xr:uid="{8A739F5F-BD6D-47EC-83BE-96E210549DF3}"/>
    <cellStyle name="Total 6 13" xfId="29796" xr:uid="{C0E8CCAD-5A20-4E0E-9160-7EF4E5BE5641}"/>
    <cellStyle name="Total 6 14" xfId="29797" xr:uid="{FBD2242A-D9CB-4955-9E46-8424B5C4E611}"/>
    <cellStyle name="Total 6 15" xfId="29798" xr:uid="{16A22686-437D-4AAE-A4DD-914F5C302F53}"/>
    <cellStyle name="Total 6 16" xfId="29799" xr:uid="{D92FA440-41DA-4A69-ADF2-4F3B568E3C95}"/>
    <cellStyle name="Total 6 17" xfId="29800" xr:uid="{50AD3C5F-84EF-441B-BE1A-F09BF9106325}"/>
    <cellStyle name="Total 6 18" xfId="29801" xr:uid="{9185D538-330C-4342-9319-36C65235FCE6}"/>
    <cellStyle name="Total 6 19" xfId="29802" xr:uid="{198CB12D-9CC3-4624-A9C4-4119B29C4A51}"/>
    <cellStyle name="Total 6 2" xfId="29803" xr:uid="{ADFC3A3B-B347-4C0B-B40F-FBD3EAE993DE}"/>
    <cellStyle name="Total 6 2 10" xfId="29804" xr:uid="{807AF684-1FCF-4B5F-A712-344178F42FCC}"/>
    <cellStyle name="Total 6 2 11" xfId="29805" xr:uid="{0AF89C23-924B-4DD8-96D4-E2C98807F25E}"/>
    <cellStyle name="Total 6 2 12" xfId="29806" xr:uid="{F5377C48-7AE6-48CB-AFF5-23CD03D389F4}"/>
    <cellStyle name="Total 6 2 13" xfId="29807" xr:uid="{47BA61DC-F7D9-43E4-A985-AB0E9654538A}"/>
    <cellStyle name="Total 6 2 14" xfId="29808" xr:uid="{59ABCEAC-2704-44E6-91E4-51BC5B6AED63}"/>
    <cellStyle name="Total 6 2 15" xfId="29809" xr:uid="{431933C0-697D-4A8C-A8BD-7ACEA2F03FEB}"/>
    <cellStyle name="Total 6 2 16" xfId="29810" xr:uid="{384A7A1A-FE2F-487C-8FB2-EA3723AFE743}"/>
    <cellStyle name="Total 6 2 17" xfId="29811" xr:uid="{C4572CA0-8848-4FCC-B6CD-FC1D341FD38C}"/>
    <cellStyle name="Total 6 2 18" xfId="29812" xr:uid="{39A3673C-E1A7-44F5-B906-1C6274F9C51A}"/>
    <cellStyle name="Total 6 2 19" xfId="29813" xr:uid="{ACDCD822-E7AD-4DE4-B2C5-D51C54BBD3DE}"/>
    <cellStyle name="Total 6 2 2" xfId="29814" xr:uid="{378031EB-B94D-4FBF-8A57-DDADD6B438CD}"/>
    <cellStyle name="Total 6 2 2 10" xfId="29815" xr:uid="{A6B17CF0-1C83-4289-B352-3C0EB2F5932E}"/>
    <cellStyle name="Total 6 2 2 11" xfId="29816" xr:uid="{787D7A1E-85CB-4831-AB4C-56C84044AD3A}"/>
    <cellStyle name="Total 6 2 2 12" xfId="29817" xr:uid="{C66661BD-3354-4BCE-856B-74D23FACD7C4}"/>
    <cellStyle name="Total 6 2 2 13" xfId="29818" xr:uid="{BC70ADF1-9EEF-437D-8B7D-DB835FB67F53}"/>
    <cellStyle name="Total 6 2 2 14" xfId="29819" xr:uid="{090933EA-2618-47F9-9843-14309834CF47}"/>
    <cellStyle name="Total 6 2 2 15" xfId="29820" xr:uid="{FB33D853-2B98-43F9-825A-0CFCB669CE3E}"/>
    <cellStyle name="Total 6 2 2 16" xfId="29821" xr:uid="{02FA8CC3-BA3F-4C01-9798-4C146B953B28}"/>
    <cellStyle name="Total 6 2 2 17" xfId="29822" xr:uid="{7A51438B-8623-4943-A4D1-487C598B7D08}"/>
    <cellStyle name="Total 6 2 2 18" xfId="29823" xr:uid="{BEDC3459-5D27-42A5-B681-133D7EFCCAED}"/>
    <cellStyle name="Total 6 2 2 19" xfId="29824" xr:uid="{BF11A28D-5F0A-4F10-95A2-99EC69370C2E}"/>
    <cellStyle name="Total 6 2 2 2" xfId="29825" xr:uid="{B41833E0-74B7-4A59-B47B-2CAED204CC60}"/>
    <cellStyle name="Total 6 2 2 20" xfId="29826" xr:uid="{639139A6-44EF-4211-9E24-522B039615A7}"/>
    <cellStyle name="Total 6 2 2 21" xfId="29827" xr:uid="{26AD6B9C-DACA-4DF9-9A4A-D69A5344FC24}"/>
    <cellStyle name="Total 6 2 2 22" xfId="29828" xr:uid="{628E416C-EE2C-416F-9796-167D2DEE4F78}"/>
    <cellStyle name="Total 6 2 2 23" xfId="29829" xr:uid="{9DEA86DD-B5AC-447A-8D43-FA47547ABD9A}"/>
    <cellStyle name="Total 6 2 2 24" xfId="29830" xr:uid="{3FC35C87-D2AF-466A-B089-A23BF25FA89B}"/>
    <cellStyle name="Total 6 2 2 25" xfId="29831" xr:uid="{06873333-B6C3-4F5C-9478-ED75DE7FE629}"/>
    <cellStyle name="Total 6 2 2 26" xfId="29832" xr:uid="{E7B28F10-CED0-41F9-9EC4-6016E46984C8}"/>
    <cellStyle name="Total 6 2 2 27" xfId="29833" xr:uid="{5E856D63-523B-4424-A972-BE7AA8617621}"/>
    <cellStyle name="Total 6 2 2 28" xfId="29834" xr:uid="{E787E0A0-68B1-4658-BF8A-175AEB761375}"/>
    <cellStyle name="Total 6 2 2 29" xfId="29835" xr:uid="{EAC91E16-6755-478D-A30A-94B895BF3BC1}"/>
    <cellStyle name="Total 6 2 2 3" xfId="29836" xr:uid="{B2A86C06-540D-4137-876A-A227D9C39A58}"/>
    <cellStyle name="Total 6 2 2 4" xfId="29837" xr:uid="{FED004C3-C433-4D3E-A52B-52D773CA3C22}"/>
    <cellStyle name="Total 6 2 2 5" xfId="29838" xr:uid="{F1A2409E-AA74-4CD3-BC29-DEE3B5398F5A}"/>
    <cellStyle name="Total 6 2 2 6" xfId="29839" xr:uid="{C64F8647-3872-48A7-9427-A04A58C3FF7B}"/>
    <cellStyle name="Total 6 2 2 7" xfId="29840" xr:uid="{C3C72343-F3F7-4A9A-BB2F-4B5875B5B194}"/>
    <cellStyle name="Total 6 2 2 8" xfId="29841" xr:uid="{83603232-FD82-446B-9CB2-015C3E99B036}"/>
    <cellStyle name="Total 6 2 2 9" xfId="29842" xr:uid="{2E2552F9-7C3A-4E36-A9C0-D77BE097B10C}"/>
    <cellStyle name="Total 6 2 20" xfId="29843" xr:uid="{E5BD8339-6C02-4860-B875-B94EF9B6013C}"/>
    <cellStyle name="Total 6 2 21" xfId="29844" xr:uid="{E8E3F773-8A5E-4C2E-8175-F57E03D1945F}"/>
    <cellStyle name="Total 6 2 22" xfId="29845" xr:uid="{FDED654F-B7D4-4002-A8D1-C604BD03F817}"/>
    <cellStyle name="Total 6 2 23" xfId="29846" xr:uid="{52EF9D4C-B288-460D-BC3C-52324415E2C4}"/>
    <cellStyle name="Total 6 2 24" xfId="29847" xr:uid="{BFCB72B6-DCE5-4405-8472-7F08469C6C60}"/>
    <cellStyle name="Total 6 2 25" xfId="29848" xr:uid="{BC99C9A7-CDDA-4F76-9D91-3E1BD0FEB8E4}"/>
    <cellStyle name="Total 6 2 26" xfId="29849" xr:uid="{8E645062-1FBA-48D1-A5D2-761E5C7111AC}"/>
    <cellStyle name="Total 6 2 27" xfId="29850" xr:uid="{D3CB6E5B-3CC2-4266-B0B3-0C5A30DE2A3F}"/>
    <cellStyle name="Total 6 2 28" xfId="29851" xr:uid="{2A92446A-FBED-482F-A2E1-2CCED84FD42A}"/>
    <cellStyle name="Total 6 2 3" xfId="29852" xr:uid="{6FCB7216-B4CB-4FB8-9963-2DE1B89481B8}"/>
    <cellStyle name="Total 6 2 4" xfId="29853" xr:uid="{588D2379-AB6D-4716-ACBA-BFABA7D91FA1}"/>
    <cellStyle name="Total 6 2 5" xfId="29854" xr:uid="{BB2850E9-0A8F-4E6C-A6C6-761D06A12D5E}"/>
    <cellStyle name="Total 6 2 6" xfId="29855" xr:uid="{F0EC13AB-DADD-414A-BE3C-7E32A7064243}"/>
    <cellStyle name="Total 6 2 7" xfId="29856" xr:uid="{339F52E2-C6AD-4ED9-8871-8A03C5D690D7}"/>
    <cellStyle name="Total 6 2 8" xfId="29857" xr:uid="{D99F5AD9-967C-4177-A4F4-2658488FD0F9}"/>
    <cellStyle name="Total 6 2 9" xfId="29858" xr:uid="{D0331FE8-65AF-4CD9-8DE3-BB083969BEAC}"/>
    <cellStyle name="Total 6 20" xfId="29859" xr:uid="{F3298A29-B0CC-4159-B570-F9E4FEC0991D}"/>
    <cellStyle name="Total 6 21" xfId="29860" xr:uid="{152774F1-CFB1-43AF-8569-E6211F6EFF35}"/>
    <cellStyle name="Total 6 22" xfId="29861" xr:uid="{78F81EF7-6E17-47D7-9C9E-52B52EC4392F}"/>
    <cellStyle name="Total 6 23" xfId="29862" xr:uid="{080BED16-FFE7-43E9-BF74-6B325B6E01BF}"/>
    <cellStyle name="Total 6 24" xfId="29863" xr:uid="{F4B706A6-489A-4A0D-A275-61A45ED92447}"/>
    <cellStyle name="Total 6 25" xfId="29864" xr:uid="{C3D2116F-B77A-4098-B30B-24D204A110FE}"/>
    <cellStyle name="Total 6 26" xfId="29865" xr:uid="{0DDFF1F8-FAB7-401D-8FC8-4196B0EA65DB}"/>
    <cellStyle name="Total 6 27" xfId="29866" xr:uid="{3188D7C6-F18D-4D7F-A469-B6FA89D7F080}"/>
    <cellStyle name="Total 6 28" xfId="29867" xr:uid="{624FD1B5-2C6A-45D3-8952-8695E5EC47DD}"/>
    <cellStyle name="Total 6 29" xfId="29868" xr:uid="{82E60F7C-132C-4ADA-ADD0-57A75C621DAB}"/>
    <cellStyle name="Total 6 3" xfId="29869" xr:uid="{CC043731-C40A-4B03-8979-F92B059FE7E8}"/>
    <cellStyle name="Total 6 3 10" xfId="29870" xr:uid="{4AE48E39-46A7-4D20-A24D-4A1F3AEE5681}"/>
    <cellStyle name="Total 6 3 11" xfId="29871" xr:uid="{AC1D4DD8-3DAA-4C2E-A149-9B58999B8887}"/>
    <cellStyle name="Total 6 3 12" xfId="29872" xr:uid="{6B96C372-F97E-41A4-8629-50E4A4EA25D9}"/>
    <cellStyle name="Total 6 3 13" xfId="29873" xr:uid="{4A254536-AD5A-4B15-9F64-6ED7FA9CAA49}"/>
    <cellStyle name="Total 6 3 14" xfId="29874" xr:uid="{B5E39735-F85B-409B-B9EC-5FC1634936FB}"/>
    <cellStyle name="Total 6 3 15" xfId="29875" xr:uid="{3AD9FFE1-820A-4564-B97E-76A449228116}"/>
    <cellStyle name="Total 6 3 16" xfId="29876" xr:uid="{41C66738-2946-493C-A9BF-20858EE018EB}"/>
    <cellStyle name="Total 6 3 17" xfId="29877" xr:uid="{953F7B76-D1B9-4129-9B26-E2D2359B2212}"/>
    <cellStyle name="Total 6 3 18" xfId="29878" xr:uid="{707AA801-B49E-44F1-8777-E69C83A4C0C5}"/>
    <cellStyle name="Total 6 3 19" xfId="29879" xr:uid="{749B47B7-A9C9-44ED-8F4F-4D1B0BF84675}"/>
    <cellStyle name="Total 6 3 2" xfId="29880" xr:uid="{BA19808A-DDF8-4C37-A4CE-2DFA04A556BF}"/>
    <cellStyle name="Total 6 3 2 10" xfId="29881" xr:uid="{5C7BB358-3468-4B9A-870B-3826730F85A2}"/>
    <cellStyle name="Total 6 3 2 11" xfId="29882" xr:uid="{D7CD770C-C063-4700-B9C5-6EF64B10937A}"/>
    <cellStyle name="Total 6 3 2 12" xfId="29883" xr:uid="{703B31F9-5565-42D6-8228-076D0CD8C0E1}"/>
    <cellStyle name="Total 6 3 2 13" xfId="29884" xr:uid="{85E68F6E-9A94-42CE-A9F0-10B24C67BE56}"/>
    <cellStyle name="Total 6 3 2 14" xfId="29885" xr:uid="{F9785D44-4FAF-46D8-8D37-28D3A60E6535}"/>
    <cellStyle name="Total 6 3 2 15" xfId="29886" xr:uid="{10EC557E-333A-4605-9C04-92C70706ADDA}"/>
    <cellStyle name="Total 6 3 2 16" xfId="29887" xr:uid="{791BEEF8-097B-4066-8EEE-E51D4707E82D}"/>
    <cellStyle name="Total 6 3 2 17" xfId="29888" xr:uid="{78AE1102-B891-4891-8C9C-71CB1AD6F261}"/>
    <cellStyle name="Total 6 3 2 18" xfId="29889" xr:uid="{334181CC-B0B4-43CD-AAA0-897859F766B2}"/>
    <cellStyle name="Total 6 3 2 19" xfId="29890" xr:uid="{91183654-8078-4D4E-81A9-EC24A2748543}"/>
    <cellStyle name="Total 6 3 2 2" xfId="29891" xr:uid="{D2C7FDFF-200B-47E7-A758-116E4DE5E255}"/>
    <cellStyle name="Total 6 3 2 20" xfId="29892" xr:uid="{69D28954-D98D-41A2-959D-A3A7C9E4D26E}"/>
    <cellStyle name="Total 6 3 2 21" xfId="29893" xr:uid="{BB4B6179-B6ED-48BC-BFC4-3924F427DA90}"/>
    <cellStyle name="Total 6 3 2 22" xfId="29894" xr:uid="{3E887ED0-BEAC-4F76-B492-8C9804B2EC0E}"/>
    <cellStyle name="Total 6 3 2 23" xfId="29895" xr:uid="{6B6073A7-2A08-40C9-88BD-D0C601EFD045}"/>
    <cellStyle name="Total 6 3 2 24" xfId="29896" xr:uid="{7D26B470-9AA5-4D7D-8514-90B60913D9B9}"/>
    <cellStyle name="Total 6 3 2 25" xfId="29897" xr:uid="{96FA42DC-F5F1-447B-BC05-21E3E33AB973}"/>
    <cellStyle name="Total 6 3 2 26" xfId="29898" xr:uid="{DC06A74F-CD61-4824-BDBF-D010BEA4A9A5}"/>
    <cellStyle name="Total 6 3 2 27" xfId="29899" xr:uid="{53581A3D-6053-46BA-95C8-3A35EEB9C2A0}"/>
    <cellStyle name="Total 6 3 2 28" xfId="29900" xr:uid="{1F5D5439-296E-4E5B-BB85-A8E5902D4184}"/>
    <cellStyle name="Total 6 3 2 29" xfId="29901" xr:uid="{D2A91A8E-C8E7-4961-B3C7-6E3538B09FB8}"/>
    <cellStyle name="Total 6 3 2 3" xfId="29902" xr:uid="{4BF15661-5C6E-4AD6-BFAA-35AF6830F493}"/>
    <cellStyle name="Total 6 3 2 4" xfId="29903" xr:uid="{CD343D98-5CC1-4600-B008-7E4F354AE595}"/>
    <cellStyle name="Total 6 3 2 5" xfId="29904" xr:uid="{46EFBA8C-FFDD-41FA-9697-1B986B180C92}"/>
    <cellStyle name="Total 6 3 2 6" xfId="29905" xr:uid="{ACA4454B-6C0F-44D8-BC1A-3381DCE8F6C9}"/>
    <cellStyle name="Total 6 3 2 7" xfId="29906" xr:uid="{31BCBF5F-F37A-4214-9661-BF9B8F10EDA1}"/>
    <cellStyle name="Total 6 3 2 8" xfId="29907" xr:uid="{75014606-58AC-4218-A72D-4A7D92EA00DA}"/>
    <cellStyle name="Total 6 3 2 9" xfId="29908" xr:uid="{F7782568-4637-4014-B948-3557956CB37B}"/>
    <cellStyle name="Total 6 3 20" xfId="29909" xr:uid="{53667AD2-0066-4191-84BB-5DF09466CC29}"/>
    <cellStyle name="Total 6 3 21" xfId="29910" xr:uid="{4402CD4A-2838-41B7-908A-AD07840ADA8D}"/>
    <cellStyle name="Total 6 3 22" xfId="29911" xr:uid="{A2BB165D-1667-44D5-8C81-BDAC800967BB}"/>
    <cellStyle name="Total 6 3 23" xfId="29912" xr:uid="{6B3104C2-2953-472E-9357-9A8CF85010B8}"/>
    <cellStyle name="Total 6 3 24" xfId="29913" xr:uid="{C7403482-30D3-4414-90E1-7B20915B28A6}"/>
    <cellStyle name="Total 6 3 25" xfId="29914" xr:uid="{CA8C93D5-162C-4A02-8F0E-3DE1CC88E967}"/>
    <cellStyle name="Total 6 3 26" xfId="29915" xr:uid="{A7A217A7-7289-459D-83A5-E75A9D8DE277}"/>
    <cellStyle name="Total 6 3 27" xfId="29916" xr:uid="{98B8198E-A1CD-4CB2-934F-9454C06B9160}"/>
    <cellStyle name="Total 6 3 28" xfId="29917" xr:uid="{A68AA013-4F48-4C2C-9DEA-5C33DA75D412}"/>
    <cellStyle name="Total 6 3 3" xfId="29918" xr:uid="{4107E16E-D56B-4175-9D4C-71393F55FD06}"/>
    <cellStyle name="Total 6 3 4" xfId="29919" xr:uid="{A5FCE3D5-9780-47C7-9108-3E4F18C8F169}"/>
    <cellStyle name="Total 6 3 5" xfId="29920" xr:uid="{7F2F1D5A-77A7-4A05-9986-FEED1AAB0E07}"/>
    <cellStyle name="Total 6 3 6" xfId="29921" xr:uid="{BE084563-55CC-483B-BB3B-906C76E29383}"/>
    <cellStyle name="Total 6 3 7" xfId="29922" xr:uid="{6135B162-051D-472D-87A0-FC6639DF26CC}"/>
    <cellStyle name="Total 6 3 8" xfId="29923" xr:uid="{B0191116-5E1D-4C21-8C86-F8E9D92BB6D8}"/>
    <cellStyle name="Total 6 3 9" xfId="29924" xr:uid="{5641266F-A12A-4D71-9C0A-712E4235C235}"/>
    <cellStyle name="Total 6 30" xfId="29925" xr:uid="{F016935E-8FA8-44F8-B73D-BAAEED78CD27}"/>
    <cellStyle name="Total 6 31" xfId="29926" xr:uid="{9B5C454A-C25E-4955-AFDE-B05986D19D97}"/>
    <cellStyle name="Total 6 4" xfId="29927" xr:uid="{104CF645-8C9A-4B92-93F4-C4EA8971D10B}"/>
    <cellStyle name="Total 6 4 10" xfId="29928" xr:uid="{33FDF5BB-85D0-4A61-BCE6-E30CAA9B29E5}"/>
    <cellStyle name="Total 6 4 11" xfId="29929" xr:uid="{BB70C3FC-FACD-4753-B684-300277F368FC}"/>
    <cellStyle name="Total 6 4 12" xfId="29930" xr:uid="{745D3109-9479-411B-AC0D-D7DCECCB6EA7}"/>
    <cellStyle name="Total 6 4 13" xfId="29931" xr:uid="{F9F4CB2B-9F51-4315-B7D4-4651E41B04E6}"/>
    <cellStyle name="Total 6 4 14" xfId="29932" xr:uid="{BE25F8FC-33F9-4E51-B79C-F6EEFE4B0FB0}"/>
    <cellStyle name="Total 6 4 15" xfId="29933" xr:uid="{630F2235-7930-4532-AA2E-A23366796E65}"/>
    <cellStyle name="Total 6 4 16" xfId="29934" xr:uid="{03E5EAA2-658B-4D6B-90E8-E53679B77109}"/>
    <cellStyle name="Total 6 4 17" xfId="29935" xr:uid="{ACDF22E2-30EC-4C13-B905-EF9D65811F83}"/>
    <cellStyle name="Total 6 4 18" xfId="29936" xr:uid="{A0C65CA6-2DBA-4292-A5F7-7605075BA219}"/>
    <cellStyle name="Total 6 4 19" xfId="29937" xr:uid="{0E3E1EEC-3DA1-4011-B9B5-9B5BD7B1F8E5}"/>
    <cellStyle name="Total 6 4 2" xfId="29938" xr:uid="{C17A7F32-1CFD-4DBD-9DDB-AE9D07CD349B}"/>
    <cellStyle name="Total 6 4 2 10" xfId="29939" xr:uid="{12919B13-9A1D-4DA3-BFAC-1BB3F4BE9725}"/>
    <cellStyle name="Total 6 4 2 11" xfId="29940" xr:uid="{DB2DAEB0-3108-4BFB-9BA4-45D763814916}"/>
    <cellStyle name="Total 6 4 2 12" xfId="29941" xr:uid="{9A97A154-BF0C-40F0-A4C9-62BD554F4E26}"/>
    <cellStyle name="Total 6 4 2 13" xfId="29942" xr:uid="{3B7D89B6-2553-4887-8C61-17F3A34CDC58}"/>
    <cellStyle name="Total 6 4 2 14" xfId="29943" xr:uid="{C053F757-5D50-43F9-9B79-BEC8A037F6B8}"/>
    <cellStyle name="Total 6 4 2 15" xfId="29944" xr:uid="{1AADBD5D-C2A8-4052-B4D8-3703A9EF1F1D}"/>
    <cellStyle name="Total 6 4 2 16" xfId="29945" xr:uid="{D9155B50-1D7A-4E84-B7E5-34176D17DEEC}"/>
    <cellStyle name="Total 6 4 2 17" xfId="29946" xr:uid="{83CC1403-4755-41B2-A849-01A3F9DF0814}"/>
    <cellStyle name="Total 6 4 2 18" xfId="29947" xr:uid="{776FE6DC-B406-4C5C-A85A-0FFF69D91751}"/>
    <cellStyle name="Total 6 4 2 19" xfId="29948" xr:uid="{9A547FB3-E392-4200-9B84-2081DBF2450D}"/>
    <cellStyle name="Total 6 4 2 2" xfId="29949" xr:uid="{CD4BA99F-7377-4B6F-91BD-BE2489BF6C53}"/>
    <cellStyle name="Total 6 4 2 20" xfId="29950" xr:uid="{E294D2D7-4BA7-40B8-8213-24568B21B88A}"/>
    <cellStyle name="Total 6 4 2 21" xfId="29951" xr:uid="{F0B4DA0F-4AED-432C-902F-06CCDA8398F1}"/>
    <cellStyle name="Total 6 4 2 22" xfId="29952" xr:uid="{4AEB0000-847A-47C5-8C3D-4EFECBF89446}"/>
    <cellStyle name="Total 6 4 2 23" xfId="29953" xr:uid="{5659CB5E-AD1A-4B01-95F9-B55554DCE47F}"/>
    <cellStyle name="Total 6 4 2 24" xfId="29954" xr:uid="{AD2BA833-D448-4AAB-9F73-386466BB39C3}"/>
    <cellStyle name="Total 6 4 2 25" xfId="29955" xr:uid="{EFF4A2D1-62B0-489B-A91F-32C113108A56}"/>
    <cellStyle name="Total 6 4 2 26" xfId="29956" xr:uid="{FAA5CDA1-5ED3-4BBC-BF12-E00108013557}"/>
    <cellStyle name="Total 6 4 2 27" xfId="29957" xr:uid="{037CD7FA-EAAC-4343-BE39-A00903466DF1}"/>
    <cellStyle name="Total 6 4 2 28" xfId="29958" xr:uid="{576FC0E3-BA7F-4085-89DC-8BCC6A30C27F}"/>
    <cellStyle name="Total 6 4 2 29" xfId="29959" xr:uid="{B63BCC3A-E86D-42CA-BAE2-FC7FCFD2C440}"/>
    <cellStyle name="Total 6 4 2 3" xfId="29960" xr:uid="{C903D9AF-20F1-47E4-A700-74DC23D14463}"/>
    <cellStyle name="Total 6 4 2 4" xfId="29961" xr:uid="{F1ECF9CE-72C6-482A-BD42-B8B9869B4025}"/>
    <cellStyle name="Total 6 4 2 5" xfId="29962" xr:uid="{66D38EEB-F3AF-4ACD-8796-773E97C24505}"/>
    <cellStyle name="Total 6 4 2 6" xfId="29963" xr:uid="{41CA17B5-1A20-455E-81C7-F356FC0F39F1}"/>
    <cellStyle name="Total 6 4 2 7" xfId="29964" xr:uid="{8D4849F9-A9DA-427E-8972-908591C5E55B}"/>
    <cellStyle name="Total 6 4 2 8" xfId="29965" xr:uid="{E795AFD4-B1D1-4937-AE27-A56DFD938994}"/>
    <cellStyle name="Total 6 4 2 9" xfId="29966" xr:uid="{899CBB04-08D7-46CF-9887-87A0DDE81D0F}"/>
    <cellStyle name="Total 6 4 20" xfId="29967" xr:uid="{6445E11B-082B-4E36-8EE3-C4B4BCB0E180}"/>
    <cellStyle name="Total 6 4 21" xfId="29968" xr:uid="{A6C42DC3-039D-4184-8DBE-EAA7F9452CA2}"/>
    <cellStyle name="Total 6 4 22" xfId="29969" xr:uid="{294FCC9C-A55F-4DFF-8684-3A4FE62E8FCF}"/>
    <cellStyle name="Total 6 4 23" xfId="29970" xr:uid="{C5C8CA42-EA40-42A4-B0BD-FA81ADBCAE86}"/>
    <cellStyle name="Total 6 4 24" xfId="29971" xr:uid="{BBC0D635-66CC-4187-9560-68A49DF3525A}"/>
    <cellStyle name="Total 6 4 25" xfId="29972" xr:uid="{759F16E7-66CF-414B-AA9B-6CD96931D14D}"/>
    <cellStyle name="Total 6 4 26" xfId="29973" xr:uid="{863D9839-F79E-4098-AEDE-876E853ED967}"/>
    <cellStyle name="Total 6 4 27" xfId="29974" xr:uid="{A7C518D5-966A-4AB1-9BC8-D98F4F18932B}"/>
    <cellStyle name="Total 6 4 28" xfId="29975" xr:uid="{BDEE23BF-EAA6-4770-BBD5-FBE5FF8D5A7A}"/>
    <cellStyle name="Total 6 4 3" xfId="29976" xr:uid="{3E46B6C2-B7AD-43C6-81FF-B060B6E1C812}"/>
    <cellStyle name="Total 6 4 4" xfId="29977" xr:uid="{45E29E9C-A51A-4AC8-84D5-EB0CE7D4D023}"/>
    <cellStyle name="Total 6 4 5" xfId="29978" xr:uid="{EA3DDB6C-9F2D-4D51-A2A1-E3E71315596B}"/>
    <cellStyle name="Total 6 4 6" xfId="29979" xr:uid="{5AA0E767-4403-4B46-A431-79A250BA9168}"/>
    <cellStyle name="Total 6 4 7" xfId="29980" xr:uid="{203F28A3-AE3F-42BB-9E25-D0F1B0E87CE9}"/>
    <cellStyle name="Total 6 4 8" xfId="29981" xr:uid="{2DC94EE1-D472-4245-A384-3369E16A786F}"/>
    <cellStyle name="Total 6 4 9" xfId="29982" xr:uid="{792C6DCB-87FE-42F2-B9C1-2A83C721FD90}"/>
    <cellStyle name="Total 6 5" xfId="29983" xr:uid="{AB9F7378-31A4-438A-AFEC-20E0140C9197}"/>
    <cellStyle name="Total 6 5 10" xfId="29984" xr:uid="{6DE3491B-6243-4E78-8BE7-A63F0CEE4250}"/>
    <cellStyle name="Total 6 5 11" xfId="29985" xr:uid="{D04EF5DB-D7FE-41F1-8C00-FB377DBE5E0F}"/>
    <cellStyle name="Total 6 5 12" xfId="29986" xr:uid="{CDB6E1BE-426E-4082-A4E5-D2E09240088D}"/>
    <cellStyle name="Total 6 5 13" xfId="29987" xr:uid="{3DBD0377-68C4-4290-8E31-02C0808356B5}"/>
    <cellStyle name="Total 6 5 14" xfId="29988" xr:uid="{8582379F-B2BB-4424-8476-E93B5370DC58}"/>
    <cellStyle name="Total 6 5 15" xfId="29989" xr:uid="{CB975F24-857B-4EDE-85BC-F8B3D2E839F8}"/>
    <cellStyle name="Total 6 5 16" xfId="29990" xr:uid="{CEAD1DBA-F7C3-4705-A9EA-D3E16E4D7A93}"/>
    <cellStyle name="Total 6 5 17" xfId="29991" xr:uid="{59CA2C8F-2E22-402F-A498-1EE493A19109}"/>
    <cellStyle name="Total 6 5 18" xfId="29992" xr:uid="{80A81808-9FA7-4E8D-87C8-BAD94AD27070}"/>
    <cellStyle name="Total 6 5 19" xfId="29993" xr:uid="{A66C2BE9-5CAA-4C3A-BE51-07F4F57167B1}"/>
    <cellStyle name="Total 6 5 2" xfId="29994" xr:uid="{D4F408BF-83D5-4299-9BF8-95CB889F9BD3}"/>
    <cellStyle name="Total 6 5 20" xfId="29995" xr:uid="{5C854D3C-3E09-4C32-8D6C-09AC697556FD}"/>
    <cellStyle name="Total 6 5 21" xfId="29996" xr:uid="{B3995641-6DD0-403C-882D-D21911016620}"/>
    <cellStyle name="Total 6 5 22" xfId="29997" xr:uid="{9F3FEC1F-3310-4FC0-B0B3-5AE2B1CC8913}"/>
    <cellStyle name="Total 6 5 23" xfId="29998" xr:uid="{44EAF1E8-7261-419D-8F54-5424C7F6D17E}"/>
    <cellStyle name="Total 6 5 24" xfId="29999" xr:uid="{38A6A7B0-FFEA-46C7-BA95-5C1151B62F2D}"/>
    <cellStyle name="Total 6 5 25" xfId="30000" xr:uid="{E037B0B7-46A0-4CCC-BEAE-D1F56D378D11}"/>
    <cellStyle name="Total 6 5 26" xfId="30001" xr:uid="{E700E157-3FF9-4AD8-97DE-8607DD492F3C}"/>
    <cellStyle name="Total 6 5 27" xfId="30002" xr:uid="{A7FBCB5F-E0B7-40D2-99AB-292BA088C0B1}"/>
    <cellStyle name="Total 6 5 28" xfId="30003" xr:uid="{C073473B-7FFF-4A56-9B99-07A62A8D0216}"/>
    <cellStyle name="Total 6 5 29" xfId="30004" xr:uid="{3029E70C-2609-4EE0-AA87-C37FD47D5B81}"/>
    <cellStyle name="Total 6 5 3" xfId="30005" xr:uid="{2E5BC19A-554F-47DA-9A37-6B5772D5E249}"/>
    <cellStyle name="Total 6 5 4" xfId="30006" xr:uid="{1041142C-D640-46A3-8BC3-C0E9F59BF312}"/>
    <cellStyle name="Total 6 5 5" xfId="30007" xr:uid="{3B304F77-C6F6-4D40-BC0B-57562EF4E087}"/>
    <cellStyle name="Total 6 5 6" xfId="30008" xr:uid="{BF306694-E183-4793-8B35-2D19BFF53D8F}"/>
    <cellStyle name="Total 6 5 7" xfId="30009" xr:uid="{8D9D167D-A6A4-4DA6-A653-348BFFDC0377}"/>
    <cellStyle name="Total 6 5 8" xfId="30010" xr:uid="{103BC57F-8048-436A-A678-57F9C721C14F}"/>
    <cellStyle name="Total 6 5 9" xfId="30011" xr:uid="{37CD4F3F-B4AE-4A67-8B6F-9A40918F9E72}"/>
    <cellStyle name="Total 6 6" xfId="30012" xr:uid="{BC2D67A8-C7F7-448B-9DFE-7AD767699818}"/>
    <cellStyle name="Total 6 7" xfId="30013" xr:uid="{3DABE057-3EA5-4AC8-AD36-454DC065676C}"/>
    <cellStyle name="Total 6 8" xfId="30014" xr:uid="{51821D78-AAF8-451B-86C1-A93E72139CD2}"/>
    <cellStyle name="Total 6 9" xfId="30015" xr:uid="{2FA77320-AC15-456A-B1AD-F5A9B61D4C37}"/>
    <cellStyle name="Total 7" xfId="7021" xr:uid="{FB06084F-2542-4FC1-88A8-4189D5A4652C}"/>
    <cellStyle name="TotalNote" xfId="4881" xr:uid="{00000000-0005-0000-0000-0000280C0000}"/>
    <cellStyle name="-Trait bleu Bas" xfId="30016" xr:uid="{283E44EB-1F5C-430D-B6BE-B52ED343A26E}"/>
    <cellStyle name="-Trait bleu Bas 2" xfId="30017" xr:uid="{5C0F936F-6AA8-4B5A-9246-42BB84ED1771}"/>
    <cellStyle name="-Trait bleu Bas 2 2" xfId="30018" xr:uid="{A80D5D65-A2FD-4AD5-8F25-C9A209658846}"/>
    <cellStyle name="-Trait bleu Bas 3" xfId="30019" xr:uid="{75D676B0-628B-4EDB-91D1-167950799479}"/>
    <cellStyle name="-Trait bleu Bas 3 2" xfId="30020" xr:uid="{6867D0C2-12CB-4F5B-9AC6-B74EE8E94159}"/>
    <cellStyle name="-Trait bleu Bas 4" xfId="30021" xr:uid="{71B484D8-9CC5-4B1B-9E0B-55713C9863F3}"/>
    <cellStyle name="Tusental (0)_pldt" xfId="5881" xr:uid="{00000000-0005-0000-0000-0000FB0C0000}"/>
    <cellStyle name="Tusental_pldt" xfId="5882" xr:uid="{00000000-0005-0000-0000-0000FC0C0000}"/>
    <cellStyle name="twelv_dollar_no dec_elev" xfId="30022" xr:uid="{D574B97F-3E12-4EC8-80F0-E6FD4B6725B2}"/>
    <cellStyle name="twelve_no dec_elev" xfId="30023" xr:uid="{2A465AD7-A29D-407E-AEE2-7DE047E41773}"/>
    <cellStyle name="Überschrift" xfId="4882" xr:uid="{00000000-0005-0000-0000-0000290C0000}"/>
    <cellStyle name="UI Background" xfId="4883" xr:uid="{00000000-0005-0000-0000-00002A0C0000}"/>
    <cellStyle name="UIScreenText" xfId="4884" xr:uid="{00000000-0005-0000-0000-00002B0C0000}"/>
    <cellStyle name="Under Line" xfId="30024" xr:uid="{B3783A54-7A2B-43C5-B83D-1F90460630D8}"/>
    <cellStyle name="Under Line 2" xfId="30025" xr:uid="{3B6EFEEA-CF6B-4A49-9DF4-8B937A78A18F}"/>
    <cellStyle name="Unprot" xfId="4885" xr:uid="{00000000-0005-0000-0000-00002C0C0000}"/>
    <cellStyle name="Unprot$" xfId="4886" xr:uid="{00000000-0005-0000-0000-00002D0C0000}"/>
    <cellStyle name="Unprotect" xfId="4887" xr:uid="{00000000-0005-0000-0000-00002E0C0000}"/>
    <cellStyle name="UserCalculations" xfId="4888" xr:uid="{00000000-0005-0000-0000-00002F0C0000}"/>
    <cellStyle name="Val_Std" xfId="30026" xr:uid="{B3D15DD6-CB2B-4805-895C-955A3FBAF6D7}"/>
    <cellStyle name="Valuta (0)_pldt" xfId="5883" xr:uid="{00000000-0005-0000-0000-0000040D0000}"/>
    <cellStyle name="Valuta [0]_Blad1" xfId="30027" xr:uid="{09CD7987-29FC-41E9-B316-FDA2937E9979}"/>
    <cellStyle name="Valuta_Blad1" xfId="30028" xr:uid="{9C76E1EB-2D94-45EB-8C3E-EC0E5EAC495E}"/>
    <cellStyle name="Variables" xfId="4889" xr:uid="{00000000-0005-0000-0000-0000320C0000}"/>
    <cellStyle name="Vérification" xfId="30029" xr:uid="{2C7D2094-3B86-4EFD-980C-1FF82D19E43B}"/>
    <cellStyle name="W" xfId="1688" xr:uid="{00000000-0005-0000-0000-000042000000}"/>
    <cellStyle name="W 2" xfId="30031" xr:uid="{FE0BE185-3907-471E-8AC0-67438A8CEB1E}"/>
    <cellStyle name="W 3" xfId="30030" xr:uid="{A66D76B3-B269-4268-AB41-32E655BC5C65}"/>
    <cellStyle name="Währung [0]_BASF_JP" xfId="4890" xr:uid="{00000000-0005-0000-0000-0000330C0000}"/>
    <cellStyle name="Währung_BASF_JP" xfId="4891" xr:uid="{00000000-0005-0000-0000-0000340C0000}"/>
    <cellStyle name="Warning Text" xfId="6901" builtinId="11" customBuiltin="1"/>
    <cellStyle name="Warning Text 2" xfId="670" xr:uid="{00000000-0005-0000-0000-0000BB020000}"/>
    <cellStyle name="Warning Text 2 2" xfId="1162" xr:uid="{00000000-0005-0000-0000-00003C010000}"/>
    <cellStyle name="Warning Text 2 2 2" xfId="4894" xr:uid="{00000000-0005-0000-0000-0000370C0000}"/>
    <cellStyle name="Warning Text 2 2 3" xfId="4893" xr:uid="{00000000-0005-0000-0000-0000360C0000}"/>
    <cellStyle name="Warning Text 2 2 4" xfId="5916" xr:uid="{00000000-0005-0000-0000-00003C010000}"/>
    <cellStyle name="Warning Text 2 2 5" xfId="30034" xr:uid="{CACBAF48-5289-4960-9E89-83730A6FF40E}"/>
    <cellStyle name="Warning Text 2 2 6" xfId="30033" xr:uid="{BE646D86-3518-47C8-A1AD-2247A8D79B45}"/>
    <cellStyle name="Warning Text 2 3" xfId="1500" xr:uid="{00000000-0005-0000-0000-0000BB020000}"/>
    <cellStyle name="Warning Text 2 3 2" xfId="4895" xr:uid="{00000000-0005-0000-0000-0000380C0000}"/>
    <cellStyle name="Warning Text 2 3 3" xfId="30035" xr:uid="{F331AA88-B845-452C-AD66-F1779A9C3D2C}"/>
    <cellStyle name="Warning Text 2 4" xfId="1744" xr:uid="{00000000-0005-0000-0000-0000B4000000}"/>
    <cellStyle name="Warning Text 2 4 2" xfId="4892" xr:uid="{00000000-0005-0000-0000-0000350C0000}"/>
    <cellStyle name="Warning Text 2 5" xfId="1035" xr:uid="{00000000-0005-0000-0000-0000B4000000}"/>
    <cellStyle name="Warning Text 2 6" xfId="30036" xr:uid="{EE784C60-EF8E-4A9E-BF9A-3064C273B7B6}"/>
    <cellStyle name="Warning Text 3" xfId="671" xr:uid="{00000000-0005-0000-0000-0000BC020000}"/>
    <cellStyle name="Warning Text 3 2" xfId="4897" xr:uid="{00000000-0005-0000-0000-00003A0C0000}"/>
    <cellStyle name="Warning Text 3 2 2" xfId="30038" xr:uid="{9CA293E5-6554-4F49-BC33-9276B5F5F451}"/>
    <cellStyle name="Warning Text 3 3" xfId="4896" xr:uid="{00000000-0005-0000-0000-0000390C0000}"/>
    <cellStyle name="Warning Text 3 3 2" xfId="30037" xr:uid="{C550A30C-DE5B-4400-94E4-C614CE976BE2}"/>
    <cellStyle name="Warning Text 3 4" xfId="6899" xr:uid="{14F700BB-94EC-4622-B5C6-0753D47B644C}"/>
    <cellStyle name="Warning Text 4" xfId="672" xr:uid="{00000000-0005-0000-0000-0000BD020000}"/>
    <cellStyle name="Warning Text 4 2" xfId="30040" xr:uid="{722D495D-045F-4CEC-B471-C05271C13229}"/>
    <cellStyle name="Warning Text 4 3" xfId="30039" xr:uid="{F53AD44C-834D-49B0-94A1-24533C83561C}"/>
    <cellStyle name="Warning Text 5" xfId="30041" xr:uid="{E0495E33-83E6-4AED-B1B5-F90F3C4CBAB8}"/>
    <cellStyle name="Warning Text 5 2" xfId="30042" xr:uid="{36149398-0D7A-4ED7-8ADE-9E6E94126BDE}"/>
    <cellStyle name="Warning Text 6" xfId="7018" xr:uid="{3B905AF4-F068-4913-824C-5619CD3683DE}"/>
    <cellStyle name="wild guess" xfId="30043" xr:uid="{20B12326-8216-4814-99BB-4B5E0591D41A}"/>
    <cellStyle name="Wildguess" xfId="30044" xr:uid="{1400A0BD-D5ED-4872-B0BB-FB0394FFC1A7}"/>
    <cellStyle name="Work in progress" xfId="30045" xr:uid="{5234C6F9-6D5D-42D6-9764-33D3874996A1}"/>
    <cellStyle name="Work in progress 10" xfId="30046" xr:uid="{CAA80FA4-9EAE-4C5D-959A-E96DE02D2BD1}"/>
    <cellStyle name="Work in progress 11" xfId="30047" xr:uid="{1EA10768-998A-4E46-BE9A-DEB026EFF400}"/>
    <cellStyle name="Work in progress 12" xfId="30048" xr:uid="{14090C78-4418-4846-84B3-5DD75F1CE254}"/>
    <cellStyle name="Work in progress 13" xfId="30049" xr:uid="{9DDBB4E1-D533-47FC-AF47-EB6FA8FCA9AE}"/>
    <cellStyle name="Work in progress 14" xfId="30050" xr:uid="{47EA29DA-ED0C-4919-BF99-1AB4B3D15C30}"/>
    <cellStyle name="Work in progress 15" xfId="30051" xr:uid="{EBB0749E-0E65-4574-924B-2151FBFBBF1E}"/>
    <cellStyle name="Work in progress 16" xfId="30052" xr:uid="{2808ADF5-B48A-46EE-8F95-C93D709C95EC}"/>
    <cellStyle name="Work in progress 17" xfId="30053" xr:uid="{5C4A0F04-89DD-4E0F-8800-143E2A6665E8}"/>
    <cellStyle name="Work in progress 18" xfId="30054" xr:uid="{A9C0D945-878B-463B-AD97-8CBC44DAB372}"/>
    <cellStyle name="Work in progress 19" xfId="30055" xr:uid="{09B8B79B-CBB8-4A0B-893A-9853355026D5}"/>
    <cellStyle name="Work in progress 2" xfId="30056" xr:uid="{25F79D73-1B16-4613-8534-4DAE11445269}"/>
    <cellStyle name="Work in progress 2 10" xfId="30057" xr:uid="{B571B06B-DADE-49BD-9F2C-F58338CFFE6D}"/>
    <cellStyle name="Work in progress 2 11" xfId="30058" xr:uid="{B3D2EC8A-F656-412B-AB45-21C87E137B5F}"/>
    <cellStyle name="Work in progress 2 12" xfId="30059" xr:uid="{4F630ED6-C9E4-47C5-BCBB-3F66720E53FA}"/>
    <cellStyle name="Work in progress 2 13" xfId="30060" xr:uid="{D456BD9D-637B-4F3C-857F-BED8C0E3D912}"/>
    <cellStyle name="Work in progress 2 14" xfId="30061" xr:uid="{2EA0BC6D-BD42-4862-A7C8-FF43CFB098B2}"/>
    <cellStyle name="Work in progress 2 15" xfId="30062" xr:uid="{E8BEC6C8-2DDD-4D2F-BA2B-48654B114E4D}"/>
    <cellStyle name="Work in progress 2 16" xfId="30063" xr:uid="{6928E3F3-DD27-4A78-95F1-471A9A02F1A6}"/>
    <cellStyle name="Work in progress 2 17" xfId="30064" xr:uid="{277E641E-C70B-499B-B643-27D25A8E42F9}"/>
    <cellStyle name="Work in progress 2 18" xfId="30065" xr:uid="{5483BC82-09A8-40BC-8BA8-88598F7D6CCF}"/>
    <cellStyle name="Work in progress 2 19" xfId="30066" xr:uid="{A78BC8F1-37B6-4A0A-8485-36C0D2E7881C}"/>
    <cellStyle name="Work in progress 2 2" xfId="30067" xr:uid="{1B70CFD3-51FD-4BEB-A5BA-69BD78E988C6}"/>
    <cellStyle name="Work in progress 2 20" xfId="30068" xr:uid="{8D299AFD-3D25-4A30-9D90-19FC051E792E}"/>
    <cellStyle name="Work in progress 2 21" xfId="30069" xr:uid="{75BC5F45-2077-4BF7-9068-3085D518697C}"/>
    <cellStyle name="Work in progress 2 22" xfId="30070" xr:uid="{F0B37A03-0545-4E6B-96CF-6EE07297D69B}"/>
    <cellStyle name="Work in progress 2 23" xfId="30071" xr:uid="{AEA790F2-48AB-4ECF-9560-174413A80E00}"/>
    <cellStyle name="Work in progress 2 24" xfId="30072" xr:uid="{9FE5F6D9-C3CF-4078-B2AD-DD9AC4D72577}"/>
    <cellStyle name="Work in progress 2 25" xfId="30073" xr:uid="{A558543E-5D7F-4A55-9055-8BFB673B3D31}"/>
    <cellStyle name="Work in progress 2 26" xfId="30074" xr:uid="{3A229658-BFC3-4E39-AC8A-D086F945203E}"/>
    <cellStyle name="Work in progress 2 27" xfId="30075" xr:uid="{270315AE-D5A9-4CAC-8782-0770CE42C6B5}"/>
    <cellStyle name="Work in progress 2 28" xfId="30076" xr:uid="{691F3BE0-E6B3-460D-AC77-96430F607222}"/>
    <cellStyle name="Work in progress 2 29" xfId="30077" xr:uid="{BC59B843-A912-4D49-8E1F-BA3F7DD0E270}"/>
    <cellStyle name="Work in progress 2 3" xfId="30078" xr:uid="{22B4EC25-1FCB-484A-A2B7-23E488E79885}"/>
    <cellStyle name="Work in progress 2 4" xfId="30079" xr:uid="{A4A3F86D-007D-47FD-BAC1-CBA1FCF43A66}"/>
    <cellStyle name="Work in progress 2 5" xfId="30080" xr:uid="{89CAA601-ED71-4DCD-96A4-D3C4E2E5B553}"/>
    <cellStyle name="Work in progress 2 6" xfId="30081" xr:uid="{5E081C19-B04D-4AA1-A6AA-BEE5802D0EFB}"/>
    <cellStyle name="Work in progress 2 7" xfId="30082" xr:uid="{786E7F02-D345-4454-8C1D-1D8503CCD37D}"/>
    <cellStyle name="Work in progress 2 8" xfId="30083" xr:uid="{449794BB-FFE8-4B53-B638-559C313E050A}"/>
    <cellStyle name="Work in progress 2 9" xfId="30084" xr:uid="{13901BB3-8CD7-435D-A0EB-735A9975010A}"/>
    <cellStyle name="Work in progress 20" xfId="30085" xr:uid="{2022CB38-0793-492C-B903-9BB31D8989E5}"/>
    <cellStyle name="Work in progress 21" xfId="30086" xr:uid="{ADB6DA8E-0779-43DF-AAFD-B7A57CD1BF6A}"/>
    <cellStyle name="Work in progress 22" xfId="30087" xr:uid="{AC062249-1210-4032-B31D-451D236C2FEC}"/>
    <cellStyle name="Work in progress 23" xfId="30088" xr:uid="{2E52B502-8D50-4B9F-87F7-3F2E6E661F66}"/>
    <cellStyle name="Work in progress 24" xfId="30089" xr:uid="{F86091A6-B521-46A2-AF36-DA1320FCD98B}"/>
    <cellStyle name="Work in progress 25" xfId="30090" xr:uid="{11BE0971-2D3B-4D7B-A53B-01B3B62AC381}"/>
    <cellStyle name="Work in progress 26" xfId="30091" xr:uid="{1D52CB6B-2A8F-48BB-907E-BFB514E51925}"/>
    <cellStyle name="Work in progress 27" xfId="30092" xr:uid="{50424AA3-0575-47EE-8E7F-B223FBA8035B}"/>
    <cellStyle name="Work in progress 28" xfId="30093" xr:uid="{D52FACB3-9203-482A-8503-95E0384359D4}"/>
    <cellStyle name="Work in progress 3" xfId="30094" xr:uid="{AF4639C4-9D65-4CC0-95C0-F7D0EBD5018C}"/>
    <cellStyle name="Work in progress 4" xfId="30095" xr:uid="{F27A06F4-4842-4195-A207-9F71127B6117}"/>
    <cellStyle name="Work in progress 5" xfId="30096" xr:uid="{D5CD4D7E-68E8-4A6D-BD05-70F60AB9C2EC}"/>
    <cellStyle name="Work in progress 6" xfId="30097" xr:uid="{810EB030-D7E6-4400-83AA-7B37B72D1DE8}"/>
    <cellStyle name="Work in progress 7" xfId="30098" xr:uid="{6177EE79-7A1A-4962-B462-1400F0333A5E}"/>
    <cellStyle name="Work in progress 8" xfId="30099" xr:uid="{2AB7ADE4-FE6C-47C1-9524-89A45865649B}"/>
    <cellStyle name="Work in progress 9" xfId="30100" xr:uid="{2BF0B2A4-3186-4C23-B473-559AF6CB9BF1}"/>
    <cellStyle name="Wrap" xfId="4898" xr:uid="{00000000-0005-0000-0000-00003B0C0000}"/>
    <cellStyle name="Wไhrung [0]_OPTIMIR1 (deutsch)" xfId="4899" xr:uid="{00000000-0005-0000-0000-00003C0C0000}"/>
    <cellStyle name="Wไhrung_OPTIMIR1 (deutsch)" xfId="4900" xr:uid="{00000000-0005-0000-0000-00003D0C0000}"/>
    <cellStyle name="W鄣rung [0]_Dec FX Rates 2000-2001" xfId="4901" xr:uid="{00000000-0005-0000-0000-00003E0C0000}"/>
    <cellStyle name="W鄣rung_Dec FX Rates 2000-2001" xfId="4902" xr:uid="{00000000-0005-0000-0000-00003F0C0000}"/>
    <cellStyle name="x" xfId="30101" xr:uid="{921ADF3D-9DC1-48A6-8461-03B6D57C0A09}"/>
    <cellStyle name="x [1]" xfId="30102" xr:uid="{5EA648DB-7B9E-4D7F-8D07-24C34E5C901F}"/>
    <cellStyle name="x_ASTEC4BK" xfId="30103" xr:uid="{F5709812-AF23-4210-826B-78925F351276}"/>
    <cellStyle name="x_ASTEC4BK_1" xfId="30104" xr:uid="{054BE8CB-C959-43AC-89EF-37554E8E77DD}"/>
    <cellStyle name="x_ASTEC4BK_2" xfId="30105" xr:uid="{AB12FAF8-DD1A-49CD-B440-0EED1EF6F06C}"/>
    <cellStyle name="x_ASTEC4BK_2_PENT10BK.XLS Chart 1" xfId="30106" xr:uid="{E5BC119E-2397-48FE-9F63-8E095380D06E}"/>
    <cellStyle name="x_ASTEC4BK_2_PENT10BK.XLS Chart 1_1" xfId="30107" xr:uid="{42E80A93-9362-4937-A370-9BE4BF336063}"/>
    <cellStyle name="x_ASTEC4BK_2_PENT10BK.XLS Chart 1-1" xfId="30108" xr:uid="{D9BB2DC7-C4C9-4466-94D1-1E93BFF329F6}"/>
    <cellStyle name="x_ASTEC4BK_2_PENT10BK.XLS Chart 1-10" xfId="30109" xr:uid="{D5A653D0-720A-47F8-8F82-5BE8E0758D9E}"/>
    <cellStyle name="x_ASTEC4BK_2_PENT10BK.XLS Chart 1-11" xfId="30110" xr:uid="{36ED2662-37FF-4E94-BE92-66FC12EA0C4D}"/>
    <cellStyle name="x_ASTEC4BK_2_PENT10BK.XLS Chart 1-2" xfId="30111" xr:uid="{CD086246-12B8-43E8-B5E5-F945219D7A1B}"/>
    <cellStyle name="x_ASTEC4BK_2_PENT10BK.XLS Chart 1-3" xfId="30112" xr:uid="{34AA9AB2-AEA8-41AF-BF80-E7C62E3E2757}"/>
    <cellStyle name="x_ASTEC4BK_2_PENT10BK.XLS Chart 1-4" xfId="30113" xr:uid="{E9A9A8BD-66BD-4FD2-BCD7-F1A4CBC1B57A}"/>
    <cellStyle name="x_ASTEC4BK_2_PENT10BK.XLS Chart 1-5" xfId="30114" xr:uid="{B40CBBCC-CBC5-45B1-BA63-53741C44F598}"/>
    <cellStyle name="x_ASTEC4BK_2_PENT10BK.XLS Chart 1-6" xfId="30115" xr:uid="{BBD5666A-2618-49E3-908D-1602E6208E52}"/>
    <cellStyle name="x_ASTEC4BK_2_PENT10BK.XLS Chart 1-7" xfId="30116" xr:uid="{2A34B391-96A6-4479-B2C6-6BE367A8E766}"/>
    <cellStyle name="x_ASTEC4BK_2_PENT10BK.XLS Chart 1-8" xfId="30117" xr:uid="{9D585DB9-7E15-4471-9A8B-B33581E69259}"/>
    <cellStyle name="x_ASTEC4BK_2_PENT10BK.XLS Chart 1-9" xfId="30118" xr:uid="{2D67EBD7-32FC-41F5-922E-50090D34F368}"/>
    <cellStyle name="x_ASTEC4BK_2_PENT10BK.XLS Chart 2" xfId="30119" xr:uid="{AC30E0C1-999F-4CAF-BA20-74A8C5B2E5A5}"/>
    <cellStyle name="x_ASTEC4BK_2_PENT10BK.XLS Chart 2-1" xfId="30120" xr:uid="{14113E87-C386-4458-A3F9-B8215FF2B6E0}"/>
    <cellStyle name="x_ASTEC4BK_2_UDI4-BK" xfId="30121" xr:uid="{CA6AE357-2601-4718-A96A-0E0BAADABB6A}"/>
    <cellStyle name="x_black5bk.xls Chart 1" xfId="30122" xr:uid="{0CA67E5F-D3D3-455E-A32F-0921FC481CD3}"/>
    <cellStyle name="x_BLACK5BK.XLS Chart 1-1" xfId="30123" xr:uid="{8725E7C1-F77D-4A66-AE9A-FEE956F965A9}"/>
    <cellStyle name="x_BLACK5BK.XLS Chart 1-2" xfId="30124" xr:uid="{BB80F917-9355-408F-B603-BC5E1548D660}"/>
    <cellStyle name="x_UDI4-BK.xls Chart 1" xfId="30125" xr:uid="{906EB541-4F3E-4E2A-ABFB-88143A001092}"/>
    <cellStyle name="x_UDI4-BK.XLS Chart 1_1" xfId="30126" xr:uid="{7C53F860-FEB9-4376-BC6F-B028F2942E7F}"/>
    <cellStyle name="x_UDI4-BK.XLS Chart 1_1_PENT10BK.XLS Chart 1" xfId="30127" xr:uid="{D3A8E6FF-27E3-4BAA-9FF6-E9AE86F1A3ED}"/>
    <cellStyle name="x_UDI4-BK.XLS Chart 1_1_PENT10BK.XLS Chart 1_1" xfId="30128" xr:uid="{D159D2DE-1052-47EB-A36D-4A26BD3BC39C}"/>
    <cellStyle name="x_UDI4-BK.XLS Chart 1_1_PENT10BK.XLS Chart 1-1" xfId="30129" xr:uid="{0F852407-61B2-48E8-9134-E37872FE286A}"/>
    <cellStyle name="x_UDI4-BK.XLS Chart 1_1_PENT10BK.XLS Chart 1-10" xfId="30130" xr:uid="{D08E0A31-FE27-442F-BAF5-181883F4781E}"/>
    <cellStyle name="x_UDI4-BK.XLS Chart 1_1_PENT10BK.XLS Chart 1-11" xfId="30131" xr:uid="{076DE815-1C6A-4C8D-89AF-5E29563E7BF8}"/>
    <cellStyle name="x_UDI4-BK.XLS Chart 1_1_PENT10BK.XLS Chart 1-2" xfId="30132" xr:uid="{E635C5DE-C6C4-4B53-8FDC-0879350251D8}"/>
    <cellStyle name="x_UDI4-BK.XLS Chart 1_1_PENT10BK.XLS Chart 1-3" xfId="30133" xr:uid="{473D217E-9A64-4B78-AD65-ADA019CD6990}"/>
    <cellStyle name="x_UDI4-BK.XLS Chart 1_1_PENT10BK.XLS Chart 1-4" xfId="30134" xr:uid="{1FDCEC59-D1E5-4D71-AE13-DF4B5CE5F560}"/>
    <cellStyle name="x_UDI4-BK.XLS Chart 1_1_PENT10BK.XLS Chart 1-5" xfId="30135" xr:uid="{499BC5B8-8A30-46C5-815D-6928159D3932}"/>
    <cellStyle name="x_UDI4-BK.XLS Chart 1_1_PENT10BK.XLS Chart 1-6" xfId="30136" xr:uid="{DCEDE632-5165-4D32-A530-60C5BADECCD5}"/>
    <cellStyle name="x_UDI4-BK.XLS Chart 1_1_PENT10BK.XLS Chart 1-7" xfId="30137" xr:uid="{99628E6B-ACDE-4383-89D0-D4129F2666F6}"/>
    <cellStyle name="x_UDI4-BK.XLS Chart 1_1_PENT10BK.XLS Chart 1-8" xfId="30138" xr:uid="{51CA2743-CB66-4936-B866-9E7AE4A359BA}"/>
    <cellStyle name="x_UDI4-BK.XLS Chart 1_1_PENT10BK.XLS Chart 1-9" xfId="30139" xr:uid="{980027A3-A146-4AE2-9BC8-8202666D5999}"/>
    <cellStyle name="x_UDI4-BK.XLS Chart 1_1_PENT10BK.XLS Chart 2" xfId="30140" xr:uid="{A22563C0-E7CC-4B0D-98D2-D685EA48B910}"/>
    <cellStyle name="x_UDI4-BK.XLS Chart 1_1_PENT10BK.XLS Chart 2-1" xfId="30141" xr:uid="{53DCA0C3-10AD-4AD5-A5DA-2B2E92E68872}"/>
    <cellStyle name="x_UDI4-BK.XLS Chart 1_1_UDI4-BK" xfId="30142" xr:uid="{20E0FDAD-F3D6-45AD-B3DD-C4D979D0CAE4}"/>
    <cellStyle name="x_UDI4-BK.XLS Chart 1-1" xfId="30143" xr:uid="{E7EFBF44-0355-4245-A820-082440A10016}"/>
    <cellStyle name="x_UDI4-BK.XLS Chart 1-1_PENT10BK.XLS Chart 1" xfId="30144" xr:uid="{0DF780BD-1749-419E-B783-63EE4C9D5B32}"/>
    <cellStyle name="x_UDI4-BK.XLS Chart 1-1_PENT10BK.XLS Chart 1_1" xfId="30145" xr:uid="{E015AB5F-81A3-4EA0-A7FE-C0AFAC7A8935}"/>
    <cellStyle name="x_UDI4-BK.XLS Chart 1-1_PENT10BK.XLS Chart 1-1" xfId="30146" xr:uid="{F6FD5119-477B-4C0E-8EF0-42D1DCFB9149}"/>
    <cellStyle name="x_UDI4-BK.XLS Chart 1-1_PENT10BK.XLS Chart 1-10" xfId="30147" xr:uid="{6FD7025E-D5FF-4523-B678-34DC451B4E7E}"/>
    <cellStyle name="x_UDI4-BK.XLS Chart 1-1_PENT10BK.XLS Chart 1-11" xfId="30148" xr:uid="{A9EECB49-37E4-47AE-AFEC-F614B5E0FF80}"/>
    <cellStyle name="x_UDI4-BK.XLS Chart 1-1_PENT10BK.XLS Chart 1-2" xfId="30149" xr:uid="{ADEDEE58-165A-4BF8-B29B-C2AF46CBC5C7}"/>
    <cellStyle name="x_UDI4-BK.XLS Chart 1-1_PENT10BK.XLS Chart 1-3" xfId="30150" xr:uid="{BFDDE100-AAE2-42C8-801B-72238EAE7F45}"/>
    <cellStyle name="x_UDI4-BK.XLS Chart 1-1_PENT10BK.XLS Chart 1-4" xfId="30151" xr:uid="{2BD4D755-EB20-47C2-A7FD-D3A8B30CA6AF}"/>
    <cellStyle name="x_UDI4-BK.XLS Chart 1-1_PENT10BK.XLS Chart 1-5" xfId="30152" xr:uid="{22C53FFF-4DEB-4C9A-A2B1-252BD1C34F38}"/>
    <cellStyle name="x_UDI4-BK.XLS Chart 1-1_PENT10BK.XLS Chart 1-6" xfId="30153" xr:uid="{1F7AF46B-E1BC-4486-B793-2FFC9BF87C99}"/>
    <cellStyle name="x_UDI4-BK.XLS Chart 1-1_PENT10BK.XLS Chart 1-7" xfId="30154" xr:uid="{4A7384AB-121A-4CBA-9769-400CCFF6A972}"/>
    <cellStyle name="x_UDI4-BK.XLS Chart 1-1_PENT10BK.XLS Chart 1-8" xfId="30155" xr:uid="{D5348E64-6847-4DF7-9059-EAFFE917FE08}"/>
    <cellStyle name="x_UDI4-BK.XLS Chart 1-1_PENT10BK.XLS Chart 1-9" xfId="30156" xr:uid="{27903BAB-BED1-4A91-8958-90743BA9232D}"/>
    <cellStyle name="x_UDI4-BK.XLS Chart 1-1_PENT10BK.XLS Chart 2" xfId="30157" xr:uid="{AA3AED73-8E05-499A-B10A-D69866A15237}"/>
    <cellStyle name="x_UDI4-BK.XLS Chart 1-1_PENT10BK.XLS Chart 2-1" xfId="30158" xr:uid="{91082C25-4370-49B8-B21F-B02998167E94}"/>
    <cellStyle name="x_UDI4-BK.XLS Chart 1-1_UDI4-BK" xfId="30159" xr:uid="{3D6745D0-F559-4E74-8A1D-6522CD4CC68A}"/>
    <cellStyle name="Xman" xfId="30160" xr:uid="{7D6859FE-9509-4B40-B594-F90864409830}"/>
    <cellStyle name="xstyle" xfId="30161" xr:uid="{34898DC2-48F1-4E4E-A66A-890F14102E37}"/>
    <cellStyle name="YAxisData" xfId="4903" xr:uid="{00000000-0005-0000-0000-0000400C0000}"/>
    <cellStyle name="Year" xfId="4904" xr:uid="{00000000-0005-0000-0000-0000410C0000}"/>
    <cellStyle name="Year 2" xfId="30162" xr:uid="{8D9EC860-4CC7-4488-A637-D725C60178C6}"/>
    <cellStyle name="Year Estimate" xfId="30163" xr:uid="{4DF5079A-79A0-40FA-85CB-EA93CA3271D9}"/>
    <cellStyle name="Yen" xfId="30164" xr:uid="{72C38741-F01C-4EFD-B17C-2DEBA5B9F350}"/>
    <cellStyle name="yn" xfId="30165" xr:uid="{5FD64E72-F6B9-4C4B-9FBE-DDA5DC329A59}"/>
    <cellStyle name="yyyy" xfId="30166" xr:uid="{C3653C53-8DF7-4D4A-BB8F-0D554B83F76F}"/>
    <cellStyle name="ｳfｹ0]_Sheet1" xfId="4905" xr:uid="{00000000-0005-0000-0000-0000420C0000}"/>
    <cellStyle name="ｳfｹSheet1" xfId="4906" xr:uid="{00000000-0005-0000-0000-0000430C0000}"/>
    <cellStyle name="ハイパーリンク" xfId="4907" xr:uid="{00000000-0005-0000-0000-0000440C0000}"/>
    <cellStyle name="เครื่องหมายจุลภาค [0]_Book2" xfId="5884" xr:uid="{00000000-0005-0000-0000-00002D0D0000}"/>
    <cellStyle name="เครื่องหมายจุลภาค 10" xfId="685" xr:uid="{00000000-0005-0000-0000-0000BF020000}"/>
    <cellStyle name="เครื่องหมายจุลภาค 13" xfId="686" xr:uid="{00000000-0005-0000-0000-0000C0020000}"/>
    <cellStyle name="เครื่องหมายจุลภาค 2" xfId="687" xr:uid="{00000000-0005-0000-0000-0000C1020000}"/>
    <cellStyle name="เครื่องหมายจุลภาค 2 10" xfId="688" xr:uid="{00000000-0005-0000-0000-0000C2020000}"/>
    <cellStyle name="เครื่องหมายจุลภาค 2 11" xfId="689" xr:uid="{00000000-0005-0000-0000-0000C3020000}"/>
    <cellStyle name="เครื่องหมายจุลภาค 2 12" xfId="690" xr:uid="{00000000-0005-0000-0000-0000C4020000}"/>
    <cellStyle name="เครื่องหมายจุลภาค 2 13" xfId="691" xr:uid="{00000000-0005-0000-0000-0000C5020000}"/>
    <cellStyle name="เครื่องหมายจุลภาค 2 14" xfId="692" xr:uid="{00000000-0005-0000-0000-0000C6020000}"/>
    <cellStyle name="เครื่องหมายจุลภาค 2 14 2" xfId="4920" xr:uid="{00000000-0005-0000-0000-0000610C0000}"/>
    <cellStyle name="เครื่องหมายจุลภาค 2 14 2 2" xfId="30575" xr:uid="{48B70764-BEE9-40D0-BBAF-E51922651548}"/>
    <cellStyle name="เครื่องหมายจุลภาค 2 14 3" xfId="30576" xr:uid="{9E5A7D69-24EC-4C9C-A478-4E0052C02DAD}"/>
    <cellStyle name="เครื่องหมายจุลภาค 2 15" xfId="693" xr:uid="{00000000-0005-0000-0000-0000C7020000}"/>
    <cellStyle name="เครื่องหมายจุลภาค 2 15 2" xfId="4921" xr:uid="{00000000-0005-0000-0000-0000630C0000}"/>
    <cellStyle name="เครื่องหมายจุลภาค 2 15 2 2" xfId="30578" xr:uid="{4073C400-EABA-4E25-8C06-2F9508211224}"/>
    <cellStyle name="เครื่องหมายจุลภาค 2 15 3" xfId="30579" xr:uid="{BFF400AE-AB85-4510-8274-2F23A076D8AC}"/>
    <cellStyle name="เครื่องหมายจุลภาค 2 15 4" xfId="30577" xr:uid="{B46EA552-B702-47A1-8D21-569FBE374A97}"/>
    <cellStyle name="เครื่องหมายจุลภาค 2 16" xfId="1505" xr:uid="{00000000-0005-0000-0000-0000C1020000}"/>
    <cellStyle name="เครื่องหมายจุลภาค 2 16 2" xfId="4922" xr:uid="{00000000-0005-0000-0000-0000640C0000}"/>
    <cellStyle name="เครื่องหมายจุลภาค 2 17" xfId="4918" xr:uid="{00000000-0005-0000-0000-00005B0C0000}"/>
    <cellStyle name="เครื่องหมายจุลภาค 2 2" xfId="694" xr:uid="{00000000-0005-0000-0000-0000C8020000}"/>
    <cellStyle name="เครื่องหมายจุลภาค 2 2 2" xfId="695" xr:uid="{00000000-0005-0000-0000-0000C9020000}"/>
    <cellStyle name="เครื่องหมายจุลภาค 2 2 3" xfId="696" xr:uid="{00000000-0005-0000-0000-0000CA020000}"/>
    <cellStyle name="เครื่องหมายจุลภาค 2 2 3 2" xfId="30580" xr:uid="{E474A98E-5030-4077-8DA1-6AF283AFA16A}"/>
    <cellStyle name="เครื่องหมายจุลภาค 2 3" xfId="697" xr:uid="{00000000-0005-0000-0000-0000CB020000}"/>
    <cellStyle name="เครื่องหมายจุลภาค 2 4" xfId="698" xr:uid="{00000000-0005-0000-0000-0000CC020000}"/>
    <cellStyle name="เครื่องหมายจุลภาค 2 5" xfId="699" xr:uid="{00000000-0005-0000-0000-0000CD020000}"/>
    <cellStyle name="เครื่องหมายจุลภาค 2 6" xfId="700" xr:uid="{00000000-0005-0000-0000-0000CE020000}"/>
    <cellStyle name="เครื่องหมายจุลภาค 2 7" xfId="701" xr:uid="{00000000-0005-0000-0000-0000CF020000}"/>
    <cellStyle name="เครื่องหมายจุลภาค 2 8" xfId="702" xr:uid="{00000000-0005-0000-0000-0000D0020000}"/>
    <cellStyle name="เครื่องหมายจุลภาค 2 9" xfId="703" xr:uid="{00000000-0005-0000-0000-0000D1020000}"/>
    <cellStyle name="เครื่องหมายจุลภาค 3" xfId="704" xr:uid="{00000000-0005-0000-0000-0000D2020000}"/>
    <cellStyle name="เครื่องหมายจุลภาค 3 2" xfId="705" xr:uid="{00000000-0005-0000-0000-0000D3020000}"/>
    <cellStyle name="เครื่องหมายจุลภาค 3 2 2" xfId="30581" xr:uid="{57D7AD72-717C-468F-83B2-D3A2DF084E0D}"/>
    <cellStyle name="เครื่องหมายจุลภาค 3 3" xfId="706" xr:uid="{00000000-0005-0000-0000-0000D4020000}"/>
    <cellStyle name="เครื่องหมายจุลภาค 3 3 2" xfId="4924" xr:uid="{00000000-0005-0000-0000-0000720C0000}"/>
    <cellStyle name="เครื่องหมายจุลภาค 3 3 2 2" xfId="30583" xr:uid="{011C3E00-F692-4ED7-B57D-C02F7EF49D05}"/>
    <cellStyle name="เครื่องหมายจุลภาค 3 3 3" xfId="4925" xr:uid="{00000000-0005-0000-0000-0000730C0000}"/>
    <cellStyle name="เครื่องหมายจุลภาค 3 3 3 2" xfId="30584" xr:uid="{545DFAB6-CF07-4340-92DB-E77F10683D0D}"/>
    <cellStyle name="เครื่องหมายจุลภาค 3 3 4" xfId="30582" xr:uid="{B65F715C-460E-4DEC-8F26-4539DECA0DF1}"/>
    <cellStyle name="เครื่องหมายจุลภาค 3 4" xfId="1507" xr:uid="{00000000-0005-0000-0000-0000D2020000}"/>
    <cellStyle name="เครื่องหมายจุลภาค 3 4 2" xfId="4926" xr:uid="{00000000-0005-0000-0000-0000740C0000}"/>
    <cellStyle name="เครื่องหมายจุลภาค 3 4 3" xfId="30585" xr:uid="{06014F7E-2832-4F82-94A5-FC778ECBDDAF}"/>
    <cellStyle name="เครื่องหมายจุลภาค 3 5" xfId="4927" xr:uid="{00000000-0005-0000-0000-0000750C0000}"/>
    <cellStyle name="เครื่องหมายจุลภาค 3 5 2" xfId="30586" xr:uid="{4C002E07-900E-4E34-BC86-EDFD4D28CE01}"/>
    <cellStyle name="เครื่องหมายจุลภาค 3 6" xfId="4923" xr:uid="{00000000-0005-0000-0000-00006F0C0000}"/>
    <cellStyle name="เครื่องหมายจุลภาค 3 6 2" xfId="30588" xr:uid="{05290F0E-ECD4-407C-A38B-DCB9D96C50A9}"/>
    <cellStyle name="เครื่องหมายจุลภาค 3 6 3" xfId="30587" xr:uid="{74C3AC6F-8957-4BC0-B1AC-BD70DC67AA81}"/>
    <cellStyle name="เครื่องหมายจุลภาค 3 7" xfId="30589" xr:uid="{71433C93-1EA7-42B2-A069-7B0FC4E106CD}"/>
    <cellStyle name="เครื่องหมายจุลภาค 3 8" xfId="30590" xr:uid="{DC66DF98-5C8C-4DB3-9CF8-1003D73F7921}"/>
    <cellStyle name="เครื่องหมายจุลภาค 3 9" xfId="30591" xr:uid="{6737D5AD-D0BA-4DEF-A91F-2439FF88A82C}"/>
    <cellStyle name="เครื่องหมายจุลภาค 4" xfId="707" xr:uid="{00000000-0005-0000-0000-0000D5020000}"/>
    <cellStyle name="เครื่องหมายจุลภาค 4 2" xfId="708" xr:uid="{00000000-0005-0000-0000-0000D6020000}"/>
    <cellStyle name="เครื่องหมายจุลภาค 4 3" xfId="709" xr:uid="{00000000-0005-0000-0000-0000D7020000}"/>
    <cellStyle name="เครื่องหมายจุลภาค 5" xfId="710" xr:uid="{00000000-0005-0000-0000-0000D8020000}"/>
    <cellStyle name="เครื่องหมายจุลภาค 5 2" xfId="711" xr:uid="{00000000-0005-0000-0000-0000D9020000}"/>
    <cellStyle name="เครื่องหมายจุลภาค 6" xfId="712" xr:uid="{00000000-0005-0000-0000-0000DA020000}"/>
    <cellStyle name="เครื่องหมายจุลภาค 6 2" xfId="713" xr:uid="{00000000-0005-0000-0000-0000DB020000}"/>
    <cellStyle name="เครื่องหมายจุลภาค 7" xfId="714" xr:uid="{00000000-0005-0000-0000-0000DC020000}"/>
    <cellStyle name="เครื่องหมายจุลภาค 8" xfId="715" xr:uid="{00000000-0005-0000-0000-0000DD020000}"/>
    <cellStyle name="เครื่องหมายจุลภาค 9" xfId="716" xr:uid="{00000000-0005-0000-0000-0000DE020000}"/>
    <cellStyle name="เครื่องหมายจุลภาค_001K-1,2,3" xfId="717" xr:uid="{00000000-0005-0000-0000-0000DF020000}"/>
    <cellStyle name="เครื่องหมายสกุลเงิน [0]_Book2" xfId="5885" xr:uid="{00000000-0005-0000-0000-0000560D0000}"/>
    <cellStyle name="เครื่องหมายสกุลเงิน_Book2" xfId="5886" xr:uid="{00000000-0005-0000-0000-0000570D0000}"/>
    <cellStyle name="เชื่อมโยงหลายมิติ" xfId="721" xr:uid="{00000000-0005-0000-0000-0000E2020000}"/>
    <cellStyle name="เชื่อมโยงหลายมิติ 2" xfId="4935" xr:uid="{00000000-0005-0000-0000-00008C0C0000}"/>
    <cellStyle name="เชื่อมโยงหลายมิติ 3" xfId="4934" xr:uid="{00000000-0005-0000-0000-00008B0C0000}"/>
    <cellStyle name="เชื่อมโยงหลายมิติ 4" xfId="30595" xr:uid="{4A4ECD28-AACA-4EC8-BAAF-FCEE37389B23}"/>
    <cellStyle name="เชื่อมโยงหลายมิติ_ไม่ขาว ไม่สวย ไม่หมวย แต่เซ็กซ์" xfId="5887" xr:uid="{00000000-0005-0000-0000-0000620D0000}"/>
    <cellStyle name="เซลล์ตรวจสอบ" xfId="32153" xr:uid="{0D0DE04E-4A64-49B4-A9B9-9C25AF7DC882}"/>
    <cellStyle name="เซลล์ตรวจสอบ 2" xfId="722" xr:uid="{00000000-0005-0000-0000-0000E4020000}"/>
    <cellStyle name="เซลล์ตรวจสอบ 2 2" xfId="4937" xr:uid="{00000000-0005-0000-0000-00008F0C0000}"/>
    <cellStyle name="เซลล์ตรวจสอบ 2 2 2" xfId="30598" xr:uid="{958B49E0-CBF1-410D-88F2-C5F49BD970A1}"/>
    <cellStyle name="เซลล์ตรวจสอบ 2 3" xfId="4936" xr:uid="{00000000-0005-0000-0000-00008E0C0000}"/>
    <cellStyle name="เซลล์ตรวจสอบ 2 4" xfId="30597" xr:uid="{CF537256-0350-4681-A7CE-77E54F73EA64}"/>
    <cellStyle name="เซลล์ตรวจสอบ 3" xfId="723" xr:uid="{00000000-0005-0000-0000-0000E5020000}"/>
    <cellStyle name="เซลล์ตรวจสอบ 3 2" xfId="4938" xr:uid="{00000000-0005-0000-0000-0000900C0000}"/>
    <cellStyle name="เซลล์ตรวจสอบ 3 3" xfId="30599" xr:uid="{DF922F85-99D8-4480-A883-C0519A42E5B3}"/>
    <cellStyle name="เซลล์ตรวจสอบ 4" xfId="1510" xr:uid="{00000000-0005-0000-0000-0000E3020000}"/>
    <cellStyle name="เซลล์ตรวจสอบ 4 2" xfId="4939" xr:uid="{00000000-0005-0000-0000-0000910C0000}"/>
    <cellStyle name="เซลล์ตรวจสอบ 5" xfId="30596" xr:uid="{D80773D2-B589-41BF-AE9E-166AC9AC7FB3}"/>
    <cellStyle name="เซลล์ตรวจสอบ_DT_GMMB" xfId="724" xr:uid="{00000000-0005-0000-0000-0000E6020000}"/>
    <cellStyle name="เซลล์ที่มีการเชื่อมโยง" xfId="725" xr:uid="{00000000-0005-0000-0000-0000E7020000}"/>
    <cellStyle name="เซลล์ที่มีการเชื่อมโยง 2" xfId="726" xr:uid="{00000000-0005-0000-0000-0000E8020000}"/>
    <cellStyle name="เซลล์ที่มีการเชื่อมโยง 2 2" xfId="4941" xr:uid="{00000000-0005-0000-0000-0000950C0000}"/>
    <cellStyle name="เซลล์ที่มีการเชื่อมโยง 2 2 2" xfId="30602" xr:uid="{31BC8294-F944-4135-8D81-B1235E588C7F}"/>
    <cellStyle name="เซลล์ที่มีการเชื่อมโยง 2 3" xfId="4942" xr:uid="{00000000-0005-0000-0000-0000960C0000}"/>
    <cellStyle name="เซลล์ที่มีการเชื่อมโยง 2 4" xfId="4940" xr:uid="{00000000-0005-0000-0000-0000940C0000}"/>
    <cellStyle name="เซลล์ที่มีการเชื่อมโยง 2 5" xfId="30601" xr:uid="{FE7EA13D-F9D9-4FAA-B20B-BC7C50C9A082}"/>
    <cellStyle name="เซลล์ที่มีการเชื่อมโยง 3" xfId="727" xr:uid="{00000000-0005-0000-0000-0000E9020000}"/>
    <cellStyle name="เซลล์ที่มีการเชื่อมโยง 3 2" xfId="4943" xr:uid="{00000000-0005-0000-0000-0000970C0000}"/>
    <cellStyle name="เซลล์ที่มีการเชื่อมโยง 3 3" xfId="30603" xr:uid="{FC94C0AE-EF31-4ED3-96EE-F0D0324EC177}"/>
    <cellStyle name="เซลล์ที่มีการเชื่อมโยง 4" xfId="1511" xr:uid="{00000000-0005-0000-0000-0000E7020000}"/>
    <cellStyle name="เซลล์ที่มีการเชื่อมโยง 4 2" xfId="4944" xr:uid="{00000000-0005-0000-0000-0000980C0000}"/>
    <cellStyle name="เซลล์ที่มีการเชื่อมโยง 5" xfId="1003" xr:uid="{00000000-0005-0000-0000-000046000000}"/>
    <cellStyle name="เซลล์ที่มีการเชื่อมโยง 5 2" xfId="4945" xr:uid="{00000000-0005-0000-0000-0000990C0000}"/>
    <cellStyle name="เซลล์ที่มีการเชื่อมโยง 6" xfId="30600" xr:uid="{738FE237-B9DE-410C-A75F-D006775F2B81}"/>
    <cellStyle name="เซลล์ที่มีการเชื่อมโยง 7" xfId="6905" xr:uid="{8E73F97F-BE54-4190-935F-5678CDD27D31}"/>
    <cellStyle name="เซลล์ที่มีการเชื่อมโยง_DT_GMMB" xfId="728" xr:uid="{00000000-0005-0000-0000-0000EA020000}"/>
    <cellStyle name="เปอร์เซ็นต์ 2" xfId="805" xr:uid="{00000000-0005-0000-0000-0000EB020000}"/>
    <cellStyle name="เปอร์เซ็นต์ 2 10" xfId="806" xr:uid="{00000000-0005-0000-0000-0000EC020000}"/>
    <cellStyle name="เปอร์เซ็นต์ 2 11" xfId="807" xr:uid="{00000000-0005-0000-0000-0000ED020000}"/>
    <cellStyle name="เปอร์เซ็นต์ 2 12" xfId="808" xr:uid="{00000000-0005-0000-0000-0000EE020000}"/>
    <cellStyle name="เปอร์เซ็นต์ 2 13" xfId="809" xr:uid="{00000000-0005-0000-0000-0000EF020000}"/>
    <cellStyle name="เปอร์เซ็นต์ 2 14" xfId="810" xr:uid="{00000000-0005-0000-0000-0000F0020000}"/>
    <cellStyle name="เปอร์เซ็นต์ 2 15" xfId="811" xr:uid="{00000000-0005-0000-0000-0000F1020000}"/>
    <cellStyle name="เปอร์เซ็นต์ 2 15 2" xfId="5080" xr:uid="{00000000-0005-0000-0000-00003B0D0000}"/>
    <cellStyle name="เปอร์เซ็นต์ 2 2" xfId="812" xr:uid="{00000000-0005-0000-0000-0000F2020000}"/>
    <cellStyle name="เปอร์เซ็นต์ 2 3" xfId="813" xr:uid="{00000000-0005-0000-0000-0000F3020000}"/>
    <cellStyle name="เปอร์เซ็นต์ 2 4" xfId="814" xr:uid="{00000000-0005-0000-0000-0000F4020000}"/>
    <cellStyle name="เปอร์เซ็นต์ 2 5" xfId="815" xr:uid="{00000000-0005-0000-0000-0000F5020000}"/>
    <cellStyle name="เปอร์เซ็นต์ 2 6" xfId="816" xr:uid="{00000000-0005-0000-0000-0000F6020000}"/>
    <cellStyle name="เปอร์เซ็นต์ 2 7" xfId="817" xr:uid="{00000000-0005-0000-0000-0000F7020000}"/>
    <cellStyle name="เปอร์เซ็นต์ 2 8" xfId="818" xr:uid="{00000000-0005-0000-0000-0000F8020000}"/>
    <cellStyle name="เปอร์เซ็นต์ 2 9" xfId="819" xr:uid="{00000000-0005-0000-0000-0000F9020000}"/>
    <cellStyle name="เปอร์เซ็นต์ 3" xfId="820" xr:uid="{00000000-0005-0000-0000-0000FA020000}"/>
    <cellStyle name="เปอร์เซ็นต์ 4" xfId="821" xr:uid="{00000000-0005-0000-0000-0000FB020000}"/>
    <cellStyle name="เปอร์เซ็นต์_Lead 280203" xfId="5081" xr:uid="{00000000-0005-0000-0000-0000460D0000}"/>
    <cellStyle name="แย่" xfId="32157" xr:uid="{4BA8C72C-F204-4AF8-93C6-C187AE1EF6D0}"/>
    <cellStyle name="แย่ 2" xfId="825" xr:uid="{00000000-0005-0000-0000-0000FD020000}"/>
    <cellStyle name="แย่ 2 2" xfId="5089" xr:uid="{00000000-0005-0000-0000-0000510D0000}"/>
    <cellStyle name="แย่ 2 2 2" xfId="31285" xr:uid="{10281F87-2252-4430-8376-D0073048E1D6}"/>
    <cellStyle name="แย่ 2 3" xfId="5088" xr:uid="{00000000-0005-0000-0000-0000500D0000}"/>
    <cellStyle name="แย่ 2 4" xfId="31284" xr:uid="{371EA8D0-6782-495F-B27D-0B7D1043E6CA}"/>
    <cellStyle name="แย่ 3" xfId="826" xr:uid="{00000000-0005-0000-0000-0000FE020000}"/>
    <cellStyle name="แย่ 3 2" xfId="5090" xr:uid="{00000000-0005-0000-0000-0000520D0000}"/>
    <cellStyle name="แย่ 3 3" xfId="31286" xr:uid="{893A10A3-696C-4695-B4F0-5612E971CEF4}"/>
    <cellStyle name="แย่ 4" xfId="1525" xr:uid="{00000000-0005-0000-0000-0000FC020000}"/>
    <cellStyle name="แย่ 4 2" xfId="5091" xr:uid="{00000000-0005-0000-0000-0000530D0000}"/>
    <cellStyle name="แย่ 5" xfId="1008" xr:uid="{00000000-0005-0000-0000-000047000000}"/>
    <cellStyle name="แย่_DT_GMMB" xfId="827" xr:uid="{00000000-0005-0000-0000-0000FF020000}"/>
    <cellStyle name="แสดงผล" xfId="32164" xr:uid="{4E80B275-D6E9-4CFB-BB21-1F3311236B1A}"/>
    <cellStyle name="แสดงผล 10" xfId="31312" xr:uid="{FA93AFFA-72EA-4A96-9148-D41BBA2E4A43}"/>
    <cellStyle name="แสดงผล 11" xfId="31313" xr:uid="{3E49E7F9-7A44-4865-A8E1-B70AAA4BB3CF}"/>
    <cellStyle name="แสดงผล 12" xfId="31314" xr:uid="{5BB73EF0-E5F4-48AE-BA2A-3FFB63830A85}"/>
    <cellStyle name="แสดงผล 13" xfId="31315" xr:uid="{4AEE2D93-8E29-4ADB-956F-FFF46EA8F259}"/>
    <cellStyle name="แสดงผล 14" xfId="31316" xr:uid="{CC1B180F-9318-4335-BCBA-24A89D0BB398}"/>
    <cellStyle name="แสดงผล 15" xfId="31317" xr:uid="{0A694F0A-49BB-4114-BDB8-A1FCBE3B6D9B}"/>
    <cellStyle name="แสดงผล 16" xfId="31318" xr:uid="{A34DF56C-5793-47A6-BEC3-54F6105C166C}"/>
    <cellStyle name="แสดงผล 17" xfId="31319" xr:uid="{58B7D277-2F15-4EF8-B89A-1209531E0F41}"/>
    <cellStyle name="แสดงผล 18" xfId="31311" xr:uid="{2F9114F9-5D41-4DD3-8A6E-9A5FBD36EF57}"/>
    <cellStyle name="แสดงผล 2" xfId="852" xr:uid="{00000000-0005-0000-0000-000001030000}"/>
    <cellStyle name="แสดงผล 2 10" xfId="31321" xr:uid="{59CC4393-6BD9-4BE6-B956-ED98F808E5FA}"/>
    <cellStyle name="แสดงผล 2 11" xfId="31322" xr:uid="{09393F9D-2960-4AAE-8F98-005A51BB2951}"/>
    <cellStyle name="แสดงผล 2 12" xfId="31323" xr:uid="{4A6C8393-7F1E-417F-9C94-AB2A424F7156}"/>
    <cellStyle name="แสดงผล 2 13" xfId="31324" xr:uid="{5E54A497-85C1-4E67-BBC0-6968F3E04FCD}"/>
    <cellStyle name="แสดงผล 2 14" xfId="31325" xr:uid="{B2281771-E0DB-4EEE-9A80-6FCC9CA988BA}"/>
    <cellStyle name="แสดงผล 2 15" xfId="31326" xr:uid="{05C5F0A6-59B7-46B6-9E09-D9B09EBEC8D3}"/>
    <cellStyle name="แสดงผล 2 16" xfId="31327" xr:uid="{E0D37A67-F6DC-4E40-943C-5C36364635EC}"/>
    <cellStyle name="แสดงผล 2 17" xfId="31320" xr:uid="{A8D9377F-71C8-42BD-8A43-9F8CCAA6B883}"/>
    <cellStyle name="แสดงผล 2 2" xfId="5126" xr:uid="{00000000-0005-0000-0000-00008A0D0000}"/>
    <cellStyle name="แสดงผล 2 2 10" xfId="31329" xr:uid="{0D1918A3-D732-4C36-90E9-5A4D4229D951}"/>
    <cellStyle name="แสดงผล 2 2 11" xfId="31330" xr:uid="{FC3B3A36-0862-4C72-A39D-FCDE8AD570EE}"/>
    <cellStyle name="แสดงผล 2 2 12" xfId="31331" xr:uid="{213ABAAD-92DC-4E86-9B72-8884F7034E6B}"/>
    <cellStyle name="แสดงผล 2 2 13" xfId="31332" xr:uid="{45EE3132-70F2-43D5-BD82-F2C23087ADE2}"/>
    <cellStyle name="แสดงผล 2 2 14" xfId="31333" xr:uid="{F353133E-46D7-4AA1-816E-32520A5F8A79}"/>
    <cellStyle name="แสดงผล 2 2 15" xfId="31334" xr:uid="{3DA6959A-7427-461C-960B-9CE7038EBE65}"/>
    <cellStyle name="แสดงผล 2 2 16" xfId="31335" xr:uid="{E52ABB45-0F77-4089-91B3-94D226195D84}"/>
    <cellStyle name="แสดงผล 2 2 17" xfId="31336" xr:uid="{3870ED07-D39D-44BA-9C1A-9D3F28074795}"/>
    <cellStyle name="แสดงผล 2 2 18" xfId="31337" xr:uid="{AB93AFF9-F46D-4796-B62C-2C3444C2150A}"/>
    <cellStyle name="แสดงผล 2 2 19" xfId="31338" xr:uid="{1341B56A-FE42-4968-B91A-514342FA6A36}"/>
    <cellStyle name="แสดงผล 2 2 2" xfId="31339" xr:uid="{04BAB426-0C12-4640-B8EE-BF20EB7EF8DF}"/>
    <cellStyle name="แสดงผล 2 2 20" xfId="31340" xr:uid="{888D7241-4E2A-4910-A315-AC55100ABD6E}"/>
    <cellStyle name="แสดงผล 2 2 21" xfId="31341" xr:uid="{E660FD5C-87E5-4C85-B763-131DD2E823B4}"/>
    <cellStyle name="แสดงผล 2 2 22" xfId="31342" xr:uid="{9A5E131D-AD80-4F58-8690-F21CC9FBEE88}"/>
    <cellStyle name="แสดงผล 2 2 23" xfId="31343" xr:uid="{18E5DC9F-D158-4895-9020-0DF2F82998DA}"/>
    <cellStyle name="แสดงผล 2 2 24" xfId="31344" xr:uid="{1FBAD8FE-F8BB-4590-BC5B-3E37ABB6BF79}"/>
    <cellStyle name="แสดงผล 2 2 25" xfId="31345" xr:uid="{CE2881AC-DF4E-476B-B3C2-93EA918E58F9}"/>
    <cellStyle name="แสดงผล 2 2 26" xfId="31346" xr:uid="{0285787D-92DF-407D-8B61-0D2EBD569026}"/>
    <cellStyle name="แสดงผล 2 2 27" xfId="31347" xr:uid="{A0B959F9-8BEF-4EA4-864C-79D7475C64D6}"/>
    <cellStyle name="แสดงผล 2 2 28" xfId="31348" xr:uid="{24E5B6EA-9960-4DDA-B6FD-ABC3F28B286A}"/>
    <cellStyle name="แสดงผล 2 2 29" xfId="31349" xr:uid="{55410CF0-D49D-4675-A82F-0CEB53DAB334}"/>
    <cellStyle name="แสดงผล 2 2 3" xfId="31350" xr:uid="{0A326BB0-562C-4F47-9589-D7BD672EBA67}"/>
    <cellStyle name="แสดงผล 2 2 30" xfId="31328" xr:uid="{9F1D412D-00E4-44F7-8507-E15C1227E55D}"/>
    <cellStyle name="แสดงผล 2 2 4" xfId="31351" xr:uid="{1E53EBCC-5A80-4E87-86DE-DCBEC248FF0D}"/>
    <cellStyle name="แสดงผล 2 2 5" xfId="31352" xr:uid="{495D8410-C4EC-4BDF-991A-AAF93BB54733}"/>
    <cellStyle name="แสดงผล 2 2 6" xfId="31353" xr:uid="{4C615F00-9582-4155-8E87-F0D535A1051C}"/>
    <cellStyle name="แสดงผล 2 2 7" xfId="31354" xr:uid="{77AD062E-9428-4151-8B60-C0C15287C075}"/>
    <cellStyle name="แสดงผล 2 2 8" xfId="31355" xr:uid="{B9E6F642-A517-4C27-B476-216B6CB5295E}"/>
    <cellStyle name="แสดงผล 2 2 9" xfId="31356" xr:uid="{C41E5773-3B68-4AC0-9A10-FCE2B07BF00E}"/>
    <cellStyle name="แสดงผล 2 3" xfId="5127" xr:uid="{00000000-0005-0000-0000-00008B0D0000}"/>
    <cellStyle name="แสดงผล 2 3 2" xfId="31358" xr:uid="{AD7A2133-48E1-4F61-A0C9-F02C34C327C0}"/>
    <cellStyle name="แสดงผล 2 3 3" xfId="31359" xr:uid="{DCBC971E-41D1-409F-B81F-71FC47083732}"/>
    <cellStyle name="แสดงผล 2 3 4" xfId="31360" xr:uid="{134BCFC7-F270-45F9-B529-3A716ED8CB79}"/>
    <cellStyle name="แสดงผล 2 3 5" xfId="31361" xr:uid="{86AB7B67-230B-4AAC-8431-FECC92C6FF66}"/>
    <cellStyle name="แสดงผล 2 3 6" xfId="31362" xr:uid="{FA084F02-1320-4932-9A88-E00CFB3D6277}"/>
    <cellStyle name="แสดงผล 2 3 7" xfId="31363" xr:uid="{4307F601-ED4E-4B8E-AFC4-3405A731FAE8}"/>
    <cellStyle name="แสดงผล 2 3 8" xfId="31364" xr:uid="{A4E3091D-8AFF-4A4C-B992-1C517B063742}"/>
    <cellStyle name="แสดงผล 2 3 9" xfId="31357" xr:uid="{08F05349-904D-4349-9F74-A274DC926398}"/>
    <cellStyle name="แสดงผล 2 4" xfId="5125" xr:uid="{00000000-0005-0000-0000-0000890D0000}"/>
    <cellStyle name="แสดงผล 2 4 2" xfId="31365" xr:uid="{25619494-607A-4437-A70D-F4EC6B2B8711}"/>
    <cellStyle name="แสดงผล 2 5" xfId="31366" xr:uid="{839738D4-C634-404C-A6F9-2447A0D7CA6F}"/>
    <cellStyle name="แสดงผล 2 6" xfId="31367" xr:uid="{73D248BC-7CE3-47E3-BF4B-497E0386702A}"/>
    <cellStyle name="แสดงผล 2 7" xfId="31368" xr:uid="{1BC482B8-F3BA-4908-ACC4-9D42B43C4381}"/>
    <cellStyle name="แสดงผล 2 8" xfId="31369" xr:uid="{7C66F7AF-09CD-4D65-9248-53090220FBDB}"/>
    <cellStyle name="แสดงผล 2 9" xfId="31370" xr:uid="{12AD4E6F-C25F-4AA6-B3F4-8F85F1A40FA7}"/>
    <cellStyle name="แสดงผล 3" xfId="853" xr:uid="{00000000-0005-0000-0000-000002030000}"/>
    <cellStyle name="แสดงผล 3 10" xfId="31372" xr:uid="{C095BAC2-F35A-4345-A81F-F516FDFF2C64}"/>
    <cellStyle name="แสดงผล 3 11" xfId="31373" xr:uid="{48D98DD0-8722-4B0B-8C9A-DCE6127C4749}"/>
    <cellStyle name="แสดงผล 3 12" xfId="31374" xr:uid="{1AAA8747-9833-4A47-B277-0E994FDB79B6}"/>
    <cellStyle name="แสดงผล 3 13" xfId="31375" xr:uid="{E407A0C1-467E-4652-A673-2A90883C631C}"/>
    <cellStyle name="แสดงผล 3 14" xfId="31376" xr:uid="{CA2D97CF-405C-4635-95BC-236C5A97051A}"/>
    <cellStyle name="แสดงผล 3 15" xfId="31377" xr:uid="{67E50BB7-B6F7-4ABE-8EE0-6B38477D8DCE}"/>
    <cellStyle name="แสดงผล 3 16" xfId="31378" xr:uid="{B2419528-0FC2-486A-9D3A-068557497CBF}"/>
    <cellStyle name="แสดงผล 3 17" xfId="31371" xr:uid="{279D71E8-4DED-4DD6-89CC-9684293BB568}"/>
    <cellStyle name="แสดงผล 3 2" xfId="5128" xr:uid="{00000000-0005-0000-0000-00008C0D0000}"/>
    <cellStyle name="แสดงผล 3 2 10" xfId="31380" xr:uid="{54731165-4708-4015-A096-3736A4FF41D0}"/>
    <cellStyle name="แสดงผล 3 2 11" xfId="31381" xr:uid="{F7E057E7-632E-4E1B-AC2E-9036AA6E1F22}"/>
    <cellStyle name="แสดงผล 3 2 12" xfId="31382" xr:uid="{AC08EF15-B3EB-4584-B1F0-FF547CFE3115}"/>
    <cellStyle name="แสดงผล 3 2 13" xfId="31383" xr:uid="{D4F4A424-84E8-4847-8F56-A9A82C3466DE}"/>
    <cellStyle name="แสดงผล 3 2 14" xfId="31384" xr:uid="{17E83122-8F5E-49ED-98EA-F391681C9B54}"/>
    <cellStyle name="แสดงผล 3 2 15" xfId="31385" xr:uid="{7E54FF61-EDDB-4377-8BA1-2E0ECB30A10D}"/>
    <cellStyle name="แสดงผล 3 2 16" xfId="31386" xr:uid="{FC3FBEB3-A628-4978-8141-792B79BD2408}"/>
    <cellStyle name="แสดงผล 3 2 17" xfId="31387" xr:uid="{61C464BE-1B43-4402-B8E0-288897E77798}"/>
    <cellStyle name="แสดงผล 3 2 18" xfId="31388" xr:uid="{EAD4EE4E-BB25-4EED-B5FF-4F05CA001C9D}"/>
    <cellStyle name="แสดงผล 3 2 19" xfId="31389" xr:uid="{C9EB8443-B7CB-4B43-9CBD-DF0A405C44D0}"/>
    <cellStyle name="แสดงผล 3 2 2" xfId="31390" xr:uid="{1E08DECE-FDB9-4F88-A29E-1BD932F55D63}"/>
    <cellStyle name="แสดงผล 3 2 20" xfId="31391" xr:uid="{42D0F752-1C12-4A11-8898-CD0D18E3064C}"/>
    <cellStyle name="แสดงผล 3 2 21" xfId="31392" xr:uid="{29A2E86E-4E45-4D69-8A29-4C0B05835814}"/>
    <cellStyle name="แสดงผล 3 2 22" xfId="31393" xr:uid="{1C8F8FB0-6959-41C1-8191-B947C259F2C3}"/>
    <cellStyle name="แสดงผล 3 2 23" xfId="31394" xr:uid="{BA00AE54-EAEE-4D4C-8069-381BB9921BE6}"/>
    <cellStyle name="แสดงผล 3 2 24" xfId="31395" xr:uid="{7A36F814-A889-46BB-AB39-0936EC3F586E}"/>
    <cellStyle name="แสดงผล 3 2 25" xfId="31396" xr:uid="{DD2712C0-367D-43A0-934A-E608101B0FA8}"/>
    <cellStyle name="แสดงผล 3 2 26" xfId="31397" xr:uid="{431BF191-DCB4-451D-82F0-6817FF5AF999}"/>
    <cellStyle name="แสดงผล 3 2 27" xfId="31398" xr:uid="{977FA2DA-6952-46F4-B3AB-E638896EA493}"/>
    <cellStyle name="แสดงผล 3 2 28" xfId="31399" xr:uid="{8560DE6A-D162-44F1-9B1F-5C8EC412EB33}"/>
    <cellStyle name="แสดงผล 3 2 29" xfId="31400" xr:uid="{B55BFBE9-DB13-476A-8A5A-95DC4840036B}"/>
    <cellStyle name="แสดงผล 3 2 3" xfId="31401" xr:uid="{650FE32F-1844-4535-AA27-4C5838D1EFB3}"/>
    <cellStyle name="แสดงผล 3 2 30" xfId="31379" xr:uid="{D24064B7-2053-4622-AD53-27DFF5289B68}"/>
    <cellStyle name="แสดงผล 3 2 4" xfId="31402" xr:uid="{C36D6C6D-0BCC-41B4-BFAF-E5F5E3536E45}"/>
    <cellStyle name="แสดงผล 3 2 5" xfId="31403" xr:uid="{E3161AD0-4B93-4253-971F-7F21FE301725}"/>
    <cellStyle name="แสดงผล 3 2 6" xfId="31404" xr:uid="{BEB4533E-780C-4567-9F70-38C58DFDD0B5}"/>
    <cellStyle name="แสดงผล 3 2 7" xfId="31405" xr:uid="{7F1FAEB2-133B-4E10-9B4F-0794C5F7139D}"/>
    <cellStyle name="แสดงผล 3 2 8" xfId="31406" xr:uid="{25E5B68A-987F-42C4-A6CA-B67D034F7093}"/>
    <cellStyle name="แสดงผล 3 2 9" xfId="31407" xr:uid="{692336D1-8D3D-42E0-B505-8EEF014D21DC}"/>
    <cellStyle name="แสดงผล 3 3" xfId="31408" xr:uid="{2DC9C0D4-82B4-4A5D-A662-529A709310C5}"/>
    <cellStyle name="แสดงผล 3 4" xfId="31409" xr:uid="{42CED398-044A-4F8E-BA2A-4E2371A75BA9}"/>
    <cellStyle name="แสดงผล 3 5" xfId="31410" xr:uid="{5DC7F163-4001-4064-9CD8-56A9784E488D}"/>
    <cellStyle name="แสดงผล 3 6" xfId="31411" xr:uid="{A29E8770-ABAF-4453-8C57-77F852677512}"/>
    <cellStyle name="แสดงผล 3 7" xfId="31412" xr:uid="{6B68E4A9-D430-4C3B-AD6A-D9DFF43412BD}"/>
    <cellStyle name="แสดงผล 3 8" xfId="31413" xr:uid="{5B403A8F-C07C-4FD0-B4FF-C75F9181BF1E}"/>
    <cellStyle name="แสดงผล 3 9" xfId="31414" xr:uid="{7609F087-98BF-4217-90A7-8D80DE546DE2}"/>
    <cellStyle name="แสดงผล 4" xfId="1532" xr:uid="{00000000-0005-0000-0000-000000030000}"/>
    <cellStyle name="แสดงผล 4 10" xfId="31416" xr:uid="{3E067D1A-810D-4C32-9AD2-975EE12122FB}"/>
    <cellStyle name="แสดงผล 4 11" xfId="31417" xr:uid="{2A946468-B688-4FDE-8F65-2B81C2F55015}"/>
    <cellStyle name="แสดงผล 4 12" xfId="31418" xr:uid="{A2A306AE-F1D3-427D-BAD4-E32C247D34B5}"/>
    <cellStyle name="แสดงผล 4 13" xfId="31419" xr:uid="{251CCA41-D7AE-4A86-A941-F4844BCF4229}"/>
    <cellStyle name="แสดงผล 4 14" xfId="31420" xr:uid="{928CBE20-FE21-4A43-B9E4-C4009A892530}"/>
    <cellStyle name="แสดงผล 4 15" xfId="31421" xr:uid="{2B144F83-D797-49E3-A8C8-ABF33FA01812}"/>
    <cellStyle name="แสดงผล 4 16" xfId="31422" xr:uid="{EA24F102-53D1-422A-A186-4DCDAB5F7FCF}"/>
    <cellStyle name="แสดงผล 4 17" xfId="31415" xr:uid="{2A0EA74D-8434-4C5C-B048-C75D6AACD6DF}"/>
    <cellStyle name="แสดงผล 4 2" xfId="5129" xr:uid="{00000000-0005-0000-0000-00008D0D0000}"/>
    <cellStyle name="แสดงผล 4 2 10" xfId="31424" xr:uid="{D1632459-0DBE-49D9-986C-568730105F60}"/>
    <cellStyle name="แสดงผล 4 2 11" xfId="31425" xr:uid="{945ED076-33D6-496C-AF34-8E27BC560035}"/>
    <cellStyle name="แสดงผล 4 2 12" xfId="31426" xr:uid="{30FD9113-D5FE-4308-B5B6-263CDA895C17}"/>
    <cellStyle name="แสดงผล 4 2 13" xfId="31427" xr:uid="{6550FD7A-1DC9-4C41-B4F4-AB653DCD9FED}"/>
    <cellStyle name="แสดงผล 4 2 14" xfId="31428" xr:uid="{E0B8B5F1-7538-492E-B5CD-11DE9E4011FB}"/>
    <cellStyle name="แสดงผล 4 2 15" xfId="31429" xr:uid="{0EFB6A75-E057-48DC-8C6A-071944979D3A}"/>
    <cellStyle name="แสดงผล 4 2 16" xfId="31430" xr:uid="{C28A52F4-99AD-41FA-9F69-0AD7B1AD8D1C}"/>
    <cellStyle name="แสดงผล 4 2 17" xfId="31431" xr:uid="{A673A56B-0503-4F7E-B769-493A5EDC6179}"/>
    <cellStyle name="แสดงผล 4 2 18" xfId="31432" xr:uid="{2546CA56-3B08-4AB6-BF5E-B7DEE4EDF338}"/>
    <cellStyle name="แสดงผล 4 2 19" xfId="31433" xr:uid="{9A0716BC-99EC-4598-8EFF-D3770C2650C8}"/>
    <cellStyle name="แสดงผล 4 2 2" xfId="31434" xr:uid="{DE86A0F5-DE89-48F4-8B92-E17D0E72D898}"/>
    <cellStyle name="แสดงผล 4 2 20" xfId="31435" xr:uid="{6C4D3389-2050-4B65-9FB4-9C7A8D7EAC9C}"/>
    <cellStyle name="แสดงผล 4 2 21" xfId="31436" xr:uid="{45D8155E-B031-4D2B-844C-E83682D5A202}"/>
    <cellStyle name="แสดงผล 4 2 22" xfId="31437" xr:uid="{AFDA97AC-40DE-42ED-A928-82174E7DC475}"/>
    <cellStyle name="แสดงผล 4 2 23" xfId="31438" xr:uid="{CE76C1DA-4EE5-498B-9152-FE47915FA452}"/>
    <cellStyle name="แสดงผล 4 2 24" xfId="31439" xr:uid="{7C1AF5A7-F59A-4C73-A024-F1CB7BB86AD4}"/>
    <cellStyle name="แสดงผล 4 2 25" xfId="31440" xr:uid="{3EF015F1-DA45-4A04-A521-F754DE4FA64F}"/>
    <cellStyle name="แสดงผล 4 2 26" xfId="31441" xr:uid="{919448D0-0C8F-47B3-ABC0-7BA1B24AE2B3}"/>
    <cellStyle name="แสดงผล 4 2 27" xfId="31442" xr:uid="{E2829ED6-30B7-4AB6-8364-57B5E6AFB0E0}"/>
    <cellStyle name="แสดงผล 4 2 28" xfId="31443" xr:uid="{CCD97839-D6D0-4961-99FA-CD264A4BC564}"/>
    <cellStyle name="แสดงผล 4 2 29" xfId="31444" xr:uid="{8402A00A-8F17-425A-B8EC-1D505FB5ADAF}"/>
    <cellStyle name="แสดงผล 4 2 3" xfId="31445" xr:uid="{9FEC806C-1B2D-42C3-ADA3-EB4532015B78}"/>
    <cellStyle name="แสดงผล 4 2 30" xfId="31423" xr:uid="{F16EC3B7-D9BC-49D3-82AA-28E5F145E6A8}"/>
    <cellStyle name="แสดงผล 4 2 4" xfId="31446" xr:uid="{6EC6169F-8876-4A4D-9A8F-37D6985CE942}"/>
    <cellStyle name="แสดงผล 4 2 5" xfId="31447" xr:uid="{983FD97F-459A-46EF-ADEE-B4CAC330115C}"/>
    <cellStyle name="แสดงผล 4 2 6" xfId="31448" xr:uid="{1415E98C-8CA7-48FF-9C4C-9BDC77DAD73C}"/>
    <cellStyle name="แสดงผล 4 2 7" xfId="31449" xr:uid="{6B8DE107-3DDD-4326-94B3-A2A586554D4A}"/>
    <cellStyle name="แสดงผล 4 2 8" xfId="31450" xr:uid="{43B40766-F379-4047-AE3D-BB649386ADA9}"/>
    <cellStyle name="แสดงผล 4 2 9" xfId="31451" xr:uid="{3033A757-F014-4830-A9CD-456013CEBA16}"/>
    <cellStyle name="แสดงผล 4 3" xfId="31452" xr:uid="{0A63AA70-22E6-4C71-8FFD-8DEA24886278}"/>
    <cellStyle name="แสดงผล 4 4" xfId="31453" xr:uid="{A01E3728-D895-429D-8499-4FF89506B46C}"/>
    <cellStyle name="แสดงผล 4 5" xfId="31454" xr:uid="{0A6A1C81-777F-414C-AB02-819057D2EF73}"/>
    <cellStyle name="แสดงผล 4 6" xfId="31455" xr:uid="{15E8D6BE-C1F9-4422-A5B1-F59DAAB7681B}"/>
    <cellStyle name="แสดงผล 4 7" xfId="31456" xr:uid="{6D86C73D-31A6-4E84-A5A5-0B96F3880D28}"/>
    <cellStyle name="แสดงผล 4 8" xfId="31457" xr:uid="{6E3CB6E3-A9AE-46E3-8CEB-BD5991D7495A}"/>
    <cellStyle name="แสดงผล 4 9" xfId="31458" xr:uid="{B56C42DF-4BEF-4337-98B0-770807A1E142}"/>
    <cellStyle name="แสดงผล 5" xfId="1014" xr:uid="{00000000-0005-0000-0000-000048000000}"/>
    <cellStyle name="แสดงผล 5 10" xfId="31460" xr:uid="{4DF9143A-F030-4E83-B1F8-9227945BD973}"/>
    <cellStyle name="แสดงผล 5 11" xfId="31461" xr:uid="{39A308FC-7779-4B59-8C56-555476577746}"/>
    <cellStyle name="แสดงผล 5 12" xfId="31462" xr:uid="{C2088A58-0366-4105-8559-70E71655C180}"/>
    <cellStyle name="แสดงผล 5 13" xfId="31463" xr:uid="{076D17E2-0ECE-4F16-8428-9957014896EF}"/>
    <cellStyle name="แสดงผล 5 14" xfId="31464" xr:uid="{5E20BAC5-4D54-4F28-98BB-0155B5A65ACF}"/>
    <cellStyle name="แสดงผล 5 15" xfId="31465" xr:uid="{D5578C2E-467D-4DDE-865B-EE2A3318168A}"/>
    <cellStyle name="แสดงผล 5 16" xfId="31466" xr:uid="{9646B204-729E-47FD-A534-52C5A460002A}"/>
    <cellStyle name="แสดงผล 5 17" xfId="31459" xr:uid="{E26A6404-59B1-4A80-A1CA-21BDEE545DC7}"/>
    <cellStyle name="แสดงผล 5 2" xfId="5130" xr:uid="{00000000-0005-0000-0000-00008E0D0000}"/>
    <cellStyle name="แสดงผล 5 2 10" xfId="31468" xr:uid="{0E067979-18DC-481F-A8A5-80834C8C9E94}"/>
    <cellStyle name="แสดงผล 5 2 11" xfId="31469" xr:uid="{A99A41BA-28F2-4905-9685-CC8126188212}"/>
    <cellStyle name="แสดงผล 5 2 12" xfId="31470" xr:uid="{47B38553-0AB8-4EB9-B656-CA7E25EEA736}"/>
    <cellStyle name="แสดงผล 5 2 13" xfId="31471" xr:uid="{6C0861F7-ECF5-4508-8509-CF68E7F906BD}"/>
    <cellStyle name="แสดงผล 5 2 14" xfId="31472" xr:uid="{3FC92D10-E461-4628-B83E-562DBD97CE6F}"/>
    <cellStyle name="แสดงผล 5 2 15" xfId="31473" xr:uid="{E7A42950-0BF9-433B-9619-A0C28DBC91E6}"/>
    <cellStyle name="แสดงผล 5 2 16" xfId="31474" xr:uid="{70A705A0-2C31-45ED-9AC2-994C7BB86753}"/>
    <cellStyle name="แสดงผล 5 2 17" xfId="31475" xr:uid="{32E9E06C-342B-4A29-8153-12CA9D48F3F4}"/>
    <cellStyle name="แสดงผล 5 2 18" xfId="31476" xr:uid="{D76DF756-1BC0-4FA2-8FDF-12574FA14170}"/>
    <cellStyle name="แสดงผล 5 2 19" xfId="31477" xr:uid="{4C11623C-1293-44DD-9530-B00BFCEF3825}"/>
    <cellStyle name="แสดงผล 5 2 2" xfId="31478" xr:uid="{6B59CBBF-CA8E-479E-A6AA-11C4C8855190}"/>
    <cellStyle name="แสดงผล 5 2 20" xfId="31479" xr:uid="{E8F98ACD-83E3-4B26-BD19-727D022FFE9D}"/>
    <cellStyle name="แสดงผล 5 2 21" xfId="31480" xr:uid="{4CDAF6DC-E3BE-4CD9-A7CA-CD28954CF4DA}"/>
    <cellStyle name="แสดงผล 5 2 22" xfId="31481" xr:uid="{6CE5E25A-FAB8-4D0C-93EF-3280D162731C}"/>
    <cellStyle name="แสดงผล 5 2 23" xfId="31482" xr:uid="{F1D1A366-E35A-48AC-97D5-0B584D4D543C}"/>
    <cellStyle name="แสดงผล 5 2 24" xfId="31483" xr:uid="{FC86B22E-5010-4A98-9DCC-C87D17C5F9CD}"/>
    <cellStyle name="แสดงผล 5 2 25" xfId="31484" xr:uid="{9BDC2FCA-7FA4-4619-B92A-E787AFE7334D}"/>
    <cellStyle name="แสดงผล 5 2 26" xfId="31485" xr:uid="{59675C88-6687-43AA-98BC-430A016BE282}"/>
    <cellStyle name="แสดงผล 5 2 27" xfId="31486" xr:uid="{390F3D48-29C3-4017-9978-2CE572C69BC3}"/>
    <cellStyle name="แสดงผล 5 2 28" xfId="31487" xr:uid="{9CD15572-470F-4729-91BB-415DC1B10D67}"/>
    <cellStyle name="แสดงผล 5 2 29" xfId="31488" xr:uid="{3F90C864-6DD9-4616-88C3-9F055C3C041F}"/>
    <cellStyle name="แสดงผล 5 2 3" xfId="31489" xr:uid="{71BD7FA7-7EB6-4180-B374-EEC320F561CD}"/>
    <cellStyle name="แสดงผล 5 2 30" xfId="31467" xr:uid="{6B232CCC-CF98-45FE-9B85-D993676C07D7}"/>
    <cellStyle name="แสดงผล 5 2 4" xfId="31490" xr:uid="{9F6120E2-C623-4B0D-BA05-28BAA85CB27C}"/>
    <cellStyle name="แสดงผล 5 2 5" xfId="31491" xr:uid="{EE69FE60-CDA8-4DD8-9C0B-881618C12C70}"/>
    <cellStyle name="แสดงผล 5 2 6" xfId="31492" xr:uid="{9F53238A-A3CE-4D30-8622-AA9CDDE470BA}"/>
    <cellStyle name="แสดงผล 5 2 7" xfId="31493" xr:uid="{8992F74D-931E-412B-99A1-F24BAD43240F}"/>
    <cellStyle name="แสดงผล 5 2 8" xfId="31494" xr:uid="{505A8727-7157-442E-ABEB-EDF72F25D57E}"/>
    <cellStyle name="แสดงผล 5 2 9" xfId="31495" xr:uid="{47DDF6D5-7D46-4757-A7FF-C403080FEF48}"/>
    <cellStyle name="แสดงผล 5 3" xfId="31496" xr:uid="{BC8D14AA-07D1-455A-9A2E-9694E16EB3D2}"/>
    <cellStyle name="แสดงผล 5 4" xfId="31497" xr:uid="{66ADBE1D-7B71-4535-8299-09FD0CCDF8B5}"/>
    <cellStyle name="แสดงผล 5 5" xfId="31498" xr:uid="{972A640F-8895-4DE7-BEC2-CFF9ECDF8EEF}"/>
    <cellStyle name="แสดงผล 5 6" xfId="31499" xr:uid="{6D83A306-1FB5-4419-AC6F-BB80779B9440}"/>
    <cellStyle name="แสดงผล 5 7" xfId="31500" xr:uid="{7885613D-172F-44A7-8E73-BB4644A18FD0}"/>
    <cellStyle name="แสดงผล 5 8" xfId="31501" xr:uid="{A3A21734-4364-4932-B49E-CCEE77A94684}"/>
    <cellStyle name="แสดงผล 5 9" xfId="31502" xr:uid="{CB3294FE-C6E5-43DB-BB2C-9310689441CC}"/>
    <cellStyle name="แสดงผล 6" xfId="31503" xr:uid="{08D14F6F-A853-41BE-83DE-48B905F9A000}"/>
    <cellStyle name="แสดงผล 6 10" xfId="31504" xr:uid="{F6B132B2-978A-4483-8924-C14506AC18A4}"/>
    <cellStyle name="แสดงผล 6 11" xfId="31505" xr:uid="{15545348-06C0-469D-93CB-EE09A034BC28}"/>
    <cellStyle name="แสดงผล 6 12" xfId="31506" xr:uid="{5F92E54E-28B5-48F0-BFC6-D08F1EBC0C8F}"/>
    <cellStyle name="แสดงผล 6 13" xfId="31507" xr:uid="{20D0D6AC-ACDA-45DD-81A3-A3E544AD5B10}"/>
    <cellStyle name="แสดงผล 6 14" xfId="31508" xr:uid="{591A0E07-68B3-43BA-AD52-7ED99EA5C253}"/>
    <cellStyle name="แสดงผล 6 15" xfId="31509" xr:uid="{FD3A3042-4150-4AD2-954F-179102F61D05}"/>
    <cellStyle name="แสดงผล 6 16" xfId="31510" xr:uid="{4F45A0E3-F5F1-4FC1-A02A-A6982D7EC8D9}"/>
    <cellStyle name="แสดงผล 6 2" xfId="31511" xr:uid="{7BF926DE-1931-4D7B-A3EE-80AF05056C67}"/>
    <cellStyle name="แสดงผล 6 2 10" xfId="31512" xr:uid="{5F83155E-F0D6-40CE-AFE7-C207D6FC7B00}"/>
    <cellStyle name="แสดงผล 6 2 11" xfId="31513" xr:uid="{D57085F8-98AC-4A22-AF02-881440727BC3}"/>
    <cellStyle name="แสดงผล 6 2 12" xfId="31514" xr:uid="{34934B53-6A4A-44B3-9896-A0CA5012D6EA}"/>
    <cellStyle name="แสดงผล 6 2 13" xfId="31515" xr:uid="{11E650A8-52DF-4884-A370-ABF0AD2E42DB}"/>
    <cellStyle name="แสดงผล 6 2 14" xfId="31516" xr:uid="{A64F1400-D856-4C0D-A4B2-24074C7DB473}"/>
    <cellStyle name="แสดงผล 6 2 15" xfId="31517" xr:uid="{7784C413-5523-481A-A947-87DA95442A66}"/>
    <cellStyle name="แสดงผล 6 2 16" xfId="31518" xr:uid="{547B380A-CC3F-43E4-B083-2862446B9F5D}"/>
    <cellStyle name="แสดงผล 6 2 17" xfId="31519" xr:uid="{818EEB89-D30D-4D92-8864-DCC0A7CFF54A}"/>
    <cellStyle name="แสดงผล 6 2 18" xfId="31520" xr:uid="{3DADDF28-B99C-45F6-8373-766E173A9E2E}"/>
    <cellStyle name="แสดงผล 6 2 19" xfId="31521" xr:uid="{71A2BA27-4DC7-47A1-A853-28454914B636}"/>
    <cellStyle name="แสดงผล 6 2 2" xfId="31522" xr:uid="{B744866A-CDA0-4519-8351-1BE2EDFDAF0B}"/>
    <cellStyle name="แสดงผล 6 2 20" xfId="31523" xr:uid="{B20815B8-99D1-4DB2-AB7E-652A7EC831E3}"/>
    <cellStyle name="แสดงผล 6 2 21" xfId="31524" xr:uid="{A948454E-A60E-41EC-BFC8-D7531F7BA5BB}"/>
    <cellStyle name="แสดงผล 6 2 22" xfId="31525" xr:uid="{E2D9BD90-9F42-4B95-B92D-A03456F139C1}"/>
    <cellStyle name="แสดงผล 6 2 23" xfId="31526" xr:uid="{90AF62F2-668A-456E-B4A7-BCBB3944A20F}"/>
    <cellStyle name="แสดงผล 6 2 24" xfId="31527" xr:uid="{4E69DBF6-1015-4ACA-9539-257E7F05383D}"/>
    <cellStyle name="แสดงผล 6 2 25" xfId="31528" xr:uid="{C11201AF-9ACD-4A49-A402-51B62E0CD927}"/>
    <cellStyle name="แสดงผล 6 2 26" xfId="31529" xr:uid="{C53DF320-6D90-43DB-87C9-AD52A359217C}"/>
    <cellStyle name="แสดงผล 6 2 27" xfId="31530" xr:uid="{653D07D2-DAAA-4CD6-97C5-90398715F1C6}"/>
    <cellStyle name="แสดงผล 6 2 28" xfId="31531" xr:uid="{AA91698C-3F78-4821-BB9B-D46E1EC2C0D8}"/>
    <cellStyle name="แสดงผล 6 2 29" xfId="31532" xr:uid="{97AE41C5-A59E-4224-852E-439CFE6967EB}"/>
    <cellStyle name="แสดงผล 6 2 3" xfId="31533" xr:uid="{F2098C6B-9A8F-4088-AD11-9AC479CA6A03}"/>
    <cellStyle name="แสดงผล 6 2 4" xfId="31534" xr:uid="{52183151-99AD-4EEA-8538-1554746CD8D2}"/>
    <cellStyle name="แสดงผล 6 2 5" xfId="31535" xr:uid="{ED504B06-D94F-4B36-A68D-D45FCCF65D4D}"/>
    <cellStyle name="แสดงผล 6 2 6" xfId="31536" xr:uid="{52E2E8A9-0172-47EE-B45C-159E7C2A884A}"/>
    <cellStyle name="แสดงผล 6 2 7" xfId="31537" xr:uid="{CEFD2F4B-C6C7-4D2B-9EF2-A5D7FB339786}"/>
    <cellStyle name="แสดงผล 6 2 8" xfId="31538" xr:uid="{2DBA98BD-55D9-4B90-8DBF-FCF20827919A}"/>
    <cellStyle name="แสดงผล 6 2 9" xfId="31539" xr:uid="{5F70BD32-4540-4B8F-A9AD-E7E4ED5B85FE}"/>
    <cellStyle name="แสดงผล 6 3" xfId="31540" xr:uid="{DBC03135-B9E7-4052-BFEA-C9D80EF4FBF2}"/>
    <cellStyle name="แสดงผล 6 4" xfId="31541" xr:uid="{66FC1605-AE0A-4072-90D7-2F23F6EEF799}"/>
    <cellStyle name="แสดงผล 6 5" xfId="31542" xr:uid="{A77BFDA2-AD2A-4B88-A375-C0B10B6F64A7}"/>
    <cellStyle name="แสดงผล 6 6" xfId="31543" xr:uid="{AE0DF86B-B161-4299-A859-F7550040DEEA}"/>
    <cellStyle name="แสดงผล 6 7" xfId="31544" xr:uid="{ECB04B13-070B-4412-B56C-D84CACE0A2C1}"/>
    <cellStyle name="แสดงผล 6 8" xfId="31545" xr:uid="{7C986868-4C05-4660-BC6A-0E5B9FAE6DFF}"/>
    <cellStyle name="แสดงผล 6 9" xfId="31546" xr:uid="{0E35CE4A-04EA-4964-B2EF-108692835779}"/>
    <cellStyle name="แสดงผล 7" xfId="31547" xr:uid="{4E5583AC-04F5-4851-89E9-D0034BD40981}"/>
    <cellStyle name="แสดงผล 7 10" xfId="31548" xr:uid="{96915008-804C-4C9B-8A0E-FE6784E4FC92}"/>
    <cellStyle name="แสดงผล 7 11" xfId="31549" xr:uid="{1DB35C9F-0C11-46F3-9E61-B868C66B23A1}"/>
    <cellStyle name="แสดงผล 7 12" xfId="31550" xr:uid="{8227B073-D909-435B-8486-7063CD0F16F6}"/>
    <cellStyle name="แสดงผล 7 13" xfId="31551" xr:uid="{7162BF73-7481-4EF4-9BB7-56B7DE89367A}"/>
    <cellStyle name="แสดงผล 7 14" xfId="31552" xr:uid="{C8E5263B-BEB8-45EA-BC85-311499D2BFB8}"/>
    <cellStyle name="แสดงผล 7 15" xfId="31553" xr:uid="{D9A304FA-4A9E-46F1-BAE5-C974145CB285}"/>
    <cellStyle name="แสดงผล 7 16" xfId="31554" xr:uid="{795E0624-2EB7-4E47-A390-B84B938FBA60}"/>
    <cellStyle name="แสดงผล 7 17" xfId="31555" xr:uid="{BC08EB59-5EDF-4089-91B1-480A3DF45C9A}"/>
    <cellStyle name="แสดงผล 7 18" xfId="31556" xr:uid="{4F788A0A-E158-47CB-A9E1-169E74A664C5}"/>
    <cellStyle name="แสดงผล 7 19" xfId="31557" xr:uid="{DF184919-E1EC-455B-8EE6-11AE683B1448}"/>
    <cellStyle name="แสดงผล 7 2" xfId="31558" xr:uid="{731A8CC5-BC4E-4528-8BC6-2B6B506F4D94}"/>
    <cellStyle name="แสดงผล 7 20" xfId="31559" xr:uid="{8B95AD70-1E48-4CDB-A144-97828C866D9E}"/>
    <cellStyle name="แสดงผล 7 21" xfId="31560" xr:uid="{F1276DF3-E0C4-4C31-9FAC-E8EF7E6BB101}"/>
    <cellStyle name="แสดงผล 7 22" xfId="31561" xr:uid="{96467E08-1F91-4180-A146-0E594E43C317}"/>
    <cellStyle name="แสดงผล 7 23" xfId="31562" xr:uid="{80819B67-18DD-4C50-B2C6-40A838A8EDF1}"/>
    <cellStyle name="แสดงผล 7 24" xfId="31563" xr:uid="{4331BE48-7E3A-445D-80E2-A9255112DF2E}"/>
    <cellStyle name="แสดงผล 7 25" xfId="31564" xr:uid="{3ADC2A9F-534C-40BC-908F-AE9A73754783}"/>
    <cellStyle name="แสดงผล 7 26" xfId="31565" xr:uid="{16EAD615-8E60-4512-A8F7-D036B01F6DCA}"/>
    <cellStyle name="แสดงผล 7 27" xfId="31566" xr:uid="{73390269-5223-4338-BB8E-E69226571363}"/>
    <cellStyle name="แสดงผล 7 28" xfId="31567" xr:uid="{CA6F7E39-4079-4570-AE30-0F8EF8ED4205}"/>
    <cellStyle name="แสดงผล 7 29" xfId="31568" xr:uid="{F7A2C7C0-E1F4-4F5F-84FD-1B6BB6CBB966}"/>
    <cellStyle name="แสดงผล 7 3" xfId="31569" xr:uid="{3209BF07-EA2B-4052-BFD6-F1FE6D739B2A}"/>
    <cellStyle name="แสดงผล 7 4" xfId="31570" xr:uid="{113E4BF4-35D8-4BF2-B27E-03D9785BCB87}"/>
    <cellStyle name="แสดงผล 7 5" xfId="31571" xr:uid="{D5257AAF-41B2-449B-A70D-6AD1B1B56B18}"/>
    <cellStyle name="แสดงผล 7 6" xfId="31572" xr:uid="{40D7F0D9-4AAC-4FAE-9EA6-A21B9E9D7A73}"/>
    <cellStyle name="แสดงผล 7 7" xfId="31573" xr:uid="{CC16E9F7-FAF9-446E-B284-108C1C213D3C}"/>
    <cellStyle name="แสดงผล 7 8" xfId="31574" xr:uid="{D2B28463-EFBA-4906-A0F3-582FCF5B092F}"/>
    <cellStyle name="แสดงผล 7 9" xfId="31575" xr:uid="{52F95AAC-1E74-4241-BA80-7D8EA0BE4C12}"/>
    <cellStyle name="แสดงผล 8" xfId="31576" xr:uid="{2DE60D5F-EA2B-443C-8CF6-54C99622241D}"/>
    <cellStyle name="แสดงผล 8 2" xfId="31577" xr:uid="{34E1AEA4-CDE6-49CC-A218-E2AB46794C0A}"/>
    <cellStyle name="แสดงผล 8 3" xfId="31578" xr:uid="{3677F2BE-6DEB-4844-86E4-CEFA13564CB0}"/>
    <cellStyle name="แสดงผล 8 4" xfId="31579" xr:uid="{40936924-BE8E-44BB-9C41-1412F06E326C}"/>
    <cellStyle name="แสดงผล 8 5" xfId="31580" xr:uid="{FA116503-696D-45C2-A0A8-92FC0CF9CA8D}"/>
    <cellStyle name="แสดงผล 8 6" xfId="31581" xr:uid="{F622F389-5D93-4F90-80B3-6B07F112C14B}"/>
    <cellStyle name="แสดงผล 8 7" xfId="31582" xr:uid="{3ECF0B6D-18CC-4E1F-98D1-A25C793DE8C0}"/>
    <cellStyle name="แสดงผล 8 8" xfId="31583" xr:uid="{88B40E0C-8C48-4868-B292-37ABF2182CC7}"/>
    <cellStyle name="แสดงผล 9" xfId="31584" xr:uid="{EA706C26-DDFA-4A8F-8FFA-8BE64C656379}"/>
    <cellStyle name="แสดงผล_DT_GMMB" xfId="854" xr:uid="{00000000-0005-0000-0000-000003030000}"/>
    <cellStyle name="การคำนวณ" xfId="32149" xr:uid="{3357E251-50A8-4373-81FE-5FC799065545}"/>
    <cellStyle name="การคำนวณ 10" xfId="30168" xr:uid="{607DF1C5-2863-4905-92D7-B9F7B396341D}"/>
    <cellStyle name="การคำนวณ 11" xfId="30169" xr:uid="{9AA135BC-7EA6-4095-AB44-A88274373567}"/>
    <cellStyle name="การคำนวณ 12" xfId="30170" xr:uid="{69AA6EC7-6240-448D-86C9-AC264E34B8AB}"/>
    <cellStyle name="การคำนวณ 13" xfId="30171" xr:uid="{F2D2E177-913E-4D13-B031-C1195ABE208C}"/>
    <cellStyle name="การคำนวณ 14" xfId="30172" xr:uid="{1FC40DEE-317C-4B21-8395-BA6DA7D6677E}"/>
    <cellStyle name="การคำนวณ 15" xfId="30173" xr:uid="{0E8AA0D4-B6DA-476F-9F92-914A499F829C}"/>
    <cellStyle name="การคำนวณ 16" xfId="30174" xr:uid="{FAC0BEE8-D172-4A33-A107-F4A0D6E5CBCA}"/>
    <cellStyle name="การคำนวณ 17" xfId="30175" xr:uid="{70B01D00-1EA4-4B8C-BFF2-3A79F658C760}"/>
    <cellStyle name="การคำนวณ 18" xfId="30176" xr:uid="{EFD195E6-FC97-4375-9768-9354A15E4C7D}"/>
    <cellStyle name="การคำนวณ 19" xfId="30177" xr:uid="{0ECE7F78-7065-4E6A-B868-58B7190D536E}"/>
    <cellStyle name="การคำนวณ 2" xfId="673" xr:uid="{00000000-0005-0000-0000-000005030000}"/>
    <cellStyle name="การคำนวณ 2 10" xfId="30179" xr:uid="{CC19E301-636A-4119-91EB-050D06905446}"/>
    <cellStyle name="การคำนวณ 2 11" xfId="30180" xr:uid="{A1A92CA4-51C3-4C66-9D30-2FA79567C608}"/>
    <cellStyle name="การคำนวณ 2 12" xfId="30181" xr:uid="{2FDD2B07-3FBC-44A3-9222-250A36C8ECB1}"/>
    <cellStyle name="การคำนวณ 2 13" xfId="30182" xr:uid="{C72234DF-8A41-4807-920B-93725A15EC48}"/>
    <cellStyle name="การคำนวณ 2 14" xfId="30183" xr:uid="{7E2F3610-1951-4120-B44E-B0801233BB1D}"/>
    <cellStyle name="การคำนวณ 2 15" xfId="30184" xr:uid="{7D931680-BB51-4ACB-88BC-1C8C2BF9BCF1}"/>
    <cellStyle name="การคำนวณ 2 16" xfId="30185" xr:uid="{B2828D86-5A49-44EF-9A76-5EF76408762B}"/>
    <cellStyle name="การคำนวณ 2 17" xfId="30186" xr:uid="{1A743A6D-D903-46BE-B932-3D8B9AAFBA42}"/>
    <cellStyle name="การคำนวณ 2 18" xfId="30187" xr:uid="{195175E8-4289-4778-B53A-D186E1509292}"/>
    <cellStyle name="การคำนวณ 2 19" xfId="30188" xr:uid="{C8A23C7D-D528-4783-B9C3-818086ABDD2A}"/>
    <cellStyle name="การคำนวณ 2 2" xfId="4909" xr:uid="{00000000-0005-0000-0000-0000470C0000}"/>
    <cellStyle name="การคำนวณ 2 2 10" xfId="30190" xr:uid="{ADF030B8-3290-4995-89D8-ECFBDD8D8A02}"/>
    <cellStyle name="การคำนวณ 2 2 11" xfId="30191" xr:uid="{090F324C-6208-4737-BF8B-7CDBF2AF6955}"/>
    <cellStyle name="การคำนวณ 2 2 12" xfId="30192" xr:uid="{DCAA344A-77C9-4AEF-B4D6-93245D6DAFD2}"/>
    <cellStyle name="การคำนวณ 2 2 13" xfId="30193" xr:uid="{E0C0AE3D-FBF2-4AD4-837B-F74E37489E0A}"/>
    <cellStyle name="การคำนวณ 2 2 14" xfId="30194" xr:uid="{30A4FC1D-5F5C-45BB-AD4F-8D5F83B7B10B}"/>
    <cellStyle name="การคำนวณ 2 2 15" xfId="30195" xr:uid="{D725A5DC-FD74-4F11-A614-1470BE97A8B2}"/>
    <cellStyle name="การคำนวณ 2 2 16" xfId="30196" xr:uid="{D4170113-4D3D-4B30-9359-49098D5B6593}"/>
    <cellStyle name="การคำนวณ 2 2 17" xfId="30197" xr:uid="{32A6F3A4-8C9A-4DEE-A487-8938C5B8FFF7}"/>
    <cellStyle name="การคำนวณ 2 2 18" xfId="30198" xr:uid="{713D1086-7299-400D-A2D0-AC73E69963A6}"/>
    <cellStyle name="การคำนวณ 2 2 19" xfId="30199" xr:uid="{9115CE01-7A10-4D30-AFFF-FAA07B89BC31}"/>
    <cellStyle name="การคำนวณ 2 2 2" xfId="30200" xr:uid="{AE1328B2-0595-4402-921C-438FE3728584}"/>
    <cellStyle name="การคำนวณ 2 2 20" xfId="30201" xr:uid="{32FBBBAD-261D-43DF-8E09-025B7CC9BF72}"/>
    <cellStyle name="การคำนวณ 2 2 21" xfId="30202" xr:uid="{91EC3B62-0DC9-487B-902F-C72616470F29}"/>
    <cellStyle name="การคำนวณ 2 2 22" xfId="30203" xr:uid="{377F32DA-AB80-4A3A-9548-DCB806801C4A}"/>
    <cellStyle name="การคำนวณ 2 2 23" xfId="30204" xr:uid="{88F8C8D7-D810-46A0-AAF2-4752DEA27B4B}"/>
    <cellStyle name="การคำนวณ 2 2 24" xfId="30205" xr:uid="{742AFE7E-174A-49F0-883A-38F467B5B52E}"/>
    <cellStyle name="การคำนวณ 2 2 25" xfId="30206" xr:uid="{F8B787BC-9224-41C3-89E1-56742C65C062}"/>
    <cellStyle name="การคำนวณ 2 2 26" xfId="30207" xr:uid="{D312FFF4-3269-483C-A0A2-286CE4D5F1D5}"/>
    <cellStyle name="การคำนวณ 2 2 27" xfId="30208" xr:uid="{6FB0BAE0-94FD-4873-A941-2BE2935446D2}"/>
    <cellStyle name="การคำนวณ 2 2 28" xfId="30209" xr:uid="{872F9492-897D-4B01-81F7-0900D8171AAE}"/>
    <cellStyle name="การคำนวณ 2 2 29" xfId="30210" xr:uid="{DCFEB874-F63A-42C7-884F-A6399D67E166}"/>
    <cellStyle name="การคำนวณ 2 2 3" xfId="30211" xr:uid="{B1F0B26D-BAA1-4778-9C3E-3051946F5394}"/>
    <cellStyle name="การคำนวณ 2 2 30" xfId="30189" xr:uid="{3FDEB1A4-80B7-490B-AD40-BB362DD34A57}"/>
    <cellStyle name="การคำนวณ 2 2 4" xfId="30212" xr:uid="{C1E1EF49-4A40-4BFD-9FAC-10867C9E3B83}"/>
    <cellStyle name="การคำนวณ 2 2 5" xfId="30213" xr:uid="{CFA3FA02-3499-46C9-B0F6-46F0C9D25E6C}"/>
    <cellStyle name="การคำนวณ 2 2 6" xfId="30214" xr:uid="{308C99B3-A268-478F-BA06-34967CFC24F9}"/>
    <cellStyle name="การคำนวณ 2 2 7" xfId="30215" xr:uid="{9AFC1006-7233-4843-82B7-D89D11D8C961}"/>
    <cellStyle name="การคำนวณ 2 2 8" xfId="30216" xr:uid="{27822F00-3FEB-465D-9A34-0096AACC8D93}"/>
    <cellStyle name="การคำนวณ 2 2 9" xfId="30217" xr:uid="{DC02191A-1E30-42F8-9037-A0985E5C2866}"/>
    <cellStyle name="การคำนวณ 2 20" xfId="30218" xr:uid="{561049E9-1AB1-4CCB-AB23-86DB845D2EC1}"/>
    <cellStyle name="การคำนวณ 2 21" xfId="30219" xr:uid="{7F1E0E15-3FB2-45DE-B079-018EDAB9F48D}"/>
    <cellStyle name="การคำนวณ 2 22" xfId="30220" xr:uid="{8FE66D81-0093-416D-A09A-66082BCB8F5B}"/>
    <cellStyle name="การคำนวณ 2 23" xfId="30221" xr:uid="{16760E41-A573-4140-9FDA-2ED633119E7B}"/>
    <cellStyle name="การคำนวณ 2 24" xfId="30222" xr:uid="{33997392-7AEC-4F4F-9DF0-3585FCF2FE42}"/>
    <cellStyle name="การคำนวณ 2 25" xfId="30223" xr:uid="{02386D35-02FE-4502-A04D-9EE28149021D}"/>
    <cellStyle name="การคำนวณ 2 26" xfId="30224" xr:uid="{B4E6D87C-1847-47FB-94D2-21F79506FDD5}"/>
    <cellStyle name="การคำนวณ 2 27" xfId="30225" xr:uid="{E895C6A4-8872-4653-9CC2-6FB75B1A4C34}"/>
    <cellStyle name="การคำนวณ 2 28" xfId="30226" xr:uid="{BCCA32D4-03F1-41A3-8D12-10596F621702}"/>
    <cellStyle name="การคำนวณ 2 29" xfId="30178" xr:uid="{4A56A193-0834-4498-9FA3-56FFCC45FEBD}"/>
    <cellStyle name="การคำนวณ 2 3" xfId="4910" xr:uid="{00000000-0005-0000-0000-0000480C0000}"/>
    <cellStyle name="การคำนวณ 2 3 10" xfId="30227" xr:uid="{C3C54BA8-663C-415C-9D0D-CA6101740274}"/>
    <cellStyle name="การคำนวณ 2 3 2" xfId="30228" xr:uid="{FBC0BF54-B286-4A57-8D33-860D593E64F2}"/>
    <cellStyle name="การคำนวณ 2 3 3" xfId="30229" xr:uid="{C74726CF-6162-4CB5-9131-A517432D1000}"/>
    <cellStyle name="การคำนวณ 2 3 4" xfId="30230" xr:uid="{F5E4DCC5-C360-4232-86B5-907631DFDEE0}"/>
    <cellStyle name="การคำนวณ 2 3 5" xfId="30231" xr:uid="{C7E1C7F5-D550-4DF7-9E5B-EE76F640BDFE}"/>
    <cellStyle name="การคำนวณ 2 3 6" xfId="30232" xr:uid="{122BCC43-8675-4FCB-9C28-63F3296B5105}"/>
    <cellStyle name="การคำนวณ 2 3 7" xfId="30233" xr:uid="{D7838CAF-8C56-4ECA-B683-B257BD01D81B}"/>
    <cellStyle name="การคำนวณ 2 3 8" xfId="30234" xr:uid="{B1DDCAB4-B06F-432B-8936-BA700566CCA1}"/>
    <cellStyle name="การคำนวณ 2 3 9" xfId="30235" xr:uid="{4A810799-8E4D-4036-AC30-B00EEAC224D5}"/>
    <cellStyle name="การคำนวณ 2 4" xfId="4908" xr:uid="{00000000-0005-0000-0000-0000460C0000}"/>
    <cellStyle name="การคำนวณ 2 4 2" xfId="30236" xr:uid="{9EB1E396-6ADA-4C2D-8FD5-AF73C99F4971}"/>
    <cellStyle name="การคำนวณ 2 5" xfId="30237" xr:uid="{1EF293DF-5520-4526-95E9-CA9947B6F130}"/>
    <cellStyle name="การคำนวณ 2 6" xfId="30238" xr:uid="{C5242F70-AECE-4C2F-8F72-33ED91FC5BFC}"/>
    <cellStyle name="การคำนวณ 2 7" xfId="30239" xr:uid="{11315CB2-7F3B-4366-B77F-B4D1A940C181}"/>
    <cellStyle name="การคำนวณ 2 8" xfId="30240" xr:uid="{C41099B2-8B69-405C-A586-B45C84CE7DEB}"/>
    <cellStyle name="การคำนวณ 2 9" xfId="30241" xr:uid="{90120584-F319-4958-8CDB-4ECFF9503DDF}"/>
    <cellStyle name="การคำนวณ 20" xfId="30242" xr:uid="{9CFAC04F-540A-4E5D-B5AE-71A2566164C3}"/>
    <cellStyle name="การคำนวณ 21" xfId="30243" xr:uid="{E9435D53-0100-4372-B04B-28372D2FC25B}"/>
    <cellStyle name="การคำนวณ 22" xfId="30244" xr:uid="{CE9F0A1B-BE4D-445C-AE02-7379182330A1}"/>
    <cellStyle name="การคำนวณ 23" xfId="30245" xr:uid="{C5EB880C-A5CD-4D91-92B8-12C5704C4642}"/>
    <cellStyle name="การคำนวณ 24" xfId="30246" xr:uid="{76112D48-BB50-41C4-968A-8784D013088F}"/>
    <cellStyle name="การคำนวณ 25" xfId="30247" xr:uid="{69F388CE-9050-4AE9-B9FB-28DA119B8490}"/>
    <cellStyle name="การคำนวณ 26" xfId="30248" xr:uid="{F662C1F4-3610-4F43-BE85-0FE8EC25CCCE}"/>
    <cellStyle name="การคำนวณ 27" xfId="30167" xr:uid="{EA8EC827-564E-436F-9698-95FA881FC1C9}"/>
    <cellStyle name="การคำนวณ 3" xfId="674" xr:uid="{00000000-0005-0000-0000-000006030000}"/>
    <cellStyle name="การคำนวณ 3 10" xfId="30250" xr:uid="{6B2A0A92-7AB9-43A6-AE1B-DA936413EDF9}"/>
    <cellStyle name="การคำนวณ 3 11" xfId="30251" xr:uid="{AD244503-0CCB-4C8F-99CC-028D07FFFB27}"/>
    <cellStyle name="การคำนวณ 3 12" xfId="30252" xr:uid="{325D9791-C515-47ED-89EA-403468C0A8D1}"/>
    <cellStyle name="การคำนวณ 3 13" xfId="30253" xr:uid="{E20CBA73-20D6-4A5F-9D40-6199EA8C9EED}"/>
    <cellStyle name="การคำนวณ 3 14" xfId="30254" xr:uid="{09972E78-6DE1-4F02-8C9A-81AD0033A082}"/>
    <cellStyle name="การคำนวณ 3 15" xfId="30255" xr:uid="{4D6C3965-7D50-4078-AFA8-F3C4B890DD60}"/>
    <cellStyle name="การคำนวณ 3 16" xfId="30256" xr:uid="{D6D21C31-BDD1-4360-96B4-AD175E97FBE9}"/>
    <cellStyle name="การคำนวณ 3 17" xfId="30257" xr:uid="{E72B10E4-55C9-44E3-8A46-075565C2D8DB}"/>
    <cellStyle name="การคำนวณ 3 18" xfId="30258" xr:uid="{BFE66692-5A10-4B4C-BCB5-F11B370926A1}"/>
    <cellStyle name="การคำนวณ 3 19" xfId="30259" xr:uid="{D4AD5248-C5CC-460E-8CC4-F945E83B324A}"/>
    <cellStyle name="การคำนวณ 3 2" xfId="4911" xr:uid="{00000000-0005-0000-0000-0000490C0000}"/>
    <cellStyle name="การคำนวณ 3 2 10" xfId="30261" xr:uid="{8038A364-A05A-4B2F-B7E3-5F22CFB617FD}"/>
    <cellStyle name="การคำนวณ 3 2 11" xfId="30262" xr:uid="{3AC47C73-ADF6-4304-AD35-2BD26819FA69}"/>
    <cellStyle name="การคำนวณ 3 2 12" xfId="30263" xr:uid="{004F2F49-2A59-4242-AA41-5F21A7058396}"/>
    <cellStyle name="การคำนวณ 3 2 13" xfId="30264" xr:uid="{E8DD4898-2DCF-4803-9489-1AD789B2A6DD}"/>
    <cellStyle name="การคำนวณ 3 2 14" xfId="30265" xr:uid="{35C80169-1817-4155-8AF2-8960401EA41C}"/>
    <cellStyle name="การคำนวณ 3 2 15" xfId="30266" xr:uid="{49BD1EEB-758A-4187-AA63-33B1E480BF5C}"/>
    <cellStyle name="การคำนวณ 3 2 16" xfId="30267" xr:uid="{57D6C67B-167E-46C1-95A9-1D6D8D75723B}"/>
    <cellStyle name="การคำนวณ 3 2 17" xfId="30268" xr:uid="{FDA30D16-1D0C-40CE-A086-0B926F808ABF}"/>
    <cellStyle name="การคำนวณ 3 2 18" xfId="30269" xr:uid="{C862271E-84FD-41E7-AB94-3500CC8A4375}"/>
    <cellStyle name="การคำนวณ 3 2 19" xfId="30270" xr:uid="{465BCDDF-9344-4821-B1F6-9CE33F7EA784}"/>
    <cellStyle name="การคำนวณ 3 2 2" xfId="30271" xr:uid="{1FD069BC-77DA-4AEC-BE32-0F21D6E93CDD}"/>
    <cellStyle name="การคำนวณ 3 2 20" xfId="30272" xr:uid="{01088DF4-315D-4F56-B4DF-C6639891C079}"/>
    <cellStyle name="การคำนวณ 3 2 21" xfId="30273" xr:uid="{2518C9F9-B7C8-4529-BF32-9BEE4D2C2FC2}"/>
    <cellStyle name="การคำนวณ 3 2 22" xfId="30274" xr:uid="{962F0A6A-86AA-4448-9AAE-32C6BC41AD05}"/>
    <cellStyle name="การคำนวณ 3 2 23" xfId="30275" xr:uid="{AE4280B5-B106-406A-8D56-43EBA7BF7A36}"/>
    <cellStyle name="การคำนวณ 3 2 24" xfId="30276" xr:uid="{614510C5-F1B1-4FD9-B711-B6A925A84C4F}"/>
    <cellStyle name="การคำนวณ 3 2 25" xfId="30277" xr:uid="{04533651-2B97-4BD3-8972-563C909E65F3}"/>
    <cellStyle name="การคำนวณ 3 2 26" xfId="30278" xr:uid="{A9CCFE41-8942-4C4A-AB10-A9BBF7BA5075}"/>
    <cellStyle name="การคำนวณ 3 2 27" xfId="30279" xr:uid="{2D4D49AC-611B-4D6A-9261-24A7909C7241}"/>
    <cellStyle name="การคำนวณ 3 2 28" xfId="30280" xr:uid="{0CF11612-CC70-4F27-A076-3BFEFBD93571}"/>
    <cellStyle name="การคำนวณ 3 2 29" xfId="30281" xr:uid="{6011E7C6-13EC-4F22-A6C9-482CCF66664D}"/>
    <cellStyle name="การคำนวณ 3 2 3" xfId="30282" xr:uid="{CDF402E2-6086-41DD-AEAA-FA846F141D4D}"/>
    <cellStyle name="การคำนวณ 3 2 30" xfId="30260" xr:uid="{3652AF42-9DE6-4D8F-9765-5031FDBEACC0}"/>
    <cellStyle name="การคำนวณ 3 2 4" xfId="30283" xr:uid="{C8BFC8CC-5EC7-4D84-9D7B-DEE358632939}"/>
    <cellStyle name="การคำนวณ 3 2 5" xfId="30284" xr:uid="{7961F9D4-8B65-4643-8A95-0B6D65F9DDC6}"/>
    <cellStyle name="การคำนวณ 3 2 6" xfId="30285" xr:uid="{A3F1347D-F9FF-4FA2-932C-3B8D057CB5EE}"/>
    <cellStyle name="การคำนวณ 3 2 7" xfId="30286" xr:uid="{54643D7F-58D1-4673-AC40-49820F51756C}"/>
    <cellStyle name="การคำนวณ 3 2 8" xfId="30287" xr:uid="{D7B6164E-5B0C-49F6-969E-187E21D87A05}"/>
    <cellStyle name="การคำนวณ 3 2 9" xfId="30288" xr:uid="{15433123-D6A8-4EAD-AE11-75BEAEEAF305}"/>
    <cellStyle name="การคำนวณ 3 20" xfId="30289" xr:uid="{1978D2D2-303E-4E1A-A401-6E54CB34D398}"/>
    <cellStyle name="การคำนวณ 3 21" xfId="30290" xr:uid="{6EEB0C89-85A3-4F5F-8F94-1677D24EA49C}"/>
    <cellStyle name="การคำนวณ 3 22" xfId="30291" xr:uid="{4C6B2DD2-02D0-4143-A9D9-FC7A515AE53A}"/>
    <cellStyle name="การคำนวณ 3 23" xfId="30292" xr:uid="{D775508C-2A2A-42B8-9CCC-8993812B0DBE}"/>
    <cellStyle name="การคำนวณ 3 24" xfId="30293" xr:uid="{781EDFBA-50CB-4EF3-A4CA-327592340DD3}"/>
    <cellStyle name="การคำนวณ 3 25" xfId="30294" xr:uid="{D334C67D-093A-4D61-9D02-8C7632B1C151}"/>
    <cellStyle name="การคำนวณ 3 26" xfId="30295" xr:uid="{433744A9-A230-48C3-9A64-74B041380EAB}"/>
    <cellStyle name="การคำนวณ 3 27" xfId="30296" xr:uid="{B7E89420-790D-40C9-A223-6C2115CD622C}"/>
    <cellStyle name="การคำนวณ 3 28" xfId="30297" xr:uid="{FFBBE476-F36C-4767-95CD-D3BEF8E5F374}"/>
    <cellStyle name="การคำนวณ 3 29" xfId="30249" xr:uid="{A3D9C773-814A-44A5-B540-2DB7FA06CCF5}"/>
    <cellStyle name="การคำนวณ 3 3" xfId="30298" xr:uid="{187BBF3D-E76D-4387-B319-22F5C0C388AB}"/>
    <cellStyle name="การคำนวณ 3 4" xfId="30299" xr:uid="{4D3D2961-959B-4865-9BB0-D5B863093133}"/>
    <cellStyle name="การคำนวณ 3 5" xfId="30300" xr:uid="{3BD157CD-3E5F-422C-9433-08F317094D0B}"/>
    <cellStyle name="การคำนวณ 3 6" xfId="30301" xr:uid="{B9C47800-9EFD-4932-98B2-3F9B625DFE3E}"/>
    <cellStyle name="การคำนวณ 3 7" xfId="30302" xr:uid="{529D9C4A-B303-40C8-990A-C6DDFC857DC6}"/>
    <cellStyle name="การคำนวณ 3 8" xfId="30303" xr:uid="{3453A34A-C512-4704-BD8C-964E633145BD}"/>
    <cellStyle name="การคำนวณ 3 9" xfId="30304" xr:uid="{A2DB219A-C983-44FB-93FA-DA91B7F63A56}"/>
    <cellStyle name="การคำนวณ 4" xfId="1501" xr:uid="{00000000-0005-0000-0000-000004030000}"/>
    <cellStyle name="การคำนวณ 4 10" xfId="30306" xr:uid="{F0A58B86-B938-4B37-BC0D-16D9F75EA2A5}"/>
    <cellStyle name="การคำนวณ 4 11" xfId="30307" xr:uid="{F28603CC-9CE7-4D3D-812B-2E5751C4B147}"/>
    <cellStyle name="การคำนวณ 4 12" xfId="30308" xr:uid="{27026DB1-F649-4708-9872-52512B5BD6CA}"/>
    <cellStyle name="การคำนวณ 4 13" xfId="30309" xr:uid="{7EFF2C7C-2488-47D1-9A8D-E5DBD4DEBE57}"/>
    <cellStyle name="การคำนวณ 4 14" xfId="30310" xr:uid="{67524A98-A538-427B-BB91-9C7A357EA664}"/>
    <cellStyle name="การคำนวณ 4 15" xfId="30311" xr:uid="{A725E1DF-91C2-42A8-95B2-1EDCEA097CE9}"/>
    <cellStyle name="การคำนวณ 4 16" xfId="30312" xr:uid="{E4D1DBD0-6475-4D93-8A80-1D38C84A2FA4}"/>
    <cellStyle name="การคำนวณ 4 17" xfId="30313" xr:uid="{6D64F723-CD2B-413F-BE16-5A0AF8227252}"/>
    <cellStyle name="การคำนวณ 4 18" xfId="30314" xr:uid="{F808576F-AC5D-4E7D-8153-F0321817A855}"/>
    <cellStyle name="การคำนวณ 4 19" xfId="30315" xr:uid="{D3C31AF1-ED2F-4C77-ABF4-6611138F0172}"/>
    <cellStyle name="การคำนวณ 4 2" xfId="4912" xr:uid="{00000000-0005-0000-0000-00004A0C0000}"/>
    <cellStyle name="การคำนวณ 4 2 10" xfId="30317" xr:uid="{9CB3A4C9-7DDC-4881-9159-743124A33C48}"/>
    <cellStyle name="การคำนวณ 4 2 11" xfId="30318" xr:uid="{F5136661-F3FB-4E61-914A-77831A22B44A}"/>
    <cellStyle name="การคำนวณ 4 2 12" xfId="30319" xr:uid="{7DF40849-7450-4343-AC79-0E5B2F67C093}"/>
    <cellStyle name="การคำนวณ 4 2 13" xfId="30320" xr:uid="{A72868F1-548A-471F-984A-77B14069503F}"/>
    <cellStyle name="การคำนวณ 4 2 14" xfId="30321" xr:uid="{81971A78-4C13-46CA-97E3-ECA16E343759}"/>
    <cellStyle name="การคำนวณ 4 2 15" xfId="30322" xr:uid="{6EE5D64C-C36B-4DE5-A56F-AB96D6821578}"/>
    <cellStyle name="การคำนวณ 4 2 16" xfId="30323" xr:uid="{705829AB-BE06-4DB9-B5B2-6F8DF4B35897}"/>
    <cellStyle name="การคำนวณ 4 2 17" xfId="30324" xr:uid="{78E5DD66-D742-430E-AF02-2C717DABA65B}"/>
    <cellStyle name="การคำนวณ 4 2 18" xfId="30325" xr:uid="{F8E0F35E-FFAE-4AB6-9368-7148E283F18D}"/>
    <cellStyle name="การคำนวณ 4 2 19" xfId="30326" xr:uid="{A092E668-F995-4F9F-9218-BB148EDE4E7C}"/>
    <cellStyle name="การคำนวณ 4 2 2" xfId="30327" xr:uid="{5895D199-2152-4429-A6CB-FD59EFC268D4}"/>
    <cellStyle name="การคำนวณ 4 2 20" xfId="30328" xr:uid="{3F6E905E-E006-45FF-BD68-F88127639A2C}"/>
    <cellStyle name="การคำนวณ 4 2 21" xfId="30329" xr:uid="{0404E849-0276-4F57-91BC-F21F58E14724}"/>
    <cellStyle name="การคำนวณ 4 2 22" xfId="30330" xr:uid="{72CC7FBF-F709-43D3-A8E4-FF33F6FFC29B}"/>
    <cellStyle name="การคำนวณ 4 2 23" xfId="30331" xr:uid="{5581C3D8-00C7-4C30-BCC0-020D75053A16}"/>
    <cellStyle name="การคำนวณ 4 2 24" xfId="30332" xr:uid="{33D416F6-604A-42E7-90EF-FFC00BD62E9B}"/>
    <cellStyle name="การคำนวณ 4 2 25" xfId="30333" xr:uid="{E3E45D4F-58F4-4873-99DB-D2CADAB8BD8F}"/>
    <cellStyle name="การคำนวณ 4 2 26" xfId="30334" xr:uid="{6FAE6AC4-324D-4960-8014-9C25F0028CAB}"/>
    <cellStyle name="การคำนวณ 4 2 27" xfId="30335" xr:uid="{B57CEC6C-1BE9-4DD5-ADF2-4783C5A08E31}"/>
    <cellStyle name="การคำนวณ 4 2 28" xfId="30336" xr:uid="{930C1FE4-96DC-485B-B542-C94BFCC6BFA3}"/>
    <cellStyle name="การคำนวณ 4 2 29" xfId="30337" xr:uid="{417FEFA3-567F-47A8-8B6E-C7A498E70A00}"/>
    <cellStyle name="การคำนวณ 4 2 3" xfId="30338" xr:uid="{6088A94B-F00E-4390-A1C3-706B677FFF64}"/>
    <cellStyle name="การคำนวณ 4 2 30" xfId="30316" xr:uid="{65E45E02-F223-44C0-BE95-1B9DDDF13292}"/>
    <cellStyle name="การคำนวณ 4 2 4" xfId="30339" xr:uid="{92CD5978-E821-42ED-8969-00DF5950DAAA}"/>
    <cellStyle name="การคำนวณ 4 2 5" xfId="30340" xr:uid="{9A0F1A6A-1324-45BB-A473-90C268C29D4D}"/>
    <cellStyle name="การคำนวณ 4 2 6" xfId="30341" xr:uid="{AD18ED77-0969-4458-9B04-5F384A1DE2AD}"/>
    <cellStyle name="การคำนวณ 4 2 7" xfId="30342" xr:uid="{E3637C1D-2D1C-4061-A150-605D63A813A9}"/>
    <cellStyle name="การคำนวณ 4 2 8" xfId="30343" xr:uid="{D70FE5B5-330D-4EDB-B9AC-9B6834B32930}"/>
    <cellStyle name="การคำนวณ 4 2 9" xfId="30344" xr:uid="{1F3F73A3-7761-4C60-85D8-89EC29F72B23}"/>
    <cellStyle name="การคำนวณ 4 20" xfId="30345" xr:uid="{05AB033D-7916-499B-A439-9E3020B01234}"/>
    <cellStyle name="การคำนวณ 4 21" xfId="30346" xr:uid="{727AE892-0EB8-4C00-B3AA-A0F64A7F72F4}"/>
    <cellStyle name="การคำนวณ 4 22" xfId="30347" xr:uid="{AF751FAC-07B0-42F4-AACF-1117BD91803F}"/>
    <cellStyle name="การคำนวณ 4 23" xfId="30348" xr:uid="{EA7B227C-1295-493A-844C-61AE11B437F9}"/>
    <cellStyle name="การคำนวณ 4 24" xfId="30349" xr:uid="{4FB58283-24E0-4E8C-8A6D-FBBAE48C3A06}"/>
    <cellStyle name="การคำนวณ 4 25" xfId="30350" xr:uid="{137AACF5-1B74-493C-9550-F43EE6D993A2}"/>
    <cellStyle name="การคำนวณ 4 26" xfId="30351" xr:uid="{17E7EA2A-8213-4223-A386-39C7AAA94E01}"/>
    <cellStyle name="การคำนวณ 4 27" xfId="30352" xr:uid="{37B4E12E-FF7B-47C4-8F1A-0CF88E00F4B2}"/>
    <cellStyle name="การคำนวณ 4 28" xfId="30353" xr:uid="{538070E8-2272-4B62-9677-B382738F1C07}"/>
    <cellStyle name="การคำนวณ 4 29" xfId="30305" xr:uid="{C8488F5D-0E81-4A05-B3A7-7AD177149FCA}"/>
    <cellStyle name="การคำนวณ 4 3" xfId="30354" xr:uid="{9215C28B-B9BC-478F-9FE7-8E51E9BB7E6F}"/>
    <cellStyle name="การคำนวณ 4 4" xfId="30355" xr:uid="{9957BF3A-2683-4C75-8B51-CA3F21294885}"/>
    <cellStyle name="การคำนวณ 4 5" xfId="30356" xr:uid="{9A1F4E93-1D9D-4E97-B740-B8F7E700D210}"/>
    <cellStyle name="การคำนวณ 4 6" xfId="30357" xr:uid="{58D61632-817D-4110-8BE0-79A0D3B98E09}"/>
    <cellStyle name="การคำนวณ 4 7" xfId="30358" xr:uid="{F66096A8-4708-41E2-890D-C5DBDF53D131}"/>
    <cellStyle name="การคำนวณ 4 8" xfId="30359" xr:uid="{B6BD0357-F1A1-4D35-AE31-11E422E0C1F9}"/>
    <cellStyle name="การคำนวณ 4 9" xfId="30360" xr:uid="{682698D7-C3AA-479D-96EC-05B100CAC019}"/>
    <cellStyle name="การคำนวณ 5" xfId="1001" xr:uid="{00000000-0005-0000-0000-000049000000}"/>
    <cellStyle name="การคำนวณ 5 10" xfId="30362" xr:uid="{A542194E-2BA4-42C0-B228-4EABD616A3F1}"/>
    <cellStyle name="การคำนวณ 5 11" xfId="30363" xr:uid="{035C3021-2DEF-4465-A221-D2BFE35E76AA}"/>
    <cellStyle name="การคำนวณ 5 12" xfId="30364" xr:uid="{97E63ECB-5083-4144-A7AA-14308C94286E}"/>
    <cellStyle name="การคำนวณ 5 13" xfId="30365" xr:uid="{0B057F87-FF70-44FD-8434-39B9BAC04CD5}"/>
    <cellStyle name="การคำนวณ 5 14" xfId="30366" xr:uid="{AB0C200A-FC71-409E-B7DA-AFE043854647}"/>
    <cellStyle name="การคำนวณ 5 15" xfId="30367" xr:uid="{08B0AD7B-726A-4F5A-8BDC-DF95D2001402}"/>
    <cellStyle name="การคำนวณ 5 16" xfId="30368" xr:uid="{3D595F4A-4418-4A2F-84DC-F7657201CA0B}"/>
    <cellStyle name="การคำนวณ 5 17" xfId="30369" xr:uid="{A4F1B295-0E4F-4AF1-A4BA-C97906F1FA93}"/>
    <cellStyle name="การคำนวณ 5 18" xfId="30370" xr:uid="{73C0E447-ABB0-4DB0-B30A-CF7E21684EA1}"/>
    <cellStyle name="การคำนวณ 5 19" xfId="30371" xr:uid="{BE54AA7E-E46E-4621-91AC-D74C6A1CC5E5}"/>
    <cellStyle name="การคำนวณ 5 2" xfId="4913" xr:uid="{00000000-0005-0000-0000-00004B0C0000}"/>
    <cellStyle name="การคำนวณ 5 2 10" xfId="30373" xr:uid="{299B3692-901A-4795-9E02-4F2C8F07BF7F}"/>
    <cellStyle name="การคำนวณ 5 2 11" xfId="30374" xr:uid="{9E5957FD-741F-48CF-9493-B0B41C434334}"/>
    <cellStyle name="การคำนวณ 5 2 12" xfId="30375" xr:uid="{9F1E15B9-6D61-493B-AE47-ACAD0CC5BABA}"/>
    <cellStyle name="การคำนวณ 5 2 13" xfId="30376" xr:uid="{98ED5D65-DF64-42D8-BF14-303109E6BD05}"/>
    <cellStyle name="การคำนวณ 5 2 14" xfId="30377" xr:uid="{E442D6F6-1320-4A3B-BF18-E0CEC969355E}"/>
    <cellStyle name="การคำนวณ 5 2 15" xfId="30378" xr:uid="{E4466CA0-EFEC-4FDA-906F-CD7482628A27}"/>
    <cellStyle name="การคำนวณ 5 2 16" xfId="30379" xr:uid="{13211872-B4EF-48D3-B61A-30A2B102507A}"/>
    <cellStyle name="การคำนวณ 5 2 17" xfId="30380" xr:uid="{DB18F2BB-DF20-4285-ADCC-5FFD5552D32B}"/>
    <cellStyle name="การคำนวณ 5 2 18" xfId="30381" xr:uid="{2BD2C131-9F09-4B04-9854-134B4232EE94}"/>
    <cellStyle name="การคำนวณ 5 2 19" xfId="30382" xr:uid="{E6A65279-A5E5-402A-92A3-E6B34C6D5295}"/>
    <cellStyle name="การคำนวณ 5 2 2" xfId="30383" xr:uid="{8E1F078D-C36B-4423-A891-C38E5CC7290B}"/>
    <cellStyle name="การคำนวณ 5 2 20" xfId="30384" xr:uid="{B82F7F62-EFC9-4031-9E95-D3CEAEF38E7F}"/>
    <cellStyle name="การคำนวณ 5 2 21" xfId="30385" xr:uid="{C39DC564-93FD-476F-B46F-67EA4461B4FF}"/>
    <cellStyle name="การคำนวณ 5 2 22" xfId="30386" xr:uid="{F82E56F4-0EA1-4D1A-ACEB-D1ACEB7D8CE2}"/>
    <cellStyle name="การคำนวณ 5 2 23" xfId="30387" xr:uid="{37D06777-6E8F-4C20-9B24-0358C136E437}"/>
    <cellStyle name="การคำนวณ 5 2 24" xfId="30388" xr:uid="{3FE4A538-E843-407D-BABB-71A1B5908987}"/>
    <cellStyle name="การคำนวณ 5 2 25" xfId="30389" xr:uid="{0A46CED5-2890-47D8-9B70-65FB5A081B29}"/>
    <cellStyle name="การคำนวณ 5 2 26" xfId="30390" xr:uid="{414406DB-1EC3-4583-916C-4B27E8D918E2}"/>
    <cellStyle name="การคำนวณ 5 2 27" xfId="30391" xr:uid="{B27442D7-9D07-4B1B-8B92-999056FDC107}"/>
    <cellStyle name="การคำนวณ 5 2 28" xfId="30392" xr:uid="{027510EC-14A5-403D-A606-4BF22EB10961}"/>
    <cellStyle name="การคำนวณ 5 2 29" xfId="30393" xr:uid="{A58F112D-A46C-45E4-9948-57F0A39EFE70}"/>
    <cellStyle name="การคำนวณ 5 2 3" xfId="30394" xr:uid="{CA82AC00-D5FC-4EE2-A1C1-DE00C2FE5CD5}"/>
    <cellStyle name="การคำนวณ 5 2 30" xfId="30372" xr:uid="{3FEDFE20-3D45-4105-A031-6D9807B0D3BE}"/>
    <cellStyle name="การคำนวณ 5 2 4" xfId="30395" xr:uid="{CFDC4876-8655-4755-82AE-D19B093D0237}"/>
    <cellStyle name="การคำนวณ 5 2 5" xfId="30396" xr:uid="{693412AE-850C-4662-9FAB-EC393343B74D}"/>
    <cellStyle name="การคำนวณ 5 2 6" xfId="30397" xr:uid="{62E47B67-197B-4EA5-8750-B4247DE7184A}"/>
    <cellStyle name="การคำนวณ 5 2 7" xfId="30398" xr:uid="{F12CE779-3A33-41BE-8A3A-E282E55D5E94}"/>
    <cellStyle name="การคำนวณ 5 2 8" xfId="30399" xr:uid="{5EBEC590-8D1B-474D-89BA-EF62C19406D6}"/>
    <cellStyle name="การคำนวณ 5 2 9" xfId="30400" xr:uid="{E93F9C63-5885-42DF-B8F5-BC0C8778876C}"/>
    <cellStyle name="การคำนวณ 5 20" xfId="30401" xr:uid="{2D758F2F-50C7-4ECD-A2BA-27379DF03BBE}"/>
    <cellStyle name="การคำนวณ 5 21" xfId="30402" xr:uid="{1ED82153-A9E2-4C8A-A62A-41CCB7B0B357}"/>
    <cellStyle name="การคำนวณ 5 22" xfId="30403" xr:uid="{9EACF9C9-6591-46E1-81D2-35F5D5730FBA}"/>
    <cellStyle name="การคำนวณ 5 23" xfId="30404" xr:uid="{ABA8E592-D33C-4415-B523-10490A5CF2DF}"/>
    <cellStyle name="การคำนวณ 5 24" xfId="30405" xr:uid="{7A42DA87-6275-42A6-908D-E4E878977BD8}"/>
    <cellStyle name="การคำนวณ 5 25" xfId="30406" xr:uid="{2208AE26-6C38-48A5-9F18-6D626FDC785B}"/>
    <cellStyle name="การคำนวณ 5 26" xfId="30407" xr:uid="{8F8E5740-800B-441F-A2EE-AFC0B664FE07}"/>
    <cellStyle name="การคำนวณ 5 27" xfId="30408" xr:uid="{A51FC854-3653-45BB-9CF5-0D2C3956AE16}"/>
    <cellStyle name="การคำนวณ 5 28" xfId="30409" xr:uid="{27BE43EE-404F-4A0F-B4B2-C1B0ACF78C63}"/>
    <cellStyle name="การคำนวณ 5 29" xfId="30361" xr:uid="{4F045E6A-4192-46BE-B52B-03CA1784D46B}"/>
    <cellStyle name="การคำนวณ 5 3" xfId="30410" xr:uid="{3404BBEC-1EB1-416D-90D6-F20FBD7E40F3}"/>
    <cellStyle name="การคำนวณ 5 4" xfId="30411" xr:uid="{13784E2C-213F-4A79-8C69-D1F3BB4D39AA}"/>
    <cellStyle name="การคำนวณ 5 5" xfId="30412" xr:uid="{F61D2384-C717-48CE-ACC0-788251D83126}"/>
    <cellStyle name="การคำนวณ 5 6" xfId="30413" xr:uid="{FD4C1189-F8E7-4EA0-AA79-D5EAEBCDD87B}"/>
    <cellStyle name="การคำนวณ 5 7" xfId="30414" xr:uid="{EA8DFF7F-4DB4-4C2C-BB1F-CFB5AFF2AAFD}"/>
    <cellStyle name="การคำนวณ 5 8" xfId="30415" xr:uid="{98E66C7E-FB54-4125-87DA-C6CC90A4F108}"/>
    <cellStyle name="การคำนวณ 5 9" xfId="30416" xr:uid="{650C268B-9FAE-42AD-8CE0-F2AB976DF174}"/>
    <cellStyle name="การคำนวณ 6" xfId="30417" xr:uid="{FBA53590-E285-47C6-A130-10FA91B62098}"/>
    <cellStyle name="การคำนวณ 6 10" xfId="30418" xr:uid="{A82DF031-7F60-4A47-8109-880F5323359E}"/>
    <cellStyle name="การคำนวณ 6 11" xfId="30419" xr:uid="{12D22981-C906-463B-8668-560C06404545}"/>
    <cellStyle name="การคำนวณ 6 12" xfId="30420" xr:uid="{5F74E7AA-D228-4F4B-93F5-2B7A62582DC5}"/>
    <cellStyle name="การคำนวณ 6 13" xfId="30421" xr:uid="{597A39AB-FDA5-4DAB-A3F0-3C94A019B401}"/>
    <cellStyle name="การคำนวณ 6 14" xfId="30422" xr:uid="{571B6671-F3C0-45FA-B8D0-1B9B45392942}"/>
    <cellStyle name="การคำนวณ 6 15" xfId="30423" xr:uid="{1F212807-DDD3-4200-B1A7-4450C53EB064}"/>
    <cellStyle name="การคำนวณ 6 16" xfId="30424" xr:uid="{C816B9D3-BC36-4AC5-9E96-9D4B308A2C40}"/>
    <cellStyle name="การคำนวณ 6 17" xfId="30425" xr:uid="{B69C1C4F-FC73-4DD4-ACEA-B829BB7632B0}"/>
    <cellStyle name="การคำนวณ 6 18" xfId="30426" xr:uid="{EFAFDCAB-134E-43D2-AABD-7F33385DF717}"/>
    <cellStyle name="การคำนวณ 6 19" xfId="30427" xr:uid="{601FE1B3-1D7E-4384-AF82-457743B7FCB5}"/>
    <cellStyle name="การคำนวณ 6 2" xfId="30428" xr:uid="{78845328-6B62-488A-B610-0041FBF7D0F9}"/>
    <cellStyle name="การคำนวณ 6 2 10" xfId="30429" xr:uid="{968E1631-E6FA-4AB2-AEAC-3DDA559DF5D8}"/>
    <cellStyle name="การคำนวณ 6 2 11" xfId="30430" xr:uid="{16E69426-E481-4C7E-90F4-9ED5363D9639}"/>
    <cellStyle name="การคำนวณ 6 2 12" xfId="30431" xr:uid="{93A0C625-21CA-41CD-AB47-CBFE514B304F}"/>
    <cellStyle name="การคำนวณ 6 2 13" xfId="30432" xr:uid="{5D3E7953-CD5A-46A1-8399-959DE5B82C59}"/>
    <cellStyle name="การคำนวณ 6 2 14" xfId="30433" xr:uid="{AEA44918-2342-4770-930D-040448543209}"/>
    <cellStyle name="การคำนวณ 6 2 15" xfId="30434" xr:uid="{451A4402-F98F-4888-8A15-B4D478A0D783}"/>
    <cellStyle name="การคำนวณ 6 2 16" xfId="30435" xr:uid="{54CE918E-2C6F-489C-B68B-9F4356CD1B72}"/>
    <cellStyle name="การคำนวณ 6 2 17" xfId="30436" xr:uid="{2C6945D7-892E-47B7-B5EB-954B2657D650}"/>
    <cellStyle name="การคำนวณ 6 2 18" xfId="30437" xr:uid="{221A2907-40FE-4247-A382-0D65481A1529}"/>
    <cellStyle name="การคำนวณ 6 2 19" xfId="30438" xr:uid="{7B8939D1-F904-4C91-A79F-DBCC5348ABB1}"/>
    <cellStyle name="การคำนวณ 6 2 2" xfId="30439" xr:uid="{C045B7A0-4843-439B-8652-4C6B96B36C06}"/>
    <cellStyle name="การคำนวณ 6 2 20" xfId="30440" xr:uid="{048C44CF-FC43-42EB-A630-417422E1659F}"/>
    <cellStyle name="การคำนวณ 6 2 21" xfId="30441" xr:uid="{FA7C1403-7691-4EF0-ADB2-C5265576E214}"/>
    <cellStyle name="การคำนวณ 6 2 22" xfId="30442" xr:uid="{68AE23FD-E54B-48FF-94A6-26FF0F79908A}"/>
    <cellStyle name="การคำนวณ 6 2 23" xfId="30443" xr:uid="{0E38D4EE-A4B8-4523-B92E-FD016B811556}"/>
    <cellStyle name="การคำนวณ 6 2 24" xfId="30444" xr:uid="{EEC8FD67-AADF-49B0-89FA-9FD1A33AE77E}"/>
    <cellStyle name="การคำนวณ 6 2 25" xfId="30445" xr:uid="{E464D695-4C2F-4F1A-BAA9-543312BF65A2}"/>
    <cellStyle name="การคำนวณ 6 2 26" xfId="30446" xr:uid="{110F0D69-9C36-438B-A379-95BBEFECEA8A}"/>
    <cellStyle name="การคำนวณ 6 2 27" xfId="30447" xr:uid="{363BEDCB-9B5D-42BC-955D-B4DEC965386F}"/>
    <cellStyle name="การคำนวณ 6 2 28" xfId="30448" xr:uid="{E62BEEA1-96F0-4310-B3FC-73B0BC9A9C41}"/>
    <cellStyle name="การคำนวณ 6 2 29" xfId="30449" xr:uid="{01DC175F-D2C0-4531-8B66-3E7D8906D2F4}"/>
    <cellStyle name="การคำนวณ 6 2 3" xfId="30450" xr:uid="{A8D3B3B8-647E-4666-A589-94CA980280AC}"/>
    <cellStyle name="การคำนวณ 6 2 4" xfId="30451" xr:uid="{C3FB47DF-0584-421A-9848-BA2A42DCE01D}"/>
    <cellStyle name="การคำนวณ 6 2 5" xfId="30452" xr:uid="{00232B08-0280-47EE-B023-ADFC110C2DB6}"/>
    <cellStyle name="การคำนวณ 6 2 6" xfId="30453" xr:uid="{7CC7D677-B33C-4C09-A0C7-044F1A8B3361}"/>
    <cellStyle name="การคำนวณ 6 2 7" xfId="30454" xr:uid="{898C4A4A-0FA3-4F34-892D-FCFB300E146A}"/>
    <cellStyle name="การคำนวณ 6 2 8" xfId="30455" xr:uid="{7089ED20-A16B-4FFB-89DA-9B55DD775C4C}"/>
    <cellStyle name="การคำนวณ 6 2 9" xfId="30456" xr:uid="{0E699385-1467-452F-B25B-383D132B6B5F}"/>
    <cellStyle name="การคำนวณ 6 20" xfId="30457" xr:uid="{673E4CFB-0687-4C73-958A-2E2D6746BDF3}"/>
    <cellStyle name="การคำนวณ 6 21" xfId="30458" xr:uid="{0AD97AAD-36EC-4434-9258-B75C304CC6A7}"/>
    <cellStyle name="การคำนวณ 6 22" xfId="30459" xr:uid="{88952407-A9D5-4A5D-AF1F-D6A8D1F01A5B}"/>
    <cellStyle name="การคำนวณ 6 23" xfId="30460" xr:uid="{34B4CE70-621D-442A-BC04-09DCA1CD33A3}"/>
    <cellStyle name="การคำนวณ 6 24" xfId="30461" xr:uid="{97702BB4-FE72-4AA1-8FC2-2538100AF802}"/>
    <cellStyle name="การคำนวณ 6 25" xfId="30462" xr:uid="{9FCB1F31-E7A5-45F1-ADCD-573EFED04902}"/>
    <cellStyle name="การคำนวณ 6 26" xfId="30463" xr:uid="{A55A208D-5D47-4891-AC0C-6D9B73307501}"/>
    <cellStyle name="การคำนวณ 6 27" xfId="30464" xr:uid="{336781AF-4C72-4CA9-A3AD-B808BED9D295}"/>
    <cellStyle name="การคำนวณ 6 28" xfId="30465" xr:uid="{F47E98D9-43F5-49BC-9E34-59ED901AB32B}"/>
    <cellStyle name="การคำนวณ 6 3" xfId="30466" xr:uid="{EC8BEBC8-33B6-4D93-872A-DF89198DB837}"/>
    <cellStyle name="การคำนวณ 6 4" xfId="30467" xr:uid="{65630C68-28B7-4F56-9CC2-E8AF63A02505}"/>
    <cellStyle name="การคำนวณ 6 5" xfId="30468" xr:uid="{BD59C1E8-DC9D-419C-97FB-8CFAD2EB0282}"/>
    <cellStyle name="การคำนวณ 6 6" xfId="30469" xr:uid="{5FEB94B9-87E9-4B46-B12E-0BB636D0EA66}"/>
    <cellStyle name="การคำนวณ 6 7" xfId="30470" xr:uid="{570278C7-E6DE-4576-B979-E10F3DC94DF0}"/>
    <cellStyle name="การคำนวณ 6 8" xfId="30471" xr:uid="{28FBAA0C-FDED-4AA4-AD4F-216FA9D1A702}"/>
    <cellStyle name="การคำนวณ 6 9" xfId="30472" xr:uid="{8AD9BF13-F889-47F0-9AD3-D0F4D34A1303}"/>
    <cellStyle name="การคำนวณ 7" xfId="30473" xr:uid="{50885C73-0ACE-478A-A2BB-871DE3F9D2F9}"/>
    <cellStyle name="การคำนวณ 7 10" xfId="30474" xr:uid="{43A5201E-D669-4570-B44D-9DACB6570C6D}"/>
    <cellStyle name="การคำนวณ 7 11" xfId="30475" xr:uid="{D6204827-B3FB-4EFA-990D-43092B3F8C88}"/>
    <cellStyle name="การคำนวณ 7 12" xfId="30476" xr:uid="{880D8676-8E4A-4D02-A90B-8EB063865FB4}"/>
    <cellStyle name="การคำนวณ 7 13" xfId="30477" xr:uid="{94505446-4794-4CB4-A428-F0EBFDF1D492}"/>
    <cellStyle name="การคำนวณ 7 14" xfId="30478" xr:uid="{8BC85363-8059-4F64-8DFA-E4F05FBBE75F}"/>
    <cellStyle name="การคำนวณ 7 15" xfId="30479" xr:uid="{7F70E687-754B-4CED-B037-B4365DC83EE5}"/>
    <cellStyle name="การคำนวณ 7 16" xfId="30480" xr:uid="{4C8C87B7-42C8-42F4-82A3-023F0BE54C6C}"/>
    <cellStyle name="การคำนวณ 7 17" xfId="30481" xr:uid="{B235669E-D0C4-453A-AD24-9F55D8195936}"/>
    <cellStyle name="การคำนวณ 7 18" xfId="30482" xr:uid="{8458E045-3386-4454-AB42-C203D5103112}"/>
    <cellStyle name="การคำนวณ 7 19" xfId="30483" xr:uid="{98E87853-8E58-4B9D-866D-E2EFFF0EBDA5}"/>
    <cellStyle name="การคำนวณ 7 2" xfId="30484" xr:uid="{9AF6029C-2EB2-40C3-ADB2-82F7CDFE698F}"/>
    <cellStyle name="การคำนวณ 7 2 10" xfId="30485" xr:uid="{F58F9EA0-4118-48FF-8043-77E755CE5AA6}"/>
    <cellStyle name="การคำนวณ 7 2 11" xfId="30486" xr:uid="{2B5EB126-6147-430E-9A0F-163273DE7CFD}"/>
    <cellStyle name="การคำนวณ 7 2 12" xfId="30487" xr:uid="{9B4BCC69-1C0B-4F35-A609-2451D6D8F293}"/>
    <cellStyle name="การคำนวณ 7 2 13" xfId="30488" xr:uid="{C683351E-3508-41A6-B4AA-F1164149E2B0}"/>
    <cellStyle name="การคำนวณ 7 2 14" xfId="30489" xr:uid="{F091F67D-A483-4EF1-9BCC-06D2D7650234}"/>
    <cellStyle name="การคำนวณ 7 2 15" xfId="30490" xr:uid="{F89DB403-39B9-4C19-8346-485F953A56B7}"/>
    <cellStyle name="การคำนวณ 7 2 16" xfId="30491" xr:uid="{F50506F9-1F61-40DA-892A-E349DC61EE7A}"/>
    <cellStyle name="การคำนวณ 7 2 17" xfId="30492" xr:uid="{3112C4D0-EF3A-462E-BB6B-8FD0BE459FC2}"/>
    <cellStyle name="การคำนวณ 7 2 18" xfId="30493" xr:uid="{986FDF36-7B5B-484C-94D4-91D538691B4F}"/>
    <cellStyle name="การคำนวณ 7 2 19" xfId="30494" xr:uid="{9D2A9C40-C35B-4284-AC3F-915B81B6EC6C}"/>
    <cellStyle name="การคำนวณ 7 2 2" xfId="30495" xr:uid="{749D52E8-E3D1-4FB8-BD5E-00B43DD89F67}"/>
    <cellStyle name="การคำนวณ 7 2 20" xfId="30496" xr:uid="{969986B8-2E10-44F2-96D4-5147F7AD3CAF}"/>
    <cellStyle name="การคำนวณ 7 2 21" xfId="30497" xr:uid="{0293BA71-90CC-4240-BC0E-4E97F6E7E3FE}"/>
    <cellStyle name="การคำนวณ 7 2 22" xfId="30498" xr:uid="{F933BA91-92A3-4FBF-819A-3773C9697B0F}"/>
    <cellStyle name="การคำนวณ 7 2 23" xfId="30499" xr:uid="{F30BF5D2-1B20-4CB2-82BC-FC35F372B568}"/>
    <cellStyle name="การคำนวณ 7 2 24" xfId="30500" xr:uid="{C986820B-D854-4597-9F3A-2630D7B81694}"/>
    <cellStyle name="การคำนวณ 7 2 25" xfId="30501" xr:uid="{D81BC58F-F4A3-4B88-B139-67708AFA92F8}"/>
    <cellStyle name="การคำนวณ 7 2 26" xfId="30502" xr:uid="{33C65235-F4EC-4EBC-BC3D-605687EE2BAA}"/>
    <cellStyle name="การคำนวณ 7 2 27" xfId="30503" xr:uid="{0B5EF7F0-8530-4C72-8650-8EEB9FF98636}"/>
    <cellStyle name="การคำนวณ 7 2 28" xfId="30504" xr:uid="{97B8E7C3-DD9F-4F36-B1DC-F562E5789B93}"/>
    <cellStyle name="การคำนวณ 7 2 29" xfId="30505" xr:uid="{E51D59C2-E7DF-4F93-A1C8-D5801D3D4326}"/>
    <cellStyle name="การคำนวณ 7 2 3" xfId="30506" xr:uid="{F325075E-7E4B-42B3-B057-D51576A04606}"/>
    <cellStyle name="การคำนวณ 7 2 4" xfId="30507" xr:uid="{456905CA-A648-4C0A-8367-EB5085D1FB40}"/>
    <cellStyle name="การคำนวณ 7 2 5" xfId="30508" xr:uid="{BB947E82-5A36-47D6-8740-488E4E086235}"/>
    <cellStyle name="การคำนวณ 7 2 6" xfId="30509" xr:uid="{28990214-D582-4ECB-9508-AD0B4CF11784}"/>
    <cellStyle name="การคำนวณ 7 2 7" xfId="30510" xr:uid="{0E5C227C-CBBC-43EE-9AA5-2F5816E26D1F}"/>
    <cellStyle name="การคำนวณ 7 2 8" xfId="30511" xr:uid="{B2110F0F-4E88-4B7D-A11C-636D8C196BB8}"/>
    <cellStyle name="การคำนวณ 7 2 9" xfId="30512" xr:uid="{5F8D74EC-89A8-45C1-B566-21083A0D3C2D}"/>
    <cellStyle name="การคำนวณ 7 20" xfId="30513" xr:uid="{DC399881-B67C-4BCA-AE10-6DB9C692BAA5}"/>
    <cellStyle name="การคำนวณ 7 21" xfId="30514" xr:uid="{78D30624-712E-4EB8-9DBF-A3C03AC338EA}"/>
    <cellStyle name="การคำนวณ 7 22" xfId="30515" xr:uid="{F157D9D3-D1E8-40D5-87A7-AE1EEA363CAB}"/>
    <cellStyle name="การคำนวณ 7 23" xfId="30516" xr:uid="{26719E4D-415A-430E-935A-E36B3DF71DC6}"/>
    <cellStyle name="การคำนวณ 7 24" xfId="30517" xr:uid="{2052542F-968E-4BE4-8B49-1BC004BF1EBB}"/>
    <cellStyle name="การคำนวณ 7 25" xfId="30518" xr:uid="{4C2F8FA8-CB87-49C9-91AD-F159998DA74C}"/>
    <cellStyle name="การคำนวณ 7 26" xfId="30519" xr:uid="{9B1894B1-6426-462D-84F9-F2A804888DA3}"/>
    <cellStyle name="การคำนวณ 7 27" xfId="30520" xr:uid="{2515454F-F1B2-47A1-A07E-6673B2BC27CB}"/>
    <cellStyle name="การคำนวณ 7 28" xfId="30521" xr:uid="{4E151677-2F12-4D98-94AE-F1A38BB9A9B4}"/>
    <cellStyle name="การคำนวณ 7 3" xfId="30522" xr:uid="{DC957382-4C24-462C-BAEE-5F7B86899FF7}"/>
    <cellStyle name="การคำนวณ 7 4" xfId="30523" xr:uid="{A36DA2EB-C1AF-4796-991D-4770026B1980}"/>
    <cellStyle name="การคำนวณ 7 5" xfId="30524" xr:uid="{CC68FB39-6993-4A40-AC01-C878083A089A}"/>
    <cellStyle name="การคำนวณ 7 6" xfId="30525" xr:uid="{DDA38AFC-CC9D-427F-AF8B-5009B7B28E82}"/>
    <cellStyle name="การคำนวณ 7 7" xfId="30526" xr:uid="{8576BE0C-F0E1-40BC-AB76-3C204E456511}"/>
    <cellStyle name="การคำนวณ 7 8" xfId="30527" xr:uid="{F40CFF62-888D-4B08-A7AD-0CBEFE73D720}"/>
    <cellStyle name="การคำนวณ 7 9" xfId="30528" xr:uid="{433B2EA7-D249-4EB8-9520-AB2145D3AC19}"/>
    <cellStyle name="การคำนวณ 8" xfId="30529" xr:uid="{888BC234-A6F4-49FD-8C20-9A38C8E29FCB}"/>
    <cellStyle name="การคำนวณ 8 10" xfId="30530" xr:uid="{4DAA9B58-FC16-44BD-9291-E4F5C259A4BC}"/>
    <cellStyle name="การคำนวณ 8 11" xfId="30531" xr:uid="{C28E7831-ADDF-4947-A435-315AD895C76D}"/>
    <cellStyle name="การคำนวณ 8 12" xfId="30532" xr:uid="{5BFD811C-931D-459F-8983-C5CB32626E48}"/>
    <cellStyle name="การคำนวณ 8 13" xfId="30533" xr:uid="{92D8DB7C-7BCE-453A-A9D3-FD8A78EC06FF}"/>
    <cellStyle name="การคำนวณ 8 14" xfId="30534" xr:uid="{C1714909-FC2B-4C87-9323-DF840864D63F}"/>
    <cellStyle name="การคำนวณ 8 15" xfId="30535" xr:uid="{DE0A6C4D-D23D-4F4B-9144-8087BCADD057}"/>
    <cellStyle name="การคำนวณ 8 16" xfId="30536" xr:uid="{01814252-ED71-4E78-B7B9-C13F2168B48C}"/>
    <cellStyle name="การคำนวณ 8 17" xfId="30537" xr:uid="{A7D2F791-6B20-4A65-8490-1940E8A20207}"/>
    <cellStyle name="การคำนวณ 8 18" xfId="30538" xr:uid="{EC369395-4014-4697-A6B9-4DB0FB726D06}"/>
    <cellStyle name="การคำนวณ 8 19" xfId="30539" xr:uid="{AFBB962E-A9EA-4E2D-9F9C-A4523707A2CE}"/>
    <cellStyle name="การคำนวณ 8 2" xfId="30540" xr:uid="{B17D497F-A78D-484E-A01B-E368C357B1C3}"/>
    <cellStyle name="การคำนวณ 8 20" xfId="30541" xr:uid="{20853136-1ADF-4225-ADE8-F162BBBF40BF}"/>
    <cellStyle name="การคำนวณ 8 21" xfId="30542" xr:uid="{6D0B94D9-0C2B-4BDF-8C6C-B5EBF8F1BB81}"/>
    <cellStyle name="การคำนวณ 8 22" xfId="30543" xr:uid="{7B99EC38-7ECE-42ED-90E5-176262BA5243}"/>
    <cellStyle name="การคำนวณ 8 23" xfId="30544" xr:uid="{7DD26DD8-75CC-4317-8123-3CF618D9A5E4}"/>
    <cellStyle name="การคำนวณ 8 24" xfId="30545" xr:uid="{646079D6-CB49-4F9E-8311-479BFA04F7E8}"/>
    <cellStyle name="การคำนวณ 8 25" xfId="30546" xr:uid="{983BCF8A-47AB-44BB-A079-8609E17EDDC8}"/>
    <cellStyle name="การคำนวณ 8 26" xfId="30547" xr:uid="{6CB5B21E-38B7-4976-82BF-CC5DBBCBE4A5}"/>
    <cellStyle name="การคำนวณ 8 27" xfId="30548" xr:uid="{16B5947B-9BD9-479F-9DFF-5595E99C5548}"/>
    <cellStyle name="การคำนวณ 8 28" xfId="30549" xr:uid="{20834026-4ADB-4EFE-8FFE-3D12CA85694A}"/>
    <cellStyle name="การคำนวณ 8 29" xfId="30550" xr:uid="{2C92CBCB-762C-4461-8B81-AA92E935C423}"/>
    <cellStyle name="การคำนวณ 8 3" xfId="30551" xr:uid="{26CCFB9F-54A4-4AA2-B34F-03A8E8720038}"/>
    <cellStyle name="การคำนวณ 8 4" xfId="30552" xr:uid="{0E56772C-FB97-4A23-8124-2CF1FFDF8915}"/>
    <cellStyle name="การคำนวณ 8 5" xfId="30553" xr:uid="{4DD901D3-E478-4C73-B6FB-9C16C81F1385}"/>
    <cellStyle name="การคำนวณ 8 6" xfId="30554" xr:uid="{BC4D7A7A-F4A7-43A2-BC42-9AC63F793088}"/>
    <cellStyle name="การคำนวณ 8 7" xfId="30555" xr:uid="{2271B19F-9F3A-46AF-8B76-C04674F6CAC0}"/>
    <cellStyle name="การคำนวณ 8 8" xfId="30556" xr:uid="{EA0AAA94-F96C-4A8B-BB74-5AD18E613D13}"/>
    <cellStyle name="การคำนวณ 8 9" xfId="30557" xr:uid="{AA98776F-6EA5-4AB3-A24C-C705945169A4}"/>
    <cellStyle name="การคำนวณ 9" xfId="30558" xr:uid="{F6F0D5F8-ED6A-42EF-863E-F48F00067491}"/>
    <cellStyle name="การคำนวณ 9 2" xfId="30559" xr:uid="{C36BFD97-5842-4EA9-B066-72681F2BF270}"/>
    <cellStyle name="การคำนวณ 9 3" xfId="30560" xr:uid="{D34D8AF8-F36B-44A0-8C0E-113277EA67E0}"/>
    <cellStyle name="การคำนวณ 9 4" xfId="30561" xr:uid="{6D1A8BBB-3E52-4468-AF21-1B1DF80EFF3E}"/>
    <cellStyle name="การคำนวณ 9 5" xfId="30562" xr:uid="{B6BDA900-C7E0-410B-B607-216A1607FE7F}"/>
    <cellStyle name="การคำนวณ 9 6" xfId="30563" xr:uid="{6B1A53D5-8E63-4FD2-96F7-5271008247F1}"/>
    <cellStyle name="การคำนวณ 9 7" xfId="30564" xr:uid="{17A6AD28-EC55-448A-91FB-A7BA5423AA21}"/>
    <cellStyle name="การคำนวณ 9 8" xfId="30565" xr:uid="{82056852-C431-4EC0-AD88-146F150AAFAD}"/>
    <cellStyle name="การคำนวณ 9 9" xfId="30566" xr:uid="{3AAF3E48-FEFC-49E3-A002-8B052999E1F8}"/>
    <cellStyle name="การคำนวณ_DT_GMMB" xfId="675" xr:uid="{00000000-0005-0000-0000-000007030000}"/>
    <cellStyle name="ข้อความเตือน" xfId="32150" xr:uid="{85AE7333-45D4-4EDD-9AC9-8E3F74E380EA}"/>
    <cellStyle name="ข้อความเตือน 2" xfId="676" xr:uid="{00000000-0005-0000-0000-000009030000}"/>
    <cellStyle name="ข้อความเตือน 2 2" xfId="4914" xr:uid="{00000000-0005-0000-0000-00004E0C0000}"/>
    <cellStyle name="ข้อความเตือน 2 2 2" xfId="30569" xr:uid="{35C48ADF-7D13-43ED-91F0-492E48EA5420}"/>
    <cellStyle name="ข้อความเตือน 2 3" xfId="30568" xr:uid="{A59BDA27-7F1C-49FF-A056-75A4CD5CBC38}"/>
    <cellStyle name="ข้อความเตือน 3" xfId="677" xr:uid="{00000000-0005-0000-0000-00000A030000}"/>
    <cellStyle name="ข้อความเตือน 3 2" xfId="4915" xr:uid="{00000000-0005-0000-0000-00004F0C0000}"/>
    <cellStyle name="ข้อความเตือน 3 3" xfId="30570" xr:uid="{5F13D2DC-03A8-4827-BF81-69C823EAA6EE}"/>
    <cellStyle name="ข้อความเตือน 4" xfId="1502" xr:uid="{00000000-0005-0000-0000-000008030000}"/>
    <cellStyle name="ข้อความเตือน 4 2" xfId="30567" xr:uid="{D39E1031-59E7-4663-B706-7AB66A7C80FA}"/>
    <cellStyle name="ข้อความเตือน_DT_GMMB" xfId="678" xr:uid="{00000000-0005-0000-0000-00000B030000}"/>
    <cellStyle name="ข้อความอธิบาย" xfId="32151" xr:uid="{1A7C724E-C3B3-409A-A405-838E5FDD0ADF}"/>
    <cellStyle name="ข้อความอธิบาย 2" xfId="679" xr:uid="{00000000-0005-0000-0000-00000D030000}"/>
    <cellStyle name="ข้อความอธิบาย 2 2" xfId="4916" xr:uid="{00000000-0005-0000-0000-0000520C0000}"/>
    <cellStyle name="ข้อความอธิบาย 2 2 2" xfId="30573" xr:uid="{01841788-1A71-4340-96B7-1F63FD907D69}"/>
    <cellStyle name="ข้อความอธิบาย 2 3" xfId="30572" xr:uid="{59C6F824-335A-480D-A8D7-F57B16FE7018}"/>
    <cellStyle name="ข้อความอธิบาย 3" xfId="680" xr:uid="{00000000-0005-0000-0000-00000E030000}"/>
    <cellStyle name="ข้อความอธิบาย 3 2" xfId="4917" xr:uid="{00000000-0005-0000-0000-0000530C0000}"/>
    <cellStyle name="ข้อความอธิบาย 3 3" xfId="30574" xr:uid="{259E2EC3-B4A4-47BB-8630-BD5490BF2FAF}"/>
    <cellStyle name="ข้อความอธิบาย 4" xfId="1503" xr:uid="{00000000-0005-0000-0000-00000C030000}"/>
    <cellStyle name="ข้อความอธิบาย 4 2" xfId="30571" xr:uid="{308B95EE-639A-4AA5-B24F-34EC3DF092C4}"/>
    <cellStyle name="ข้อความอธิบาย_DT_GMMB" xfId="681" xr:uid="{00000000-0005-0000-0000-00000F030000}"/>
    <cellStyle name="ค@ฏ๋_1111D2111DQ2" xfId="682" xr:uid="{00000000-0005-0000-0000-000010030000}"/>
    <cellStyle name="คdคภฆ์[0]_1111D2111DQ2" xfId="683" xr:uid="{00000000-0005-0000-0000-000011030000}"/>
    <cellStyle name="คdคภฆ์_1111D2111DQ1" xfId="684" xr:uid="{00000000-0005-0000-0000-000012030000}"/>
    <cellStyle name="ชื่อเรื่อง" xfId="32152" xr:uid="{4F85BCC7-8A98-4B29-A64D-43E29847CB30}"/>
    <cellStyle name="ชื่อเรื่อง 2" xfId="718" xr:uid="{00000000-0005-0000-0000-000014030000}"/>
    <cellStyle name="ชื่อเรื่อง 2 2" xfId="4929" xr:uid="{00000000-0005-0000-0000-0000850C0000}"/>
    <cellStyle name="ชื่อเรื่อง 2 2 2" xfId="30593" xr:uid="{CB50F260-6AAC-4C63-89C7-BD0BCDEAA876}"/>
    <cellStyle name="ชื่อเรื่อง 2 3" xfId="4930" xr:uid="{00000000-0005-0000-0000-0000860C0000}"/>
    <cellStyle name="ชื่อเรื่อง 2 4" xfId="4928" xr:uid="{00000000-0005-0000-0000-0000840C0000}"/>
    <cellStyle name="ชื่อเรื่อง 2 5" xfId="30592" xr:uid="{FA4AC724-2A5D-41FD-B0FA-3E3A7938CE3D}"/>
    <cellStyle name="ชื่อเรื่อง 3" xfId="719" xr:uid="{00000000-0005-0000-0000-000015030000}"/>
    <cellStyle name="ชื่อเรื่อง 3 2" xfId="4931" xr:uid="{00000000-0005-0000-0000-0000870C0000}"/>
    <cellStyle name="ชื่อเรื่อง 3 3" xfId="30594" xr:uid="{BD9FF845-C45B-4128-AB64-88EAB882CF28}"/>
    <cellStyle name="ชื่อเรื่อง 4" xfId="1509" xr:uid="{00000000-0005-0000-0000-000013030000}"/>
    <cellStyle name="ชื่อเรื่อง 4 2" xfId="4932" xr:uid="{00000000-0005-0000-0000-0000880C0000}"/>
    <cellStyle name="ชื่อเรื่อง 5" xfId="1002" xr:uid="{00000000-0005-0000-0000-00004C000000}"/>
    <cellStyle name="ชื่อเรื่อง 5 2" xfId="4933" xr:uid="{00000000-0005-0000-0000-0000890C0000}"/>
    <cellStyle name="ชื่อเรื่อง_DT_GMMB" xfId="720" xr:uid="{00000000-0005-0000-0000-000016030000}"/>
    <cellStyle name="ณfน๔ [0]_Book1" xfId="729" xr:uid="{00000000-0005-0000-0000-000017030000}"/>
    <cellStyle name="ณfน๔_Book1" xfId="730" xr:uid="{00000000-0005-0000-0000-000018030000}"/>
    <cellStyle name="ดี" xfId="32154" xr:uid="{394EFE21-D69F-4151-9D2C-A1262E66DA3B}"/>
    <cellStyle name="ดี 2" xfId="731" xr:uid="{00000000-0005-0000-0000-00001A030000}"/>
    <cellStyle name="ดี 2 2" xfId="4947" xr:uid="{00000000-0005-0000-0000-00009F0C0000}"/>
    <cellStyle name="ดี 2 2 2" xfId="30605" xr:uid="{D9E168D2-AB74-4868-A5BF-5625E240A1BD}"/>
    <cellStyle name="ดี 2 3" xfId="4946" xr:uid="{00000000-0005-0000-0000-00009E0C0000}"/>
    <cellStyle name="ดี 2 4" xfId="30604" xr:uid="{8D1624C3-E2ED-473C-9728-44BBE8FB8E3F}"/>
    <cellStyle name="ดี 3" xfId="732" xr:uid="{00000000-0005-0000-0000-00001B030000}"/>
    <cellStyle name="ดี 3 2" xfId="4948" xr:uid="{00000000-0005-0000-0000-0000A00C0000}"/>
    <cellStyle name="ดี 3 3" xfId="30606" xr:uid="{82BBD761-F123-4E80-ABA2-1CFDF739039A}"/>
    <cellStyle name="ดี 4" xfId="1512" xr:uid="{00000000-0005-0000-0000-000019030000}"/>
    <cellStyle name="ดี 4 2" xfId="4949" xr:uid="{00000000-0005-0000-0000-0000A10C0000}"/>
    <cellStyle name="ดี 5" xfId="1004" xr:uid="{00000000-0005-0000-0000-00004D000000}"/>
    <cellStyle name="ดี_DT_GMMB" xfId="733" xr:uid="{00000000-0005-0000-0000-00001C030000}"/>
    <cellStyle name="ตามการเชื่อมโยงหลายมิติ" xfId="734" xr:uid="{00000000-0005-0000-0000-00001D030000}"/>
    <cellStyle name="ตามการเชื่อมโยงหลายมิติ 2" xfId="4951" xr:uid="{00000000-0005-0000-0000-0000A40C0000}"/>
    <cellStyle name="ตามการเชื่อมโยงหลายมิติ 3" xfId="4950" xr:uid="{00000000-0005-0000-0000-0000A30C0000}"/>
    <cellStyle name="ตามการเชื่อมโยงหลายมิติ 4" xfId="30607" xr:uid="{4FB698C7-8F03-40F9-8EB3-71E45AF091D4}"/>
    <cellStyle name="ตามการเชื่อมโยงหลายมิติ_ไม่ขาว ไม่สวย ไม่หมวย แต่เซ็กซ์" xfId="5888" xr:uid="{00000000-0005-0000-0000-00007B0D0000}"/>
    <cellStyle name="น้บะภฒ_95" xfId="735" xr:uid="{00000000-0005-0000-0000-00001E030000}"/>
    <cellStyle name="ปกติ 10" xfId="736" xr:uid="{00000000-0005-0000-0000-00001F030000}"/>
    <cellStyle name="ปกติ 10 2" xfId="737" xr:uid="{00000000-0005-0000-0000-000020030000}"/>
    <cellStyle name="ปกติ 10 2 2" xfId="4954" xr:uid="{00000000-0005-0000-0000-0000A80C0000}"/>
    <cellStyle name="ปกติ 10 2 3" xfId="4955" xr:uid="{00000000-0005-0000-0000-0000A90C0000}"/>
    <cellStyle name="ปกติ 10 2 4" xfId="4953" xr:uid="{00000000-0005-0000-0000-0000A70C0000}"/>
    <cellStyle name="ปกติ 10 3" xfId="4956" xr:uid="{00000000-0005-0000-0000-0000AA0C0000}"/>
    <cellStyle name="ปกติ 10 4" xfId="4957" xr:uid="{00000000-0005-0000-0000-0000AB0C0000}"/>
    <cellStyle name="ปกติ 10 5" xfId="4952" xr:uid="{00000000-0005-0000-0000-0000A60C0000}"/>
    <cellStyle name="ปกติ 10_'51 บจ.พีพีซี อิเล็กทรอนิกส์" xfId="738" xr:uid="{00000000-0005-0000-0000-000021030000}"/>
    <cellStyle name="ปกติ 11" xfId="739" xr:uid="{00000000-0005-0000-0000-000022030000}"/>
    <cellStyle name="ปกติ 11 2" xfId="4959" xr:uid="{00000000-0005-0000-0000-0000AE0C0000}"/>
    <cellStyle name="ปกติ 11 3" xfId="4960" xr:uid="{00000000-0005-0000-0000-0000AF0C0000}"/>
    <cellStyle name="ปกติ 11 4" xfId="4958" xr:uid="{00000000-0005-0000-0000-0000AD0C0000}"/>
    <cellStyle name="ปกติ 12" xfId="740" xr:uid="{00000000-0005-0000-0000-000023030000}"/>
    <cellStyle name="ปกติ 12 2" xfId="4962" xr:uid="{00000000-0005-0000-0000-0000B10C0000}"/>
    <cellStyle name="ปกติ 12 3" xfId="4961" xr:uid="{00000000-0005-0000-0000-0000B00C0000}"/>
    <cellStyle name="ปกติ 13" xfId="741" xr:uid="{00000000-0005-0000-0000-000024030000}"/>
    <cellStyle name="ปกติ 13 2" xfId="4964" xr:uid="{00000000-0005-0000-0000-0000B30C0000}"/>
    <cellStyle name="ปกติ 13 3" xfId="4963" xr:uid="{00000000-0005-0000-0000-0000B20C0000}"/>
    <cellStyle name="ปกติ 14" xfId="742" xr:uid="{00000000-0005-0000-0000-000025030000}"/>
    <cellStyle name="ปกติ 14 2" xfId="4966" xr:uid="{00000000-0005-0000-0000-0000B50C0000}"/>
    <cellStyle name="ปกติ 14 3" xfId="4965" xr:uid="{00000000-0005-0000-0000-0000B40C0000}"/>
    <cellStyle name="ปกติ 15" xfId="743" xr:uid="{00000000-0005-0000-0000-000026030000}"/>
    <cellStyle name="ปกติ 15 2" xfId="4968" xr:uid="{00000000-0005-0000-0000-0000B70C0000}"/>
    <cellStyle name="ปกติ 15 3" xfId="4969" xr:uid="{00000000-0005-0000-0000-0000B80C0000}"/>
    <cellStyle name="ปกติ 15 4" xfId="4967" xr:uid="{00000000-0005-0000-0000-0000B60C0000}"/>
    <cellStyle name="ปกติ 16" xfId="744" xr:uid="{00000000-0005-0000-0000-000027030000}"/>
    <cellStyle name="ปกติ 16 2" xfId="4971" xr:uid="{00000000-0005-0000-0000-0000BA0C0000}"/>
    <cellStyle name="ปกติ 16 3" xfId="4972" xr:uid="{00000000-0005-0000-0000-0000BB0C0000}"/>
    <cellStyle name="ปกติ 16 4" xfId="4970" xr:uid="{00000000-0005-0000-0000-0000B90C0000}"/>
    <cellStyle name="ปกติ 17" xfId="745" xr:uid="{00000000-0005-0000-0000-000028030000}"/>
    <cellStyle name="ปกติ 17 2" xfId="4974" xr:uid="{00000000-0005-0000-0000-0000BD0C0000}"/>
    <cellStyle name="ปกติ 17 3" xfId="4975" xr:uid="{00000000-0005-0000-0000-0000BE0C0000}"/>
    <cellStyle name="ปกติ 17 4" xfId="4973" xr:uid="{00000000-0005-0000-0000-0000BC0C0000}"/>
    <cellStyle name="ปกติ 18" xfId="746" xr:uid="{00000000-0005-0000-0000-000029030000}"/>
    <cellStyle name="ปกติ 18 2" xfId="4977" xr:uid="{00000000-0005-0000-0000-0000C00C0000}"/>
    <cellStyle name="ปกติ 18 3" xfId="4978" xr:uid="{00000000-0005-0000-0000-0000C10C0000}"/>
    <cellStyle name="ปกติ 18 4" xfId="4976" xr:uid="{00000000-0005-0000-0000-0000BF0C0000}"/>
    <cellStyle name="ปกติ 19" xfId="747" xr:uid="{00000000-0005-0000-0000-00002A030000}"/>
    <cellStyle name="ปกติ 19 2" xfId="4980" xr:uid="{00000000-0005-0000-0000-0000C30C0000}"/>
    <cellStyle name="ปกติ 19 3" xfId="4981" xr:uid="{00000000-0005-0000-0000-0000C40C0000}"/>
    <cellStyle name="ปกติ 19 4" xfId="4979" xr:uid="{00000000-0005-0000-0000-0000C20C0000}"/>
    <cellStyle name="ปกติ 2" xfId="748" xr:uid="{00000000-0005-0000-0000-00002B030000}"/>
    <cellStyle name="ปกติ 2 10" xfId="749" xr:uid="{00000000-0005-0000-0000-00002C030000}"/>
    <cellStyle name="ปกติ 2 10 2" xfId="750" xr:uid="{00000000-0005-0000-0000-00002D030000}"/>
    <cellStyle name="ปกติ 2 10 2 2" xfId="4984" xr:uid="{00000000-0005-0000-0000-0000C70C0000}"/>
    <cellStyle name="ปกติ 2 10 2 3" xfId="30609" xr:uid="{A23CF731-5864-416A-BF71-213E4F100D29}"/>
    <cellStyle name="ปกติ 2 10 3" xfId="4985" xr:uid="{00000000-0005-0000-0000-0000C80C0000}"/>
    <cellStyle name="ปกติ 2 10 4" xfId="4983" xr:uid="{00000000-0005-0000-0000-0000C60C0000}"/>
    <cellStyle name="ปกติ 2 11" xfId="751" xr:uid="{00000000-0005-0000-0000-00002E030000}"/>
    <cellStyle name="ปกติ 2 11 2" xfId="752" xr:uid="{00000000-0005-0000-0000-00002F030000}"/>
    <cellStyle name="ปกติ 2 11 2 2" xfId="4987" xr:uid="{00000000-0005-0000-0000-0000CA0C0000}"/>
    <cellStyle name="ปกติ 2 11 2 3" xfId="30610" xr:uid="{140D85B6-9001-4E00-B07F-D7BF0FB14D9D}"/>
    <cellStyle name="ปกติ 2 11 3" xfId="4988" xr:uid="{00000000-0005-0000-0000-0000CB0C0000}"/>
    <cellStyle name="ปกติ 2 11 4" xfId="4986" xr:uid="{00000000-0005-0000-0000-0000C90C0000}"/>
    <cellStyle name="ปกติ 2 12" xfId="753" xr:uid="{00000000-0005-0000-0000-000030030000}"/>
    <cellStyle name="ปกติ 2 12 2" xfId="754" xr:uid="{00000000-0005-0000-0000-000031030000}"/>
    <cellStyle name="ปกติ 2 12 2 2" xfId="4990" xr:uid="{00000000-0005-0000-0000-0000CD0C0000}"/>
    <cellStyle name="ปกติ 2 12 2 3" xfId="30611" xr:uid="{39756BCD-73F6-49A8-83D6-1D51C701DB3C}"/>
    <cellStyle name="ปกติ 2 12 3" xfId="4991" xr:uid="{00000000-0005-0000-0000-0000CE0C0000}"/>
    <cellStyle name="ปกติ 2 12 4" xfId="4989" xr:uid="{00000000-0005-0000-0000-0000CC0C0000}"/>
    <cellStyle name="ปกติ 2 13" xfId="755" xr:uid="{00000000-0005-0000-0000-000032030000}"/>
    <cellStyle name="ปกติ 2 13 2" xfId="756" xr:uid="{00000000-0005-0000-0000-000033030000}"/>
    <cellStyle name="ปกติ 2 13 2 2" xfId="4993" xr:uid="{00000000-0005-0000-0000-0000D00C0000}"/>
    <cellStyle name="ปกติ 2 13 2 3" xfId="30612" xr:uid="{C8E561D0-4950-44CF-86F6-4D92C76AF39C}"/>
    <cellStyle name="ปกติ 2 13 3" xfId="4994" xr:uid="{00000000-0005-0000-0000-0000D10C0000}"/>
    <cellStyle name="ปกติ 2 13 4" xfId="4992" xr:uid="{00000000-0005-0000-0000-0000CF0C0000}"/>
    <cellStyle name="ปกติ 2 14" xfId="757" xr:uid="{00000000-0005-0000-0000-000034030000}"/>
    <cellStyle name="ปกติ 2 14 2" xfId="4996" xr:uid="{00000000-0005-0000-0000-0000D30C0000}"/>
    <cellStyle name="ปกติ 2 14 3" xfId="4995" xr:uid="{00000000-0005-0000-0000-0000D20C0000}"/>
    <cellStyle name="ปกติ 2 15" xfId="758" xr:uid="{00000000-0005-0000-0000-000035030000}"/>
    <cellStyle name="ปกติ 2 15 2" xfId="4998" xr:uid="{00000000-0005-0000-0000-0000D50C0000}"/>
    <cellStyle name="ปกติ 2 15 3" xfId="4999" xr:uid="{00000000-0005-0000-0000-0000D60C0000}"/>
    <cellStyle name="ปกติ 2 15 4" xfId="4997" xr:uid="{00000000-0005-0000-0000-0000D40C0000}"/>
    <cellStyle name="ปกติ 2 16" xfId="759" xr:uid="{00000000-0005-0000-0000-000036030000}"/>
    <cellStyle name="ปกติ 2 16 2" xfId="5001" xr:uid="{00000000-0005-0000-0000-0000D80C0000}"/>
    <cellStyle name="ปกติ 2 16 3" xfId="5000" xr:uid="{00000000-0005-0000-0000-0000D70C0000}"/>
    <cellStyle name="ปกติ 2 16 4" xfId="30613" xr:uid="{D1D6F058-D4FB-4F69-91B9-5FB5A28B78E5}"/>
    <cellStyle name="ปกติ 2 17" xfId="1515" xr:uid="{00000000-0005-0000-0000-00002B030000}"/>
    <cellStyle name="ปกติ 2 17 2" xfId="5002" xr:uid="{00000000-0005-0000-0000-0000D90C0000}"/>
    <cellStyle name="ปกติ 2 17 3" xfId="30614" xr:uid="{15A27EAB-8BFD-4732-9C24-F582D0271CDF}"/>
    <cellStyle name="ปกติ 2 18" xfId="1185" xr:uid="{00000000-0005-0000-0000-00006E010000}"/>
    <cellStyle name="ปกติ 2 18 2" xfId="5003" xr:uid="{00000000-0005-0000-0000-0000DA0C0000}"/>
    <cellStyle name="ปกติ 2 19" xfId="4982" xr:uid="{00000000-0005-0000-0000-0000C50C0000}"/>
    <cellStyle name="ปกติ 2 19 2" xfId="6606" xr:uid="{00000000-0005-0000-0000-0000C50C0000}"/>
    <cellStyle name="ปกติ 2 19 3" xfId="5983" xr:uid="{00000000-0005-0000-0000-00007D010000}"/>
    <cellStyle name="ปกติ 2 2" xfId="760" xr:uid="{00000000-0005-0000-0000-000037030000}"/>
    <cellStyle name="ปกติ 2 2 2" xfId="761" xr:uid="{00000000-0005-0000-0000-000038030000}"/>
    <cellStyle name="ปกติ 2 2 2 2" xfId="5006" xr:uid="{00000000-0005-0000-0000-0000DD0C0000}"/>
    <cellStyle name="ปกติ 2 2 2 3" xfId="5005" xr:uid="{00000000-0005-0000-0000-0000DC0C0000}"/>
    <cellStyle name="ปกติ 2 2 3" xfId="5007" xr:uid="{00000000-0005-0000-0000-0000DE0C0000}"/>
    <cellStyle name="ปกติ 2 2 3 2" xfId="30616" xr:uid="{AD28D08F-271E-4AC4-BA33-1ED752BF59DD}"/>
    <cellStyle name="ปกติ 2 2 3 3" xfId="30615" xr:uid="{77F599BA-C0FF-4E15-B8B2-F4603D59EA20}"/>
    <cellStyle name="ปกติ 2 2 4" xfId="5004" xr:uid="{00000000-0005-0000-0000-0000DB0C0000}"/>
    <cellStyle name="ปกติ 2 2 4 2" xfId="30618" xr:uid="{256350AE-B636-4DE7-A1FF-19088EC36AC8}"/>
    <cellStyle name="ปกติ 2 2 4 3" xfId="30619" xr:uid="{CBCE15B6-DC6A-4E7A-8B24-529DA0BD6379}"/>
    <cellStyle name="ปกติ 2 2 4 4" xfId="30617" xr:uid="{83732B1B-FB84-434B-A5F9-4F738D75D4B7}"/>
    <cellStyle name="ปกติ 2 2_'51 บจ.พีพีซี อิเล็กทรอนิกส์" xfId="762" xr:uid="{00000000-0005-0000-0000-000039030000}"/>
    <cellStyle name="ปกติ 2 20" xfId="30620" xr:uid="{CD8CAEB4-1591-4E16-A8BB-2475297FEC81}"/>
    <cellStyle name="ปกติ 2 3" xfId="763" xr:uid="{00000000-0005-0000-0000-00003A030000}"/>
    <cellStyle name="ปกติ 2 3 2" xfId="764" xr:uid="{00000000-0005-0000-0000-00003B030000}"/>
    <cellStyle name="ปกติ 2 3 2 2" xfId="5009" xr:uid="{00000000-0005-0000-0000-0000E10C0000}"/>
    <cellStyle name="ปกติ 2 3 2 3" xfId="30621" xr:uid="{72DEEE46-1CE8-47F8-B927-4CA48A6F035C}"/>
    <cellStyle name="ปกติ 2 3 3" xfId="5010" xr:uid="{00000000-0005-0000-0000-0000E20C0000}"/>
    <cellStyle name="ปกติ 2 3 4" xfId="5008" xr:uid="{00000000-0005-0000-0000-0000E00C0000}"/>
    <cellStyle name="ปกติ 2 4" xfId="765" xr:uid="{00000000-0005-0000-0000-00003C030000}"/>
    <cellStyle name="ปกติ 2 4 2" xfId="766" xr:uid="{00000000-0005-0000-0000-00003D030000}"/>
    <cellStyle name="ปกติ 2 4 2 2" xfId="5012" xr:uid="{00000000-0005-0000-0000-0000E40C0000}"/>
    <cellStyle name="ปกติ 2 4 2 3" xfId="30622" xr:uid="{087F13F2-895A-40A7-B971-75F5286FFEEE}"/>
    <cellStyle name="ปกติ 2 4 3" xfId="5013" xr:uid="{00000000-0005-0000-0000-0000E50C0000}"/>
    <cellStyle name="ปกติ 2 4 4" xfId="5011" xr:uid="{00000000-0005-0000-0000-0000E30C0000}"/>
    <cellStyle name="ปกติ 2 5" xfId="767" xr:uid="{00000000-0005-0000-0000-00003E030000}"/>
    <cellStyle name="ปกติ 2 5 2" xfId="768" xr:uid="{00000000-0005-0000-0000-00003F030000}"/>
    <cellStyle name="ปกติ 2 5 2 2" xfId="5015" xr:uid="{00000000-0005-0000-0000-0000E70C0000}"/>
    <cellStyle name="ปกติ 2 5 2 3" xfId="30623" xr:uid="{9B9ABA20-C8F2-47CC-98E2-469EF9D2EF7A}"/>
    <cellStyle name="ปกติ 2 5 3" xfId="5016" xr:uid="{00000000-0005-0000-0000-0000E80C0000}"/>
    <cellStyle name="ปกติ 2 5 4" xfId="5014" xr:uid="{00000000-0005-0000-0000-0000E60C0000}"/>
    <cellStyle name="ปกติ 2 6" xfId="769" xr:uid="{00000000-0005-0000-0000-000040030000}"/>
    <cellStyle name="ปกติ 2 6 2" xfId="770" xr:uid="{00000000-0005-0000-0000-000041030000}"/>
    <cellStyle name="ปกติ 2 6 2 2" xfId="5018" xr:uid="{00000000-0005-0000-0000-0000EA0C0000}"/>
    <cellStyle name="ปกติ 2 6 2 3" xfId="30624" xr:uid="{4E007FBE-FEB9-479E-AF4F-EA98BDE25C36}"/>
    <cellStyle name="ปกติ 2 6 3" xfId="5019" xr:uid="{00000000-0005-0000-0000-0000EB0C0000}"/>
    <cellStyle name="ปกติ 2 6 4" xfId="5017" xr:uid="{00000000-0005-0000-0000-0000E90C0000}"/>
    <cellStyle name="ปกติ 2 7" xfId="771" xr:uid="{00000000-0005-0000-0000-000042030000}"/>
    <cellStyle name="ปกติ 2 7 2" xfId="772" xr:uid="{00000000-0005-0000-0000-000043030000}"/>
    <cellStyle name="ปกติ 2 7 2 2" xfId="5021" xr:uid="{00000000-0005-0000-0000-0000ED0C0000}"/>
    <cellStyle name="ปกติ 2 7 2 3" xfId="30625" xr:uid="{D5A09A11-61C3-4829-9D7B-03172508BC40}"/>
    <cellStyle name="ปกติ 2 7 3" xfId="5022" xr:uid="{00000000-0005-0000-0000-0000EE0C0000}"/>
    <cellStyle name="ปกติ 2 7 4" xfId="5020" xr:uid="{00000000-0005-0000-0000-0000EC0C0000}"/>
    <cellStyle name="ปกติ 2 8" xfId="773" xr:uid="{00000000-0005-0000-0000-000044030000}"/>
    <cellStyle name="ปกติ 2 8 2" xfId="774" xr:uid="{00000000-0005-0000-0000-000045030000}"/>
    <cellStyle name="ปกติ 2 8 2 2" xfId="5024" xr:uid="{00000000-0005-0000-0000-0000F00C0000}"/>
    <cellStyle name="ปกติ 2 8 2 3" xfId="30626" xr:uid="{28310EC6-4801-40E6-8319-6714AA19B0E6}"/>
    <cellStyle name="ปกติ 2 8 3" xfId="5025" xr:uid="{00000000-0005-0000-0000-0000F10C0000}"/>
    <cellStyle name="ปกติ 2 8 4" xfId="5023" xr:uid="{00000000-0005-0000-0000-0000EF0C0000}"/>
    <cellStyle name="ปกติ 2 9" xfId="775" xr:uid="{00000000-0005-0000-0000-000046030000}"/>
    <cellStyle name="ปกติ 2 9 2" xfId="776" xr:uid="{00000000-0005-0000-0000-000047030000}"/>
    <cellStyle name="ปกติ 2 9 2 2" xfId="5027" xr:uid="{00000000-0005-0000-0000-0000F30C0000}"/>
    <cellStyle name="ปกติ 2 9 2 3" xfId="30627" xr:uid="{FCC734E3-294D-4209-B7F2-FFE631A12F5B}"/>
    <cellStyle name="ปกติ 2 9 3" xfId="5028" xr:uid="{00000000-0005-0000-0000-0000F40C0000}"/>
    <cellStyle name="ปกติ 2 9 4" xfId="5026" xr:uid="{00000000-0005-0000-0000-0000F20C0000}"/>
    <cellStyle name="ปกติ 2_'50 บจ.อินฟินิตี้ ทราเวิล" xfId="777" xr:uid="{00000000-0005-0000-0000-000048030000}"/>
    <cellStyle name="ปกติ 20" xfId="778" xr:uid="{00000000-0005-0000-0000-000049030000}"/>
    <cellStyle name="ปกติ 20 2" xfId="5030" xr:uid="{00000000-0005-0000-0000-0000F70C0000}"/>
    <cellStyle name="ปกติ 20 3" xfId="5031" xr:uid="{00000000-0005-0000-0000-0000F80C0000}"/>
    <cellStyle name="ปกติ 20 4" xfId="5029" xr:uid="{00000000-0005-0000-0000-0000F60C0000}"/>
    <cellStyle name="ปกติ 3" xfId="779" xr:uid="{00000000-0005-0000-0000-00004A030000}"/>
    <cellStyle name="ปกติ 3 2" xfId="780" xr:uid="{00000000-0005-0000-0000-00004B030000}"/>
    <cellStyle name="ปกติ 3 2 2" xfId="5034" xr:uid="{00000000-0005-0000-0000-0000FB0C0000}"/>
    <cellStyle name="ปกติ 3 2 3" xfId="5033" xr:uid="{00000000-0005-0000-0000-0000FA0C0000}"/>
    <cellStyle name="ปกติ 3 3" xfId="5035" xr:uid="{00000000-0005-0000-0000-0000FC0C0000}"/>
    <cellStyle name="ปกติ 3 4" xfId="5032" xr:uid="{00000000-0005-0000-0000-0000F90C0000}"/>
    <cellStyle name="ปกติ 3_'51 บจ.โฟร์ซีสเต็ม อินเตอร์เนชั่นแนล" xfId="781" xr:uid="{00000000-0005-0000-0000-00004C030000}"/>
    <cellStyle name="ปกติ 4" xfId="782" xr:uid="{00000000-0005-0000-0000-00004D030000}"/>
    <cellStyle name="ปกติ 4 2" xfId="783" xr:uid="{00000000-0005-0000-0000-00004E030000}"/>
    <cellStyle name="ปกติ 4 2 2" xfId="5038" xr:uid="{00000000-0005-0000-0000-0000000D0000}"/>
    <cellStyle name="ปกติ 4 2 3" xfId="5039" xr:uid="{00000000-0005-0000-0000-0000010D0000}"/>
    <cellStyle name="ปกติ 4 2 4" xfId="5037" xr:uid="{00000000-0005-0000-0000-0000FF0C0000}"/>
    <cellStyle name="ปกติ 4 3" xfId="784" xr:uid="{00000000-0005-0000-0000-00004F030000}"/>
    <cellStyle name="ปกติ 4 3 2" xfId="5041" xr:uid="{00000000-0005-0000-0000-0000030D0000}"/>
    <cellStyle name="ปกติ 4 3 3" xfId="5040" xr:uid="{00000000-0005-0000-0000-0000020D0000}"/>
    <cellStyle name="ปกติ 4 4" xfId="5042" xr:uid="{00000000-0005-0000-0000-0000040D0000}"/>
    <cellStyle name="ปกติ 4 5" xfId="5036" xr:uid="{00000000-0005-0000-0000-0000FE0C0000}"/>
    <cellStyle name="ปกติ 4_'51 บจ.โฟร์ซีสเต็ม อินเตอร์เนชั่นแนล" xfId="785" xr:uid="{00000000-0005-0000-0000-000050030000}"/>
    <cellStyle name="ปกติ 5" xfId="786" xr:uid="{00000000-0005-0000-0000-000051030000}"/>
    <cellStyle name="ปกติ 5 2" xfId="787" xr:uid="{00000000-0005-0000-0000-000052030000}"/>
    <cellStyle name="ปกติ 5 2 2" xfId="5045" xr:uid="{00000000-0005-0000-0000-0000080D0000}"/>
    <cellStyle name="ปกติ 5 2 3" xfId="5044" xr:uid="{00000000-0005-0000-0000-0000070D0000}"/>
    <cellStyle name="ปกติ 5 3" xfId="5046" xr:uid="{00000000-0005-0000-0000-0000090D0000}"/>
    <cellStyle name="ปกติ 5 4" xfId="5047" xr:uid="{00000000-0005-0000-0000-00000A0D0000}"/>
    <cellStyle name="ปกติ 5 5" xfId="5043" xr:uid="{00000000-0005-0000-0000-0000060D0000}"/>
    <cellStyle name="ปกติ 5_'51 บจ.พีพีซี อิเล็กทรอนิกส์" xfId="788" xr:uid="{00000000-0005-0000-0000-000053030000}"/>
    <cellStyle name="ปกติ 6" xfId="789" xr:uid="{00000000-0005-0000-0000-000054030000}"/>
    <cellStyle name="ปกติ 6 2" xfId="790" xr:uid="{00000000-0005-0000-0000-000055030000}"/>
    <cellStyle name="ปกติ 6 2 2" xfId="5050" xr:uid="{00000000-0005-0000-0000-00000E0D0000}"/>
    <cellStyle name="ปกติ 6 2 3" xfId="5051" xr:uid="{00000000-0005-0000-0000-00000F0D0000}"/>
    <cellStyle name="ปกติ 6 2 4" xfId="5049" xr:uid="{00000000-0005-0000-0000-00000D0D0000}"/>
    <cellStyle name="ปกติ 6 3" xfId="5052" xr:uid="{00000000-0005-0000-0000-0000100D0000}"/>
    <cellStyle name="ปกติ 6 4" xfId="5053" xr:uid="{00000000-0005-0000-0000-0000110D0000}"/>
    <cellStyle name="ปกติ 6 5" xfId="5048" xr:uid="{00000000-0005-0000-0000-00000C0D0000}"/>
    <cellStyle name="ปกติ 6_'51 บจ.พีพีซี อิเล็กทรอนิกส์" xfId="791" xr:uid="{00000000-0005-0000-0000-000056030000}"/>
    <cellStyle name="ปกติ 7" xfId="792" xr:uid="{00000000-0005-0000-0000-000057030000}"/>
    <cellStyle name="ปกติ 7 2" xfId="5055" xr:uid="{00000000-0005-0000-0000-0000140D0000}"/>
    <cellStyle name="ปกติ 7 3" xfId="5056" xr:uid="{00000000-0005-0000-0000-0000150D0000}"/>
    <cellStyle name="ปกติ 7 4" xfId="5054" xr:uid="{00000000-0005-0000-0000-0000130D0000}"/>
    <cellStyle name="ปกติ 8" xfId="793" xr:uid="{00000000-0005-0000-0000-000058030000}"/>
    <cellStyle name="ปกติ 8 2" xfId="794" xr:uid="{00000000-0005-0000-0000-000059030000}"/>
    <cellStyle name="ปกติ 8 2 2" xfId="5059" xr:uid="{00000000-0005-0000-0000-0000180D0000}"/>
    <cellStyle name="ปกติ 8 2 3" xfId="5060" xr:uid="{00000000-0005-0000-0000-0000190D0000}"/>
    <cellStyle name="ปกติ 8 2 4" xfId="5058" xr:uid="{00000000-0005-0000-0000-0000170D0000}"/>
    <cellStyle name="ปกติ 8 3" xfId="5061" xr:uid="{00000000-0005-0000-0000-00001A0D0000}"/>
    <cellStyle name="ปกติ 8 4" xfId="5057" xr:uid="{00000000-0005-0000-0000-0000160D0000}"/>
    <cellStyle name="ปกติ 8_'51 บจ.พีพีซี อิเล็กทรอนิกส์" xfId="795" xr:uid="{00000000-0005-0000-0000-00005A030000}"/>
    <cellStyle name="ปกติ 9" xfId="796" xr:uid="{00000000-0005-0000-0000-00005B030000}"/>
    <cellStyle name="ปกติ 9 2" xfId="797" xr:uid="{00000000-0005-0000-0000-00005C030000}"/>
    <cellStyle name="ปกติ 9 2 2" xfId="5064" xr:uid="{00000000-0005-0000-0000-00001E0D0000}"/>
    <cellStyle name="ปกติ 9 2 3" xfId="5063" xr:uid="{00000000-0005-0000-0000-00001D0D0000}"/>
    <cellStyle name="ปกติ 9 3" xfId="5065" xr:uid="{00000000-0005-0000-0000-00001F0D0000}"/>
    <cellStyle name="ปกติ 9 4" xfId="5066" xr:uid="{00000000-0005-0000-0000-0000200D0000}"/>
    <cellStyle name="ปกติ 9 5" xfId="5062" xr:uid="{00000000-0005-0000-0000-00001C0D0000}"/>
    <cellStyle name="ปกติ 9_'51 บจ.พีพีซี อิเล็กทรอนิกส์" xfId="798" xr:uid="{00000000-0005-0000-0000-00005D030000}"/>
    <cellStyle name="ปกติ_088dc_eci" xfId="5889" xr:uid="{00000000-0005-0000-0000-0000F90D0000}"/>
    <cellStyle name="ป้อนค่า" xfId="32155" xr:uid="{BDF17D75-3F3A-43CF-AAD0-73ED0ACCF744}"/>
    <cellStyle name="ป้อนค่า 10" xfId="30628" xr:uid="{D9E8637A-B93E-439A-88F1-15DE59CDC6C3}"/>
    <cellStyle name="ป้อนค่า 2" xfId="799" xr:uid="{00000000-0005-0000-0000-000060030000}"/>
    <cellStyle name="ป้อนค่า 2 10" xfId="30630" xr:uid="{E4706148-42FB-431B-92EA-12011C82CB41}"/>
    <cellStyle name="ป้อนค่า 2 11" xfId="30631" xr:uid="{02E82D78-2186-4B9E-B2AA-9B9E04FBA27A}"/>
    <cellStyle name="ป้อนค่า 2 12" xfId="30632" xr:uid="{65CC21E6-B55D-4BE9-BAB3-EB46283DC5F6}"/>
    <cellStyle name="ป้อนค่า 2 13" xfId="30633" xr:uid="{FDF07C7B-FF04-4E74-942B-27147DE3FF1A}"/>
    <cellStyle name="ป้อนค่า 2 14" xfId="30634" xr:uid="{7D3F97F8-338C-434C-8CCC-329B13D52E93}"/>
    <cellStyle name="ป้อนค่า 2 15" xfId="30635" xr:uid="{3FEF6F19-BC18-4D52-8A59-8BFFECDC0596}"/>
    <cellStyle name="ป้อนค่า 2 16" xfId="30636" xr:uid="{2FBE0E96-BBE8-4CF1-BA19-FDDCDAB3E1F8}"/>
    <cellStyle name="ป้อนค่า 2 17" xfId="30637" xr:uid="{19AD3C74-22C7-4A6D-8BB3-4CB6C9FC9B84}"/>
    <cellStyle name="ป้อนค่า 2 18" xfId="30638" xr:uid="{7734EA8A-EB48-4EF5-B0EA-A389FFC60A4A}"/>
    <cellStyle name="ป้อนค่า 2 19" xfId="30639" xr:uid="{7B393FF9-8865-403E-B96C-C5C84EC5EB52}"/>
    <cellStyle name="ป้อนค่า 2 2" xfId="5068" xr:uid="{00000000-0005-0000-0000-0000250D0000}"/>
    <cellStyle name="ป้อนค่า 2 2 10" xfId="30641" xr:uid="{37DC4BFF-1B7B-4C74-9633-C8D33CA6D7F7}"/>
    <cellStyle name="ป้อนค่า 2 2 11" xfId="30642" xr:uid="{EAEC0502-4ED3-472E-BCF8-825AB180BD59}"/>
    <cellStyle name="ป้อนค่า 2 2 12" xfId="30643" xr:uid="{F60EF109-8012-400E-A47A-AFB0F852087B}"/>
    <cellStyle name="ป้อนค่า 2 2 13" xfId="30644" xr:uid="{0C2833D1-5525-44C7-B489-34F4E1672D7B}"/>
    <cellStyle name="ป้อนค่า 2 2 14" xfId="30645" xr:uid="{5F054A30-5397-4026-86FE-8FF03654F8A9}"/>
    <cellStyle name="ป้อนค่า 2 2 15" xfId="30646" xr:uid="{3E4FC0F8-0CFC-4A59-A222-9ED1F1273721}"/>
    <cellStyle name="ป้อนค่า 2 2 16" xfId="30647" xr:uid="{DB03D8EC-606F-4112-9456-972015C7F1E8}"/>
    <cellStyle name="ป้อนค่า 2 2 17" xfId="30648" xr:uid="{FED81A4B-56E9-4226-85B7-3A23E804F139}"/>
    <cellStyle name="ป้อนค่า 2 2 18" xfId="30649" xr:uid="{B5D9A79B-63F0-4827-9EB1-48C6552A8242}"/>
    <cellStyle name="ป้อนค่า 2 2 19" xfId="30650" xr:uid="{C7701B3A-CAF5-470F-812D-500D810F3512}"/>
    <cellStyle name="ป้อนค่า 2 2 2" xfId="30651" xr:uid="{831EE0AC-F193-446A-9447-C6C351345800}"/>
    <cellStyle name="ป้อนค่า 2 2 20" xfId="30652" xr:uid="{B3A4B87A-5312-4AD7-8DEC-79DFA90C3AB4}"/>
    <cellStyle name="ป้อนค่า 2 2 21" xfId="30653" xr:uid="{DCDA866D-4A4B-4CE5-9DAC-61958123C9A7}"/>
    <cellStyle name="ป้อนค่า 2 2 22" xfId="30654" xr:uid="{6569B5F4-CAC5-4312-91C9-22F6032AAF46}"/>
    <cellStyle name="ป้อนค่า 2 2 23" xfId="30655" xr:uid="{2D85ADF2-A605-4D3B-AE0B-C7A1F3420255}"/>
    <cellStyle name="ป้อนค่า 2 2 24" xfId="30656" xr:uid="{CBAB3862-F430-47E9-A046-F8A0070AE6B7}"/>
    <cellStyle name="ป้อนค่า 2 2 25" xfId="30657" xr:uid="{D693318D-67F2-4305-AD79-CDDA0C358938}"/>
    <cellStyle name="ป้อนค่า 2 2 26" xfId="30658" xr:uid="{B75B8FB0-7212-4BAF-ADBE-06F513EC85E9}"/>
    <cellStyle name="ป้อนค่า 2 2 27" xfId="30659" xr:uid="{ADF24279-E2FC-4156-B683-8E97534970AB}"/>
    <cellStyle name="ป้อนค่า 2 2 28" xfId="30660" xr:uid="{8882BAC2-37DA-40DB-9A83-35B8B9F60C7A}"/>
    <cellStyle name="ป้อนค่า 2 2 29" xfId="30661" xr:uid="{8C1E3764-9FC5-4994-A3BD-2CD520719DDC}"/>
    <cellStyle name="ป้อนค่า 2 2 3" xfId="30662" xr:uid="{334C325D-7527-4B06-9B6F-919097F0B639}"/>
    <cellStyle name="ป้อนค่า 2 2 30" xfId="30640" xr:uid="{AEA4356D-7937-41BA-A8CC-BBCB193120F7}"/>
    <cellStyle name="ป้อนค่า 2 2 4" xfId="30663" xr:uid="{36DCE390-E0CC-491A-BFB1-38440528F13A}"/>
    <cellStyle name="ป้อนค่า 2 2 5" xfId="30664" xr:uid="{3F30DDC2-B9C7-4055-B77E-8A71E18E4B6F}"/>
    <cellStyle name="ป้อนค่า 2 2 6" xfId="30665" xr:uid="{CFD0D6A5-B281-4840-A885-CEEB2D4B14F5}"/>
    <cellStyle name="ป้อนค่า 2 2 7" xfId="30666" xr:uid="{95B8CE79-6B70-4964-A289-1A6B398D24D8}"/>
    <cellStyle name="ป้อนค่า 2 2 8" xfId="30667" xr:uid="{315C6EA9-5958-4C69-AEEF-A208561C31DD}"/>
    <cellStyle name="ป้อนค่า 2 2 9" xfId="30668" xr:uid="{CC8977F3-6FB4-4F8C-AC96-E7705EDC0318}"/>
    <cellStyle name="ป้อนค่า 2 20" xfId="30669" xr:uid="{B499A315-FF10-49C9-8089-9DF0B78C98AB}"/>
    <cellStyle name="ป้อนค่า 2 21" xfId="30670" xr:uid="{79F11C73-AD0F-4DCA-B4E0-F69C8DA8AB9C}"/>
    <cellStyle name="ป้อนค่า 2 22" xfId="30671" xr:uid="{577C5C24-644B-4FF5-ADD7-07B7F1CF2102}"/>
    <cellStyle name="ป้อนค่า 2 23" xfId="30672" xr:uid="{A8FE7BFD-EB83-4A3B-8601-841062312228}"/>
    <cellStyle name="ป้อนค่า 2 24" xfId="30673" xr:uid="{D9D2D32B-717D-4707-B7AE-A88649A5B5E4}"/>
    <cellStyle name="ป้อนค่า 2 25" xfId="30674" xr:uid="{84036EE8-AD21-452A-ADBF-46E8A22AF89D}"/>
    <cellStyle name="ป้อนค่า 2 26" xfId="30675" xr:uid="{FA06C58D-76C9-4F45-A0D0-9112551294DE}"/>
    <cellStyle name="ป้อนค่า 2 27" xfId="30676" xr:uid="{5A24BC83-8AA5-4169-BDBF-5B5CB0395090}"/>
    <cellStyle name="ป้อนค่า 2 28" xfId="30677" xr:uid="{2D04B344-860B-4CC0-B9C8-289E5188A725}"/>
    <cellStyle name="ป้อนค่า 2 29" xfId="30629" xr:uid="{F96506C7-6DFA-4273-A42C-CB4FEEDEBB5E}"/>
    <cellStyle name="ป้อนค่า 2 3" xfId="5069" xr:uid="{00000000-0005-0000-0000-0000260D0000}"/>
    <cellStyle name="ป้อนค่า 2 3 10" xfId="30678" xr:uid="{6B9DCE4C-9B0C-4808-9A38-D8E117932D71}"/>
    <cellStyle name="ป้อนค่า 2 3 2" xfId="30679" xr:uid="{4CE82E68-943D-4693-9746-19394130335B}"/>
    <cellStyle name="ป้อนค่า 2 3 3" xfId="30680" xr:uid="{8569F2E7-6738-461A-AEFE-5A87A5B112D7}"/>
    <cellStyle name="ป้อนค่า 2 3 4" xfId="30681" xr:uid="{74CA3BE4-1F70-4A3C-A400-0CAEDA5EB13F}"/>
    <cellStyle name="ป้อนค่า 2 3 5" xfId="30682" xr:uid="{717FE782-830C-4B42-8E75-F0F5B4B8D5C0}"/>
    <cellStyle name="ป้อนค่า 2 3 6" xfId="30683" xr:uid="{34DA1C6A-5EAD-43D8-BF36-4709B794C682}"/>
    <cellStyle name="ป้อนค่า 2 3 7" xfId="30684" xr:uid="{2C6901EE-32A8-412E-9ADE-ADE433AB3756}"/>
    <cellStyle name="ป้อนค่า 2 3 8" xfId="30685" xr:uid="{A7DE296C-1F8D-40A2-A64B-AFA3643887D3}"/>
    <cellStyle name="ป้อนค่า 2 3 9" xfId="30686" xr:uid="{38DC1F8B-5061-44B9-9517-B0F1240129E7}"/>
    <cellStyle name="ป้อนค่า 2 4" xfId="5067" xr:uid="{00000000-0005-0000-0000-0000240D0000}"/>
    <cellStyle name="ป้อนค่า 2 4 2" xfId="30687" xr:uid="{6DFFDEAE-5013-47F5-9A54-33E51CF1BAAA}"/>
    <cellStyle name="ป้อนค่า 2 5" xfId="30688" xr:uid="{27BB2D41-BB27-4B33-B9E4-DD0DF13C172A}"/>
    <cellStyle name="ป้อนค่า 2 6" xfId="30689" xr:uid="{3A5BA167-1486-4A8B-A1A5-077E20B5212D}"/>
    <cellStyle name="ป้อนค่า 2 7" xfId="30690" xr:uid="{900F7236-8B5C-4692-B89C-FB42289CB73F}"/>
    <cellStyle name="ป้อนค่า 2 8" xfId="30691" xr:uid="{480BBD56-DCEC-4B4E-8993-D8B09570C1C6}"/>
    <cellStyle name="ป้อนค่า 2 9" xfId="30692" xr:uid="{266BAAD2-7DC8-4E1F-B30E-746D84F77FB1}"/>
    <cellStyle name="ป้อนค่า 3" xfId="800" xr:uid="{00000000-0005-0000-0000-000061030000}"/>
    <cellStyle name="ป้อนค่า 3 10" xfId="30694" xr:uid="{D91813B5-65BD-4C38-B81D-A77C731B8290}"/>
    <cellStyle name="ป้อนค่า 3 11" xfId="30695" xr:uid="{74DB1FB5-0E92-4520-B5D9-FC948D444591}"/>
    <cellStyle name="ป้อนค่า 3 12" xfId="30696" xr:uid="{BDB2D831-7049-469F-A2DD-F5F0BDB5254B}"/>
    <cellStyle name="ป้อนค่า 3 13" xfId="30697" xr:uid="{FF01BAE6-43D7-4A9B-8187-79988391E762}"/>
    <cellStyle name="ป้อนค่า 3 14" xfId="30698" xr:uid="{8E2BC5AD-9FC8-4597-B16F-E1D2F96E9A43}"/>
    <cellStyle name="ป้อนค่า 3 15" xfId="30699" xr:uid="{E0E0C077-C126-40D4-8F37-8B3315967409}"/>
    <cellStyle name="ป้อนค่า 3 16" xfId="30700" xr:uid="{05450581-6A5D-45D0-810F-AD113B680DA5}"/>
    <cellStyle name="ป้อนค่า 3 17" xfId="30701" xr:uid="{3EA9F8D3-7922-4957-B289-7484CFCF4579}"/>
    <cellStyle name="ป้อนค่า 3 18" xfId="30702" xr:uid="{86A70624-12F5-47B6-9FDD-B9D0060905CC}"/>
    <cellStyle name="ป้อนค่า 3 19" xfId="30703" xr:uid="{D84E5DD2-771F-4404-BF74-5EB0A7957180}"/>
    <cellStyle name="ป้อนค่า 3 2" xfId="5071" xr:uid="{00000000-0005-0000-0000-0000280D0000}"/>
    <cellStyle name="ป้อนค่า 3 2 10" xfId="30705" xr:uid="{BCBD5682-0E8B-406E-A6F7-73D97FC5BD91}"/>
    <cellStyle name="ป้อนค่า 3 2 11" xfId="30706" xr:uid="{EB4CA5CF-55F9-44A9-BCA0-716F4F6782A3}"/>
    <cellStyle name="ป้อนค่า 3 2 12" xfId="30707" xr:uid="{18CE9759-1638-4951-83EE-94A8318F5742}"/>
    <cellStyle name="ป้อนค่า 3 2 13" xfId="30708" xr:uid="{AC177ED1-64FD-4DF3-A160-93431C22AE5C}"/>
    <cellStyle name="ป้อนค่า 3 2 14" xfId="30709" xr:uid="{AA290199-6A2B-47C9-BFCA-292751710A1F}"/>
    <cellStyle name="ป้อนค่า 3 2 15" xfId="30710" xr:uid="{9A9CD3C8-8631-4D4D-A431-60D199915905}"/>
    <cellStyle name="ป้อนค่า 3 2 16" xfId="30711" xr:uid="{ED05AFEC-3B13-4FEF-A558-CE229545BFFF}"/>
    <cellStyle name="ป้อนค่า 3 2 17" xfId="30712" xr:uid="{CA2BEEAE-439D-4E92-B101-E4AD7FD10AB4}"/>
    <cellStyle name="ป้อนค่า 3 2 18" xfId="30713" xr:uid="{D8A4B9A4-E9E1-4A9B-BC83-1FC960BEB2B1}"/>
    <cellStyle name="ป้อนค่า 3 2 19" xfId="30714" xr:uid="{A2323C98-C509-461E-BAA6-652F589C9276}"/>
    <cellStyle name="ป้อนค่า 3 2 2" xfId="30715" xr:uid="{C5E74F64-FDD1-4E7A-BADB-23184F22FDE6}"/>
    <cellStyle name="ป้อนค่า 3 2 20" xfId="30716" xr:uid="{E9008044-0385-496D-B7B7-B7E11869F92C}"/>
    <cellStyle name="ป้อนค่า 3 2 21" xfId="30717" xr:uid="{7728AD42-A045-42BC-8799-C9858FC8C615}"/>
    <cellStyle name="ป้อนค่า 3 2 22" xfId="30718" xr:uid="{92C2DB74-9463-45E3-B726-3A8687323FB4}"/>
    <cellStyle name="ป้อนค่า 3 2 23" xfId="30719" xr:uid="{A5959A99-2AC7-4168-B99A-4F26C3E4629D}"/>
    <cellStyle name="ป้อนค่า 3 2 24" xfId="30720" xr:uid="{B769D292-2D2A-44B8-BA14-6E815C13A507}"/>
    <cellStyle name="ป้อนค่า 3 2 25" xfId="30721" xr:uid="{894D195A-1319-4A6D-BDF4-0A68689A4A37}"/>
    <cellStyle name="ป้อนค่า 3 2 26" xfId="30722" xr:uid="{74EAFC73-05EA-44FD-8A28-F63BDD938D20}"/>
    <cellStyle name="ป้อนค่า 3 2 27" xfId="30723" xr:uid="{02909D30-CC97-4430-8CBC-6F7CF7AC8BE0}"/>
    <cellStyle name="ป้อนค่า 3 2 28" xfId="30724" xr:uid="{794D6EC8-A658-4F95-9679-33FAB4A099A1}"/>
    <cellStyle name="ป้อนค่า 3 2 29" xfId="30725" xr:uid="{81FD8037-84CB-4693-B89E-20C22AB7A94D}"/>
    <cellStyle name="ป้อนค่า 3 2 3" xfId="30726" xr:uid="{8504EA2A-C1F1-40C8-BCA5-DA1B480ADE84}"/>
    <cellStyle name="ป้อนค่า 3 2 30" xfId="30704" xr:uid="{ADA20C86-3B6E-428F-90D3-77FF6F9B61E5}"/>
    <cellStyle name="ป้อนค่า 3 2 4" xfId="30727" xr:uid="{D0BBCABB-928F-4F24-9C98-528756D1CF79}"/>
    <cellStyle name="ป้อนค่า 3 2 5" xfId="30728" xr:uid="{29B9B4E7-A076-4454-BF7D-DF2E8E1DF0A8}"/>
    <cellStyle name="ป้อนค่า 3 2 6" xfId="30729" xr:uid="{30F8C5BD-AA54-4941-9762-A5B5C1D57761}"/>
    <cellStyle name="ป้อนค่า 3 2 7" xfId="30730" xr:uid="{B584BA79-A760-44AC-843F-77DE7EEA3B24}"/>
    <cellStyle name="ป้อนค่า 3 2 8" xfId="30731" xr:uid="{E876CE93-A8D4-49BE-AC3F-5981D76452BA}"/>
    <cellStyle name="ป้อนค่า 3 2 9" xfId="30732" xr:uid="{3586213D-8B4F-4B09-9C0D-1642A7D772F9}"/>
    <cellStyle name="ป้อนค่า 3 20" xfId="30733" xr:uid="{70322D21-A931-441A-9D3B-D85999168FDC}"/>
    <cellStyle name="ป้อนค่า 3 21" xfId="30734" xr:uid="{88ED221B-1630-4DF0-A7B6-4B6226C5A4CE}"/>
    <cellStyle name="ป้อนค่า 3 22" xfId="30735" xr:uid="{32E3F788-F17D-490A-8225-FE9FE7165968}"/>
    <cellStyle name="ป้อนค่า 3 23" xfId="30736" xr:uid="{2758F68A-8E71-4115-87EF-3384616561D9}"/>
    <cellStyle name="ป้อนค่า 3 24" xfId="30737" xr:uid="{08DE95D5-53E1-4938-B716-2032356A56ED}"/>
    <cellStyle name="ป้อนค่า 3 25" xfId="30738" xr:uid="{E21F8067-9F02-4EB3-9465-98D5FA4A2237}"/>
    <cellStyle name="ป้อนค่า 3 26" xfId="30739" xr:uid="{C6278BF5-8B03-44D2-BCBF-3C628671365C}"/>
    <cellStyle name="ป้อนค่า 3 27" xfId="30740" xr:uid="{049FDED6-F753-43E6-9BAE-D0135F0B6CB2}"/>
    <cellStyle name="ป้อนค่า 3 28" xfId="30741" xr:uid="{4C7B3000-5CF1-47D9-B884-96C98A91E918}"/>
    <cellStyle name="ป้อนค่า 3 29" xfId="30693" xr:uid="{BCFDDCB0-A47F-448C-B65A-B5D4F87826AD}"/>
    <cellStyle name="ป้อนค่า 3 3" xfId="5070" xr:uid="{00000000-0005-0000-0000-0000270D0000}"/>
    <cellStyle name="ป้อนค่า 3 3 2" xfId="30742" xr:uid="{3F31694F-FB3D-4E79-B21D-DF20039B8360}"/>
    <cellStyle name="ป้อนค่า 3 4" xfId="30743" xr:uid="{A08349C3-5F10-4481-9FB2-97C8F07C237F}"/>
    <cellStyle name="ป้อนค่า 3 5" xfId="30744" xr:uid="{F87D1040-2D71-45A8-812C-350EA051C564}"/>
    <cellStyle name="ป้อนค่า 3 6" xfId="30745" xr:uid="{22717CA4-6A5E-4A4F-8201-50C1669B8ACC}"/>
    <cellStyle name="ป้อนค่า 3 7" xfId="30746" xr:uid="{35640F51-7E2D-4782-BE71-DF89DC71652D}"/>
    <cellStyle name="ป้อนค่า 3 8" xfId="30747" xr:uid="{AF6568D4-EC93-4F00-B5B3-8FF353F30699}"/>
    <cellStyle name="ป้อนค่า 3 9" xfId="30748" xr:uid="{4B3628CB-247F-47D9-83BE-503776DD02A6}"/>
    <cellStyle name="ป้อนค่า 4" xfId="1519" xr:uid="{00000000-0005-0000-0000-00005F030000}"/>
    <cellStyle name="ป้อนค่า 4 10" xfId="30750" xr:uid="{D81FC472-B16F-4B7D-967D-49EE3586C472}"/>
    <cellStyle name="ป้อนค่า 4 11" xfId="30751" xr:uid="{DF1F81CE-CAE3-4B89-9A07-AD588F64A42B}"/>
    <cellStyle name="ป้อนค่า 4 12" xfId="30752" xr:uid="{6FB9B8CD-E7DC-4FC9-AB7E-E10D75F3D1D9}"/>
    <cellStyle name="ป้อนค่า 4 13" xfId="30753" xr:uid="{901DA528-947A-42F7-B925-9BEE0FA2A814}"/>
    <cellStyle name="ป้อนค่า 4 14" xfId="30754" xr:uid="{4EDBEAE0-EEBF-4F30-BA19-2AB48B86E86B}"/>
    <cellStyle name="ป้อนค่า 4 15" xfId="30755" xr:uid="{3C642CFE-000C-4D57-99F4-981577B707C1}"/>
    <cellStyle name="ป้อนค่า 4 16" xfId="30756" xr:uid="{CE838287-E097-4396-BD95-01FA9A5CC837}"/>
    <cellStyle name="ป้อนค่า 4 17" xfId="30757" xr:uid="{9D9F00A3-6507-4AD9-89EA-43ED4FEA75DC}"/>
    <cellStyle name="ป้อนค่า 4 18" xfId="30758" xr:uid="{F7199486-43A3-4C87-849D-5D989795D3B8}"/>
    <cellStyle name="ป้อนค่า 4 19" xfId="30759" xr:uid="{495C869A-BE91-4495-B016-643CF93CC1D7}"/>
    <cellStyle name="ป้อนค่า 4 2" xfId="5072" xr:uid="{00000000-0005-0000-0000-0000290D0000}"/>
    <cellStyle name="ป้อนค่า 4 2 10" xfId="30761" xr:uid="{053314DE-E5E2-4E54-80E2-FE9F69BC3272}"/>
    <cellStyle name="ป้อนค่า 4 2 11" xfId="30762" xr:uid="{0A36A889-4A9C-48A9-BE2D-0128B3F76B95}"/>
    <cellStyle name="ป้อนค่า 4 2 12" xfId="30763" xr:uid="{D6A300FF-5ACB-41E8-84B4-186CBC829505}"/>
    <cellStyle name="ป้อนค่า 4 2 13" xfId="30764" xr:uid="{D9473C2C-9169-43B8-8637-7BC0042BF6AD}"/>
    <cellStyle name="ป้อนค่า 4 2 14" xfId="30765" xr:uid="{48CE494C-F647-4E31-A19B-4166F3CE5A99}"/>
    <cellStyle name="ป้อนค่า 4 2 15" xfId="30766" xr:uid="{C10AEAC7-D72E-467E-B695-81C5D5EABFDD}"/>
    <cellStyle name="ป้อนค่า 4 2 16" xfId="30767" xr:uid="{EEE4D1F1-155D-4D2C-B98A-3D31B2F7423C}"/>
    <cellStyle name="ป้อนค่า 4 2 17" xfId="30768" xr:uid="{E4C258CF-FCAB-4251-9FEA-E6B52449C404}"/>
    <cellStyle name="ป้อนค่า 4 2 18" xfId="30769" xr:uid="{55EF02C5-54D1-4DBD-AB1A-12A5F1B2456A}"/>
    <cellStyle name="ป้อนค่า 4 2 19" xfId="30770" xr:uid="{6DDD1892-9450-4445-B35A-C7D85D0220AF}"/>
    <cellStyle name="ป้อนค่า 4 2 2" xfId="30771" xr:uid="{623F68B8-6A7D-4290-A53D-DA783D1B1A76}"/>
    <cellStyle name="ป้อนค่า 4 2 20" xfId="30772" xr:uid="{FAD064A9-2F17-4054-8449-24CDAFE5ACBC}"/>
    <cellStyle name="ป้อนค่า 4 2 21" xfId="30773" xr:uid="{A380D24D-12BC-4583-881B-E2E034D5B6F3}"/>
    <cellStyle name="ป้อนค่า 4 2 22" xfId="30774" xr:uid="{02D9E9B3-419A-4559-857F-D1358F3725B7}"/>
    <cellStyle name="ป้อนค่า 4 2 23" xfId="30775" xr:uid="{04152D83-84FF-4B5C-BD26-4F2A899866A7}"/>
    <cellStyle name="ป้อนค่า 4 2 24" xfId="30776" xr:uid="{C7391788-D188-4A28-9F1E-4AED30A79F0B}"/>
    <cellStyle name="ป้อนค่า 4 2 25" xfId="30777" xr:uid="{2D1358C6-DCCF-4D7E-A4F7-4E5CE9F48AC8}"/>
    <cellStyle name="ป้อนค่า 4 2 26" xfId="30778" xr:uid="{33FEB9F3-4513-4898-8CAE-21F7BCE7B3E1}"/>
    <cellStyle name="ป้อนค่า 4 2 27" xfId="30779" xr:uid="{B0659D51-2A0D-495D-8A76-1BA5A8AB4F2D}"/>
    <cellStyle name="ป้อนค่า 4 2 28" xfId="30780" xr:uid="{EF9F7262-3BAD-4BB4-BFE2-08B0CF986CC2}"/>
    <cellStyle name="ป้อนค่า 4 2 29" xfId="30781" xr:uid="{DE8B2407-4EDA-4054-BEA8-0AF5E79FF5CD}"/>
    <cellStyle name="ป้อนค่า 4 2 3" xfId="30782" xr:uid="{FAC4FDC2-0BBB-4BB2-848D-EA19B13D1D6A}"/>
    <cellStyle name="ป้อนค่า 4 2 30" xfId="30760" xr:uid="{075EEC58-AC04-4460-BE11-30778CF83A8A}"/>
    <cellStyle name="ป้อนค่า 4 2 4" xfId="30783" xr:uid="{2A2A61E3-45E8-4D71-A035-C1431ABB16F7}"/>
    <cellStyle name="ป้อนค่า 4 2 5" xfId="30784" xr:uid="{6487DC78-6713-46A9-B04B-EBDCD31A9FBA}"/>
    <cellStyle name="ป้อนค่า 4 2 6" xfId="30785" xr:uid="{2229DA2E-6E23-4C21-AB99-F9CC29AEC3B2}"/>
    <cellStyle name="ป้อนค่า 4 2 7" xfId="30786" xr:uid="{742567EE-D560-48C2-834D-68DDD0A70F6A}"/>
    <cellStyle name="ป้อนค่า 4 2 8" xfId="30787" xr:uid="{1D8AC305-2E1B-4B31-9BF7-242ACD8B734E}"/>
    <cellStyle name="ป้อนค่า 4 2 9" xfId="30788" xr:uid="{69B19ABD-52B0-400E-95C1-BA429980CF34}"/>
    <cellStyle name="ป้อนค่า 4 20" xfId="30789" xr:uid="{2BA91F8E-D635-4516-B0D2-3B713374BEAA}"/>
    <cellStyle name="ป้อนค่า 4 21" xfId="30790" xr:uid="{09BC169A-7C9D-4E40-9FCC-D7D7D1BF1280}"/>
    <cellStyle name="ป้อนค่า 4 22" xfId="30791" xr:uid="{F523D51F-A2AE-48D7-A5B6-62278C68A4C9}"/>
    <cellStyle name="ป้อนค่า 4 23" xfId="30792" xr:uid="{E84992E9-0941-47D3-AA2F-A6E8F69336F0}"/>
    <cellStyle name="ป้อนค่า 4 24" xfId="30793" xr:uid="{9E813C52-7F46-4F9A-8107-3D991447C2C1}"/>
    <cellStyle name="ป้อนค่า 4 25" xfId="30794" xr:uid="{59508010-AC30-47E5-B76B-70BEC8B0C9A0}"/>
    <cellStyle name="ป้อนค่า 4 26" xfId="30795" xr:uid="{FC7F83E0-9930-40DD-AFF5-D03F16AF0F88}"/>
    <cellStyle name="ป้อนค่า 4 27" xfId="30796" xr:uid="{8E54CBA6-EB70-4230-9F2B-AE9CD3FD0E11}"/>
    <cellStyle name="ป้อนค่า 4 28" xfId="30797" xr:uid="{3872E27C-670E-4E89-B183-7AC030598721}"/>
    <cellStyle name="ป้อนค่า 4 29" xfId="30749" xr:uid="{97D7ADAA-F009-41EF-82D3-FA7CB2CAED8F}"/>
    <cellStyle name="ป้อนค่า 4 3" xfId="30798" xr:uid="{40909803-B35F-4F2B-AF54-3C0BC2418AC9}"/>
    <cellStyle name="ป้อนค่า 4 4" xfId="30799" xr:uid="{B3A6AAD8-7397-4B8A-8EA8-2F2ADA2B6946}"/>
    <cellStyle name="ป้อนค่า 4 5" xfId="30800" xr:uid="{A8F6B37F-0233-4743-A4CB-5EE947EF83B5}"/>
    <cellStyle name="ป้อนค่า 4 6" xfId="30801" xr:uid="{3A600CEE-15EE-44DD-8EF8-E44C1C964A14}"/>
    <cellStyle name="ป้อนค่า 4 7" xfId="30802" xr:uid="{6C2B3E3A-C15F-4EA4-8F1A-735F99C2385C}"/>
    <cellStyle name="ป้อนค่า 4 8" xfId="30803" xr:uid="{7AF7EB39-B62C-4117-B9CD-71038EBBBF94}"/>
    <cellStyle name="ป้อนค่า 4 9" xfId="30804" xr:uid="{023327AC-D93F-44BE-866B-362F496B9FBC}"/>
    <cellStyle name="ป้อนค่า 5" xfId="1005" xr:uid="{00000000-0005-0000-0000-00004F000000}"/>
    <cellStyle name="ป้อนค่า 5 10" xfId="30806" xr:uid="{C9E47347-4FDA-4CCA-BEF7-2076D09CE328}"/>
    <cellStyle name="ป้อนค่า 5 11" xfId="30807" xr:uid="{F758A7DB-3E26-4659-901B-C7D775E19911}"/>
    <cellStyle name="ป้อนค่า 5 12" xfId="30808" xr:uid="{D088749C-2CA5-46C0-A67E-E1115744DD2B}"/>
    <cellStyle name="ป้อนค่า 5 13" xfId="30809" xr:uid="{D96DDE67-99D1-4407-9492-13C941F3C4CB}"/>
    <cellStyle name="ป้อนค่า 5 14" xfId="30810" xr:uid="{082772B6-92D5-4A84-9FB7-EFA7F3DCD440}"/>
    <cellStyle name="ป้อนค่า 5 15" xfId="30811" xr:uid="{84F834DA-E3D2-45A6-9DDD-8690AFA26554}"/>
    <cellStyle name="ป้อนค่า 5 16" xfId="30812" xr:uid="{2F9F75F6-8EA7-4532-8667-67F709CFD4F4}"/>
    <cellStyle name="ป้อนค่า 5 17" xfId="30813" xr:uid="{C33AAECC-A251-4730-9AD8-9B996F9CF054}"/>
    <cellStyle name="ป้อนค่า 5 18" xfId="30814" xr:uid="{6503B4C3-B80A-45F2-89DF-DC45632078D1}"/>
    <cellStyle name="ป้อนค่า 5 19" xfId="30815" xr:uid="{E038C200-D937-4D41-9283-04B30DDFBE79}"/>
    <cellStyle name="ป้อนค่า 5 2" xfId="5073" xr:uid="{00000000-0005-0000-0000-00002A0D0000}"/>
    <cellStyle name="ป้อนค่า 5 2 10" xfId="30817" xr:uid="{1AA7CA74-8B6F-4551-9872-F5C6187A15FB}"/>
    <cellStyle name="ป้อนค่า 5 2 11" xfId="30818" xr:uid="{4DF70047-557B-4BB1-B643-5857D976EF9F}"/>
    <cellStyle name="ป้อนค่า 5 2 12" xfId="30819" xr:uid="{B52CCD17-A03C-48F6-967C-B7FAA61FAF5B}"/>
    <cellStyle name="ป้อนค่า 5 2 13" xfId="30820" xr:uid="{8238088F-B526-4B75-B11C-7CEBDC9BB6FF}"/>
    <cellStyle name="ป้อนค่า 5 2 14" xfId="30821" xr:uid="{0C9D54CC-9822-4DB8-AB0B-B103CF013D90}"/>
    <cellStyle name="ป้อนค่า 5 2 15" xfId="30822" xr:uid="{D47D8A26-7C7D-4B9E-995A-E9710A0F8761}"/>
    <cellStyle name="ป้อนค่า 5 2 16" xfId="30823" xr:uid="{EF49F28B-E99D-4650-84B1-E44561E52796}"/>
    <cellStyle name="ป้อนค่า 5 2 17" xfId="30824" xr:uid="{A4B4D924-F2C7-4510-8F47-F00FDF985576}"/>
    <cellStyle name="ป้อนค่า 5 2 18" xfId="30825" xr:uid="{E5F167EA-FD6C-402E-9AE5-B6F49CD5F942}"/>
    <cellStyle name="ป้อนค่า 5 2 19" xfId="30826" xr:uid="{66E54DE6-5329-4B09-8A61-ACE686904E8D}"/>
    <cellStyle name="ป้อนค่า 5 2 2" xfId="30827" xr:uid="{0568A3A3-EBCC-498B-A09A-7F680B19F7ED}"/>
    <cellStyle name="ป้อนค่า 5 2 20" xfId="30828" xr:uid="{CE284FE8-7911-47A4-8F25-1B6AD2920614}"/>
    <cellStyle name="ป้อนค่า 5 2 21" xfId="30829" xr:uid="{F6001285-9587-44A3-BE82-F2C2A8B09EBA}"/>
    <cellStyle name="ป้อนค่า 5 2 22" xfId="30830" xr:uid="{7F49CEED-2E7B-43F5-94F1-819CAAD95F41}"/>
    <cellStyle name="ป้อนค่า 5 2 23" xfId="30831" xr:uid="{4E26144A-1BFB-4F61-9633-23A7941967ED}"/>
    <cellStyle name="ป้อนค่า 5 2 24" xfId="30832" xr:uid="{1A11129D-45A8-450B-9A3F-0CAC8F08B45D}"/>
    <cellStyle name="ป้อนค่า 5 2 25" xfId="30833" xr:uid="{92859A9E-F9AE-4AE2-9971-E314F7FA4EFD}"/>
    <cellStyle name="ป้อนค่า 5 2 26" xfId="30834" xr:uid="{C4D69862-BF37-412E-A6AB-D57291DF969F}"/>
    <cellStyle name="ป้อนค่า 5 2 27" xfId="30835" xr:uid="{916D2688-B7EA-460E-A942-376F76D35A55}"/>
    <cellStyle name="ป้อนค่า 5 2 28" xfId="30836" xr:uid="{549D2648-9D9C-4AB4-A786-B3394696F811}"/>
    <cellStyle name="ป้อนค่า 5 2 29" xfId="30837" xr:uid="{654EA8BB-D6B3-44C6-BC89-52A4C96E2429}"/>
    <cellStyle name="ป้อนค่า 5 2 3" xfId="30838" xr:uid="{ABEB752C-9FA4-4CCF-812C-82D942DE8499}"/>
    <cellStyle name="ป้อนค่า 5 2 30" xfId="30816" xr:uid="{C5798496-0851-483D-B66A-97FD3D8EA9F3}"/>
    <cellStyle name="ป้อนค่า 5 2 4" xfId="30839" xr:uid="{6D15DB90-FA29-4670-883C-30E91823B9B3}"/>
    <cellStyle name="ป้อนค่า 5 2 5" xfId="30840" xr:uid="{4036C36E-6B36-4CEB-A6E9-44E90D44291E}"/>
    <cellStyle name="ป้อนค่า 5 2 6" xfId="30841" xr:uid="{B79D9BC7-47A0-46ED-9C46-003604E09462}"/>
    <cellStyle name="ป้อนค่า 5 2 7" xfId="30842" xr:uid="{5DEA5570-2A33-4DBE-93D2-7C945485FAF6}"/>
    <cellStyle name="ป้อนค่า 5 2 8" xfId="30843" xr:uid="{5C9BAC04-90F4-451C-8ADC-2B8131B1ED15}"/>
    <cellStyle name="ป้อนค่า 5 2 9" xfId="30844" xr:uid="{16E98CAD-8805-4089-82A5-D3AA6EAB263E}"/>
    <cellStyle name="ป้อนค่า 5 20" xfId="30845" xr:uid="{AC272895-EBEF-4F82-AD49-EF52F32D51F2}"/>
    <cellStyle name="ป้อนค่า 5 21" xfId="30846" xr:uid="{BC436476-BBAD-4986-BF89-F4E461316AFE}"/>
    <cellStyle name="ป้อนค่า 5 22" xfId="30847" xr:uid="{67019EBC-55A4-4FA6-AFF0-B2666C5E3CE7}"/>
    <cellStyle name="ป้อนค่า 5 23" xfId="30848" xr:uid="{495410B2-1C68-4F5B-B8F4-C8A6A3AE51CF}"/>
    <cellStyle name="ป้อนค่า 5 24" xfId="30849" xr:uid="{B95D69C4-44B0-43C9-9356-465FAE010290}"/>
    <cellStyle name="ป้อนค่า 5 25" xfId="30850" xr:uid="{DB4435CD-0D4A-43AC-9700-485E5C603CC3}"/>
    <cellStyle name="ป้อนค่า 5 26" xfId="30851" xr:uid="{74B9699E-C35C-431A-A83B-CF48B992F0E2}"/>
    <cellStyle name="ป้อนค่า 5 27" xfId="30852" xr:uid="{73F95190-4758-493C-A166-1A139F7887A2}"/>
    <cellStyle name="ป้อนค่า 5 28" xfId="30853" xr:uid="{668B6427-0A21-4E7C-B6B2-EA061CB9CD60}"/>
    <cellStyle name="ป้อนค่า 5 29" xfId="30805" xr:uid="{7137E92A-CA7A-435B-BC14-4937644201E0}"/>
    <cellStyle name="ป้อนค่า 5 3" xfId="30854" xr:uid="{B1914A64-88DC-440D-A815-2E0AD419C0AE}"/>
    <cellStyle name="ป้อนค่า 5 4" xfId="30855" xr:uid="{C3CCE58B-9907-449B-BEE8-672C79229194}"/>
    <cellStyle name="ป้อนค่า 5 5" xfId="30856" xr:uid="{676D0BF6-61B1-4BDC-9E09-A88AE0CBD537}"/>
    <cellStyle name="ป้อนค่า 5 6" xfId="30857" xr:uid="{47AB081A-BBFF-4905-9139-F934602308D2}"/>
    <cellStyle name="ป้อนค่า 5 7" xfId="30858" xr:uid="{2AE82608-3ADE-440D-B306-DBD9A333D872}"/>
    <cellStyle name="ป้อนค่า 5 8" xfId="30859" xr:uid="{1B23DC2C-EDEF-411D-85D7-F38A486AE282}"/>
    <cellStyle name="ป้อนค่า 5 9" xfId="30860" xr:uid="{12B4AB1D-38C7-4DC1-9EEC-F832ED8383E1}"/>
    <cellStyle name="ป้อนค่า 6" xfId="30861" xr:uid="{7DC0743E-4E88-4B4D-9741-11C3B871EC44}"/>
    <cellStyle name="ป้อนค่า 6 10" xfId="30862" xr:uid="{C4F282DC-F68A-42A1-B657-DF780B909EB0}"/>
    <cellStyle name="ป้อนค่า 6 11" xfId="30863" xr:uid="{0226AB77-D1E0-40EE-A22A-634F66A71249}"/>
    <cellStyle name="ป้อนค่า 6 12" xfId="30864" xr:uid="{CC670806-B8AF-404B-8BA9-665B8D591F38}"/>
    <cellStyle name="ป้อนค่า 6 13" xfId="30865" xr:uid="{3A2CFF2F-BC7F-4F83-A99D-F4914BB63474}"/>
    <cellStyle name="ป้อนค่า 6 14" xfId="30866" xr:uid="{B55F0BB6-409B-4A74-AAAC-AB0194FF757A}"/>
    <cellStyle name="ป้อนค่า 6 15" xfId="30867" xr:uid="{D65F0975-3BDE-4116-95DE-0803C109D769}"/>
    <cellStyle name="ป้อนค่า 6 16" xfId="30868" xr:uid="{A0BEA02F-D910-47F5-97CC-E7940835D0FF}"/>
    <cellStyle name="ป้อนค่า 6 17" xfId="30869" xr:uid="{1CF35DE8-0153-4B51-ABEA-AA811BB3843B}"/>
    <cellStyle name="ป้อนค่า 6 18" xfId="30870" xr:uid="{7878DBA2-2549-46A1-BD7C-2780E8A2B001}"/>
    <cellStyle name="ป้อนค่า 6 19" xfId="30871" xr:uid="{CF54F19F-23EC-46B3-84E1-BAD05346F4EB}"/>
    <cellStyle name="ป้อนค่า 6 2" xfId="30872" xr:uid="{F3BB5B11-F9C5-4F1D-BFF3-EACAB923BEB2}"/>
    <cellStyle name="ป้อนค่า 6 2 10" xfId="30873" xr:uid="{CA440E6D-39A2-4580-B266-FAE9B8930EC1}"/>
    <cellStyle name="ป้อนค่า 6 2 11" xfId="30874" xr:uid="{F75D3674-23F0-4BC5-87F4-4EDDE33ADFEA}"/>
    <cellStyle name="ป้อนค่า 6 2 12" xfId="30875" xr:uid="{18B09FE6-BCBC-4EAF-99B8-4D6D2E053253}"/>
    <cellStyle name="ป้อนค่า 6 2 13" xfId="30876" xr:uid="{583F42B8-9591-4FB4-A8A3-A8C682456C63}"/>
    <cellStyle name="ป้อนค่า 6 2 14" xfId="30877" xr:uid="{120F5997-33AA-47C3-A5E2-311C83071A11}"/>
    <cellStyle name="ป้อนค่า 6 2 15" xfId="30878" xr:uid="{7F7C9BB1-D705-493C-BDA9-E754FBE2D058}"/>
    <cellStyle name="ป้อนค่า 6 2 16" xfId="30879" xr:uid="{19B0933D-2E2F-4BA4-B621-6B2F92B09951}"/>
    <cellStyle name="ป้อนค่า 6 2 17" xfId="30880" xr:uid="{3CBF37A8-76D4-4D98-B984-62B9B64969BE}"/>
    <cellStyle name="ป้อนค่า 6 2 18" xfId="30881" xr:uid="{794472F3-1387-46AA-804F-B925A70D5A4A}"/>
    <cellStyle name="ป้อนค่า 6 2 19" xfId="30882" xr:uid="{A4E4728C-A73E-48E9-AF27-203AE9B53BFD}"/>
    <cellStyle name="ป้อนค่า 6 2 2" xfId="30883" xr:uid="{2E1D474B-0CC5-4D09-AF31-47CE108F03E1}"/>
    <cellStyle name="ป้อนค่า 6 2 20" xfId="30884" xr:uid="{1F89B07F-63B2-4925-9A35-923D8CF8C3B3}"/>
    <cellStyle name="ป้อนค่า 6 2 21" xfId="30885" xr:uid="{6FE32B73-C759-4E36-B3B9-875AEB3DDF30}"/>
    <cellStyle name="ป้อนค่า 6 2 22" xfId="30886" xr:uid="{779ECC74-1FDE-43A6-871E-3BBFF943ABB3}"/>
    <cellStyle name="ป้อนค่า 6 2 23" xfId="30887" xr:uid="{3BB598BA-3137-4210-A5F2-E60DA3FB50A1}"/>
    <cellStyle name="ป้อนค่า 6 2 24" xfId="30888" xr:uid="{6A113A6B-06A1-45C8-B511-CA6597529EF5}"/>
    <cellStyle name="ป้อนค่า 6 2 25" xfId="30889" xr:uid="{A296ACED-0C98-4E69-85D9-DF39228EC212}"/>
    <cellStyle name="ป้อนค่า 6 2 26" xfId="30890" xr:uid="{85936566-563F-4BFE-9651-2D391B3E92DA}"/>
    <cellStyle name="ป้อนค่า 6 2 27" xfId="30891" xr:uid="{98E69628-B523-44BF-947C-F2490DC71981}"/>
    <cellStyle name="ป้อนค่า 6 2 28" xfId="30892" xr:uid="{0901ACB6-0A63-405E-9B69-B2ADD446ABCC}"/>
    <cellStyle name="ป้อนค่า 6 2 29" xfId="30893" xr:uid="{36DECB9A-5EF8-4ECE-8B09-603E98AA3722}"/>
    <cellStyle name="ป้อนค่า 6 2 3" xfId="30894" xr:uid="{8A118D57-4E97-4024-B36B-A1C92BE88855}"/>
    <cellStyle name="ป้อนค่า 6 2 4" xfId="30895" xr:uid="{82C2D5F3-E9A7-4044-A35B-F57BFFBE178D}"/>
    <cellStyle name="ป้อนค่า 6 2 5" xfId="30896" xr:uid="{98F05462-DD1E-4AFD-9F66-A32868DD3913}"/>
    <cellStyle name="ป้อนค่า 6 2 6" xfId="30897" xr:uid="{B1DD68E8-C8E4-452E-84E4-2D4A2B194219}"/>
    <cellStyle name="ป้อนค่า 6 2 7" xfId="30898" xr:uid="{C9F04F66-3167-4D4C-AB4B-582161739D2B}"/>
    <cellStyle name="ป้อนค่า 6 2 8" xfId="30899" xr:uid="{E2E19E1B-F971-4143-9967-161CB22E9566}"/>
    <cellStyle name="ป้อนค่า 6 2 9" xfId="30900" xr:uid="{D5049BBC-E61A-49B1-9E01-10662231E3C7}"/>
    <cellStyle name="ป้อนค่า 6 20" xfId="30901" xr:uid="{AA0276B8-EE79-4B47-87E8-C36F26962BC5}"/>
    <cellStyle name="ป้อนค่า 6 21" xfId="30902" xr:uid="{EAEB92ED-B5C9-47C9-BABB-D3F53C94C82F}"/>
    <cellStyle name="ป้อนค่า 6 22" xfId="30903" xr:uid="{04546DA5-DD58-4E9D-9E87-1D6DDAD45E26}"/>
    <cellStyle name="ป้อนค่า 6 23" xfId="30904" xr:uid="{DCF6C1DA-64F8-48F9-8126-18CC20DEE8C3}"/>
    <cellStyle name="ป้อนค่า 6 24" xfId="30905" xr:uid="{E83B5245-14BA-4E64-87A9-C4F271859FD2}"/>
    <cellStyle name="ป้อนค่า 6 25" xfId="30906" xr:uid="{AF0611BC-82A1-4DFB-A8CD-B6482C62A785}"/>
    <cellStyle name="ป้อนค่า 6 26" xfId="30907" xr:uid="{5ACB2CCD-FF1C-4F99-B154-F4FA50146926}"/>
    <cellStyle name="ป้อนค่า 6 27" xfId="30908" xr:uid="{2B9944B7-DD49-4006-A40A-54C057D7CFA1}"/>
    <cellStyle name="ป้อนค่า 6 28" xfId="30909" xr:uid="{356BC8DD-4CB3-4AC6-991F-4A25DE9CC102}"/>
    <cellStyle name="ป้อนค่า 6 3" xfId="30910" xr:uid="{88BC2390-AD77-44FD-8B20-5A97DFA95C98}"/>
    <cellStyle name="ป้อนค่า 6 4" xfId="30911" xr:uid="{8DDF3B1B-E2AF-4AEA-B8AC-366BFAF058FE}"/>
    <cellStyle name="ป้อนค่า 6 5" xfId="30912" xr:uid="{D29306C6-CBC3-42BB-8E05-A492725BFFB5}"/>
    <cellStyle name="ป้อนค่า 6 6" xfId="30913" xr:uid="{3CCAA75B-0460-4CF2-B9DA-254CED39E218}"/>
    <cellStyle name="ป้อนค่า 6 7" xfId="30914" xr:uid="{B88DC539-220B-4845-8758-C3468E9FD2DC}"/>
    <cellStyle name="ป้อนค่า 6 8" xfId="30915" xr:uid="{AFBEA311-4A6A-4748-B9EF-C70F1DC50F40}"/>
    <cellStyle name="ป้อนค่า 6 9" xfId="30916" xr:uid="{C5D82630-EF14-4440-A375-853E1DE3C47A}"/>
    <cellStyle name="ป้อนค่า 7" xfId="30917" xr:uid="{4D700D7D-5056-45BC-A172-0DA9E3A78286}"/>
    <cellStyle name="ป้อนค่า 7 10" xfId="30918" xr:uid="{E629F5A2-DB44-4F0D-A6E0-C8B41EBD9CC6}"/>
    <cellStyle name="ป้อนค่า 7 11" xfId="30919" xr:uid="{7C8C20C6-3751-4F7F-A2D2-59C9EC3FA5CE}"/>
    <cellStyle name="ป้อนค่า 7 12" xfId="30920" xr:uid="{BE48F292-687A-4E25-A19D-664A78669844}"/>
    <cellStyle name="ป้อนค่า 7 13" xfId="30921" xr:uid="{708079CD-9C95-4ACD-8BB8-6FA108892229}"/>
    <cellStyle name="ป้อนค่า 7 14" xfId="30922" xr:uid="{2D5DE0B4-7537-4F64-A1DF-3CCA0A8A124E}"/>
    <cellStyle name="ป้อนค่า 7 15" xfId="30923" xr:uid="{83A4D147-6E22-431F-A225-83B0B58FAF51}"/>
    <cellStyle name="ป้อนค่า 7 16" xfId="30924" xr:uid="{E76E1F39-96D2-4102-A7E0-5A7D131379E0}"/>
    <cellStyle name="ป้อนค่า 7 17" xfId="30925" xr:uid="{C1F168DF-9791-43F8-8EF4-C3051F5E68E5}"/>
    <cellStyle name="ป้อนค่า 7 18" xfId="30926" xr:uid="{62A9261A-4880-45DE-BA77-7787AA0E6376}"/>
    <cellStyle name="ป้อนค่า 7 19" xfId="30927" xr:uid="{13158B11-BB93-4FCA-AA30-0F3BDBFC3F45}"/>
    <cellStyle name="ป้อนค่า 7 2" xfId="30928" xr:uid="{089AA8EC-6AA5-4A8C-81C4-43CA3917C1E1}"/>
    <cellStyle name="ป้อนค่า 7 2 10" xfId="30929" xr:uid="{48CB44E3-76AF-4BD9-9C4E-BAED03D8D915}"/>
    <cellStyle name="ป้อนค่า 7 2 11" xfId="30930" xr:uid="{EAE07FB7-62A9-4C23-8045-46036AFD5B8A}"/>
    <cellStyle name="ป้อนค่า 7 2 12" xfId="30931" xr:uid="{AAF2D2D3-18AD-4079-8B21-1BA1149640DD}"/>
    <cellStyle name="ป้อนค่า 7 2 13" xfId="30932" xr:uid="{85EDA648-F6E4-4A2F-9EB6-93E8E31F30BB}"/>
    <cellStyle name="ป้อนค่า 7 2 14" xfId="30933" xr:uid="{3767942C-138B-4E94-A78E-0C007B701ED7}"/>
    <cellStyle name="ป้อนค่า 7 2 15" xfId="30934" xr:uid="{26DDB512-88EE-4D74-A1C1-22CB15D1EAD5}"/>
    <cellStyle name="ป้อนค่า 7 2 16" xfId="30935" xr:uid="{A163B21E-170C-46DF-B157-F22609B58403}"/>
    <cellStyle name="ป้อนค่า 7 2 17" xfId="30936" xr:uid="{A4917764-CD7B-4E15-901B-9D63B54D7FDD}"/>
    <cellStyle name="ป้อนค่า 7 2 18" xfId="30937" xr:uid="{D46D81C9-45C0-4540-8A27-862D04B177B4}"/>
    <cellStyle name="ป้อนค่า 7 2 19" xfId="30938" xr:uid="{4EF2BD74-AD49-41A2-89B6-49AA1D23BCD2}"/>
    <cellStyle name="ป้อนค่า 7 2 2" xfId="30939" xr:uid="{93E02583-D295-4E0B-B029-F16E23F8A91F}"/>
    <cellStyle name="ป้อนค่า 7 2 20" xfId="30940" xr:uid="{3A8BBFB6-F0B1-457E-BB95-51909D52E21B}"/>
    <cellStyle name="ป้อนค่า 7 2 21" xfId="30941" xr:uid="{9D52FE9F-D4FB-41E9-AE59-7C575BF4A1F2}"/>
    <cellStyle name="ป้อนค่า 7 2 22" xfId="30942" xr:uid="{D9D28D3C-566E-4ADE-99F1-761979E3ED86}"/>
    <cellStyle name="ป้อนค่า 7 2 23" xfId="30943" xr:uid="{169B9B6E-4034-428A-9123-AAC8D18CF394}"/>
    <cellStyle name="ป้อนค่า 7 2 24" xfId="30944" xr:uid="{0D33CD15-39F9-46E4-BC51-C3EA90CAA8B1}"/>
    <cellStyle name="ป้อนค่า 7 2 25" xfId="30945" xr:uid="{640F2254-D318-4D06-A25A-30B7676A14E9}"/>
    <cellStyle name="ป้อนค่า 7 2 26" xfId="30946" xr:uid="{34883859-FA4D-44FE-BC3E-86A0B6659E95}"/>
    <cellStyle name="ป้อนค่า 7 2 27" xfId="30947" xr:uid="{79CBFE40-3875-410E-A8BD-5FF0E5B26AF6}"/>
    <cellStyle name="ป้อนค่า 7 2 28" xfId="30948" xr:uid="{20465A6D-89BA-401D-859C-7F2FAF7E85F6}"/>
    <cellStyle name="ป้อนค่า 7 2 29" xfId="30949" xr:uid="{187E9C48-7D41-43BB-A7AE-B1807DD45091}"/>
    <cellStyle name="ป้อนค่า 7 2 3" xfId="30950" xr:uid="{61AE5A46-27DA-46EC-9980-4457D7FA5FF2}"/>
    <cellStyle name="ป้อนค่า 7 2 4" xfId="30951" xr:uid="{E07B2329-B486-4C42-90CE-1EBFF808A164}"/>
    <cellStyle name="ป้อนค่า 7 2 5" xfId="30952" xr:uid="{78F032B7-ADB9-4848-9B98-9375BB0ECF71}"/>
    <cellStyle name="ป้อนค่า 7 2 6" xfId="30953" xr:uid="{44140E67-E3C8-4745-A031-A282B45941F0}"/>
    <cellStyle name="ป้อนค่า 7 2 7" xfId="30954" xr:uid="{FD823159-B3E6-417E-9B6E-A7038EC0997E}"/>
    <cellStyle name="ป้อนค่า 7 2 8" xfId="30955" xr:uid="{6F44D119-C961-420E-ABE0-B6729D3DB7B3}"/>
    <cellStyle name="ป้อนค่า 7 2 9" xfId="30956" xr:uid="{7C758E6A-7110-46D1-AB8F-EB7078CC4D37}"/>
    <cellStyle name="ป้อนค่า 7 20" xfId="30957" xr:uid="{31EFA7C4-4164-485C-BB02-852A9065141C}"/>
    <cellStyle name="ป้อนค่า 7 21" xfId="30958" xr:uid="{3B4C85F2-2DEF-4280-B907-6152FCD03658}"/>
    <cellStyle name="ป้อนค่า 7 22" xfId="30959" xr:uid="{F409F0F7-74B8-4DA7-9D0B-9A8EE8BAD690}"/>
    <cellStyle name="ป้อนค่า 7 23" xfId="30960" xr:uid="{8FCFD802-26C4-4FE3-8DED-18196C083092}"/>
    <cellStyle name="ป้อนค่า 7 24" xfId="30961" xr:uid="{D440E3C6-D824-45AE-B0A2-D9842E15F7BB}"/>
    <cellStyle name="ป้อนค่า 7 25" xfId="30962" xr:uid="{C7B0EC8D-7248-4D5B-9603-59F4FA0329E6}"/>
    <cellStyle name="ป้อนค่า 7 26" xfId="30963" xr:uid="{891C939F-CF64-4867-BCE1-AAE769E9C79B}"/>
    <cellStyle name="ป้อนค่า 7 27" xfId="30964" xr:uid="{D81F5708-065F-47B5-A2D3-637274B04F14}"/>
    <cellStyle name="ป้อนค่า 7 28" xfId="30965" xr:uid="{370F857D-167A-4847-9EE2-18E63BF6AB86}"/>
    <cellStyle name="ป้อนค่า 7 3" xfId="30966" xr:uid="{1088A19D-E615-419A-A305-62B2C1CC516E}"/>
    <cellStyle name="ป้อนค่า 7 4" xfId="30967" xr:uid="{7B0E2CE1-70A9-403A-8A0E-1C64ED6A78A7}"/>
    <cellStyle name="ป้อนค่า 7 5" xfId="30968" xr:uid="{349A0045-4734-46BC-A677-F183CC1F7F16}"/>
    <cellStyle name="ป้อนค่า 7 6" xfId="30969" xr:uid="{07E33C1D-C189-493D-B093-57914F592F94}"/>
    <cellStyle name="ป้อนค่า 7 7" xfId="30970" xr:uid="{02852164-9F4F-40D4-83FE-20601C06ADB2}"/>
    <cellStyle name="ป้อนค่า 7 8" xfId="30971" xr:uid="{EB852AB1-BAC5-4C7D-A630-1B9306EDBF05}"/>
    <cellStyle name="ป้อนค่า 7 9" xfId="30972" xr:uid="{018D49E1-130E-4321-BC84-4208AE6D1089}"/>
    <cellStyle name="ป้อนค่า 8" xfId="30973" xr:uid="{8A168900-7E41-4AFA-862A-A470DE23D028}"/>
    <cellStyle name="ป้อนค่า 8 2" xfId="30974" xr:uid="{1E1DFDF1-C9AD-431B-9B87-10901FEF260E}"/>
    <cellStyle name="ป้อนค่า 8 3" xfId="30975" xr:uid="{3AEE17B2-231B-4333-8C41-8977A5E943BB}"/>
    <cellStyle name="ป้อนค่า 8 4" xfId="30976" xr:uid="{0F47BEE2-2D41-4529-A4C2-2AEE420F7E79}"/>
    <cellStyle name="ป้อนค่า 8 5" xfId="30977" xr:uid="{0800B3F3-2452-43CA-8E49-B69EE756CFF6}"/>
    <cellStyle name="ป้อนค่า 8 6" xfId="30978" xr:uid="{39A1429F-14A7-4420-9BE8-3B862A2E1434}"/>
    <cellStyle name="ป้อนค่า 8 7" xfId="30979" xr:uid="{F2E4148E-3894-40CC-87E2-6AE41A456D1A}"/>
    <cellStyle name="ป้อนค่า 8 8" xfId="30980" xr:uid="{4B900D3D-B42D-4830-9C07-A29FC1AE3A73}"/>
    <cellStyle name="ป้อนค่า 9" xfId="30981" xr:uid="{FA78810B-BF51-4EEA-868B-8AD09A1558E9}"/>
    <cellStyle name="ป้อนค่า_DT_GMMB" xfId="801" xr:uid="{00000000-0005-0000-0000-000062030000}"/>
    <cellStyle name="ปานกลาง" xfId="32156" xr:uid="{5001BE49-89D6-4D37-9369-51F89231D8F5}"/>
    <cellStyle name="ปานกลาง 2" xfId="802" xr:uid="{00000000-0005-0000-0000-000064030000}"/>
    <cellStyle name="ปานกลาง 2 2" xfId="5075" xr:uid="{00000000-0005-0000-0000-00002E0D0000}"/>
    <cellStyle name="ปานกลาง 2 2 2" xfId="30984" xr:uid="{0F2740E1-CF00-4A5E-A419-109B33FF84F6}"/>
    <cellStyle name="ปานกลาง 2 3" xfId="5076" xr:uid="{00000000-0005-0000-0000-00002F0D0000}"/>
    <cellStyle name="ปานกลาง 2 4" xfId="5074" xr:uid="{00000000-0005-0000-0000-00002D0D0000}"/>
    <cellStyle name="ปานกลาง 2 5" xfId="30983" xr:uid="{11890F72-9F44-4B48-B1E6-1C8E6B20F6DC}"/>
    <cellStyle name="ปานกลาง 3" xfId="803" xr:uid="{00000000-0005-0000-0000-000065030000}"/>
    <cellStyle name="ปานกลาง 3 2" xfId="5077" xr:uid="{00000000-0005-0000-0000-0000300D0000}"/>
    <cellStyle name="ปานกลาง 3 3" xfId="30985" xr:uid="{8AE38C1B-3135-4FD8-97F5-3E2F22E54490}"/>
    <cellStyle name="ปานกลาง 4" xfId="1520" xr:uid="{00000000-0005-0000-0000-000063030000}"/>
    <cellStyle name="ปานกลาง 4 2" xfId="5078" xr:uid="{00000000-0005-0000-0000-0000310D0000}"/>
    <cellStyle name="ปานกลาง 5" xfId="1006" xr:uid="{00000000-0005-0000-0000-000050000000}"/>
    <cellStyle name="ปานกลาง 5 2" xfId="5079" xr:uid="{00000000-0005-0000-0000-0000320D0000}"/>
    <cellStyle name="ปานกลาง 6" xfId="30982" xr:uid="{7C288C7F-2412-4CD4-BFFD-C452855E2EE3}"/>
    <cellStyle name="ปานกลาง_DT_GMMB" xfId="804" xr:uid="{00000000-0005-0000-0000-000066030000}"/>
    <cellStyle name="ผลรวม" xfId="33297" xr:uid="{74AEFD8A-D373-4938-8681-42B0A9F3F3B2}"/>
    <cellStyle name="ผลรวม 2" xfId="822" xr:uid="{00000000-0005-0000-0000-000068030000}"/>
    <cellStyle name="ผลรวม 2 10" xfId="30988" xr:uid="{F08ED8FA-AF41-42D9-AEFA-7EDB0129F109}"/>
    <cellStyle name="ผลรวม 2 11" xfId="30989" xr:uid="{636F6E03-ED99-4D43-A8F7-818951CF77E9}"/>
    <cellStyle name="ผลรวม 2 12" xfId="30990" xr:uid="{34977F5A-5F6D-4AFC-9AAD-63B568018095}"/>
    <cellStyle name="ผลรวม 2 13" xfId="30991" xr:uid="{50A7B1FD-E10F-4A78-BB6A-BD458923B293}"/>
    <cellStyle name="ผลรวม 2 14" xfId="30992" xr:uid="{B8FCB164-4921-4D64-A4A7-29893CCD4430}"/>
    <cellStyle name="ผลรวม 2 15" xfId="30993" xr:uid="{2C6AD61E-4A00-48D0-9E3F-5E02672CEF24}"/>
    <cellStyle name="ผลรวม 2 16" xfId="30994" xr:uid="{4BB5553E-D749-4AF9-B006-F0C011E8C454}"/>
    <cellStyle name="ผลรวม 2 17" xfId="30995" xr:uid="{E6D38CBE-490E-44D5-A909-D152F9E4BB5C}"/>
    <cellStyle name="ผลรวม 2 18" xfId="30996" xr:uid="{787CD909-CA5F-4E2E-843B-1A23335C6A72}"/>
    <cellStyle name="ผลรวม 2 19" xfId="30997" xr:uid="{7232F44B-13F7-4ACC-A664-F25A8B9BBE57}"/>
    <cellStyle name="ผลรวม 2 2" xfId="5083" xr:uid="{00000000-0005-0000-0000-0000490D0000}"/>
    <cellStyle name="ผลรวม 2 2 10" xfId="30999" xr:uid="{5E4124B0-84C9-4245-A543-4EE7BF06D26E}"/>
    <cellStyle name="ผลรวม 2 2 11" xfId="31000" xr:uid="{74EFAFAD-2800-4649-BB44-0BFD0103EDE2}"/>
    <cellStyle name="ผลรวม 2 2 12" xfId="31001" xr:uid="{982280DB-86C9-4F1E-8CC2-A9520A657A21}"/>
    <cellStyle name="ผลรวม 2 2 13" xfId="31002" xr:uid="{CD30E443-A992-4E49-A1B0-152ECEC4281C}"/>
    <cellStyle name="ผลรวม 2 2 14" xfId="31003" xr:uid="{4AB772DE-E255-487E-954B-DD681B65AA50}"/>
    <cellStyle name="ผลรวม 2 2 15" xfId="31004" xr:uid="{3A27A809-1462-4A28-85B4-198FC02B7461}"/>
    <cellStyle name="ผลรวม 2 2 16" xfId="31005" xr:uid="{30966E40-1558-46F0-9783-D4225E3BB375}"/>
    <cellStyle name="ผลรวม 2 2 17" xfId="31006" xr:uid="{2804F98A-3FDB-4419-9A63-2BF55B6B2866}"/>
    <cellStyle name="ผลรวม 2 2 18" xfId="31007" xr:uid="{71E98182-8F29-4E22-AF2F-F73B2063CC09}"/>
    <cellStyle name="ผลรวม 2 2 19" xfId="31008" xr:uid="{4B4FA03C-AA9C-4D5F-82D6-8999871A42DA}"/>
    <cellStyle name="ผลรวม 2 2 2" xfId="31009" xr:uid="{0E76AE4A-08E6-4BCA-AE9E-D2509E493F74}"/>
    <cellStyle name="ผลรวม 2 2 20" xfId="31010" xr:uid="{238037D4-9B75-48EC-B29E-2E708205407F}"/>
    <cellStyle name="ผลรวม 2 2 21" xfId="31011" xr:uid="{C7CB8DDE-C7F3-4C32-B013-B4ACBDF7988C}"/>
    <cellStyle name="ผลรวม 2 2 22" xfId="31012" xr:uid="{EC88DB14-BEB6-4EDA-A48A-63059F9074F9}"/>
    <cellStyle name="ผลรวม 2 2 23" xfId="31013" xr:uid="{5DC5016C-0BC3-4D96-9432-B972EF100B95}"/>
    <cellStyle name="ผลรวม 2 2 24" xfId="31014" xr:uid="{F529F8E3-199D-47D3-A8E8-BC43C168A026}"/>
    <cellStyle name="ผลรวม 2 2 25" xfId="31015" xr:uid="{A835C989-04E8-407A-ABAF-13BF42A7D28A}"/>
    <cellStyle name="ผลรวม 2 2 26" xfId="31016" xr:uid="{DDC98D7B-C41A-46AF-8F2C-54A92D29CCB9}"/>
    <cellStyle name="ผลรวม 2 2 27" xfId="31017" xr:uid="{A2C7F394-4111-4EC1-B8C1-A3F8455D988C}"/>
    <cellStyle name="ผลรวม 2 2 28" xfId="31018" xr:uid="{1C28DFD1-DC19-4FF0-91CF-35BC4F504E63}"/>
    <cellStyle name="ผลรวม 2 2 29" xfId="31019" xr:uid="{4C43A2AF-7851-493B-A721-077EA2173004}"/>
    <cellStyle name="ผลรวม 2 2 3" xfId="31020" xr:uid="{17776DF6-F61F-44BC-AB20-411E98D579B8}"/>
    <cellStyle name="ผลรวม 2 2 30" xfId="30998" xr:uid="{2F47E942-6978-4D47-A721-DFCAF589B13A}"/>
    <cellStyle name="ผลรวม 2 2 4" xfId="31021" xr:uid="{31ADA9F6-7065-4362-9541-642C65496C1C}"/>
    <cellStyle name="ผลรวม 2 2 5" xfId="31022" xr:uid="{D9CE78F2-C915-407B-811A-B209980991F6}"/>
    <cellStyle name="ผลรวม 2 2 6" xfId="31023" xr:uid="{A9BD1D58-876F-46C1-9F2F-596C918FFE87}"/>
    <cellStyle name="ผลรวม 2 2 7" xfId="31024" xr:uid="{E9A5B93F-CF4D-4860-82D2-B0202D9D42BA}"/>
    <cellStyle name="ผลรวม 2 2 8" xfId="31025" xr:uid="{64246376-C56D-48C9-A3B4-B04AADF99C76}"/>
    <cellStyle name="ผลรวม 2 2 9" xfId="31026" xr:uid="{348790EA-344A-46B5-AF2C-20F193EED77A}"/>
    <cellStyle name="ผลรวม 2 20" xfId="31027" xr:uid="{BE6EB276-CE25-4FD7-BD37-C4C7D3D75BFE}"/>
    <cellStyle name="ผลรวม 2 21" xfId="31028" xr:uid="{E22BD83C-A0E4-4986-B68D-994B0A31F3D5}"/>
    <cellStyle name="ผลรวม 2 22" xfId="31029" xr:uid="{2CA23CAA-7144-4B50-9FB8-B87EA3D0EB72}"/>
    <cellStyle name="ผลรวม 2 23" xfId="31030" xr:uid="{80D23BE0-BFD8-4AA8-870D-9DA6B8E1641F}"/>
    <cellStyle name="ผลรวม 2 24" xfId="31031" xr:uid="{AFD20811-2AF4-42B8-B0A8-476442E08C5C}"/>
    <cellStyle name="ผลรวม 2 25" xfId="31032" xr:uid="{0E7C868D-8078-42CB-8F62-E6DB641A5AE4}"/>
    <cellStyle name="ผลรวม 2 26" xfId="31033" xr:uid="{682334E1-2F38-47E5-AFBB-BCB0BBD89DC1}"/>
    <cellStyle name="ผลรวม 2 27" xfId="31034" xr:uid="{4B5EFF48-11D1-4910-A2A0-C8E3565A9DF0}"/>
    <cellStyle name="ผลรวม 2 28" xfId="31035" xr:uid="{5178F49F-01A2-4F55-8446-51D9630C335E}"/>
    <cellStyle name="ผลรวม 2 29" xfId="30987" xr:uid="{A85381B7-6A17-4A4A-A5CF-02D18A84606D}"/>
    <cellStyle name="ผลรวม 2 3" xfId="5084" xr:uid="{00000000-0005-0000-0000-00004A0D0000}"/>
    <cellStyle name="ผลรวม 2 3 2" xfId="31037" xr:uid="{BB109422-4928-4B59-A21C-B1E63D482B61}"/>
    <cellStyle name="ผลรวม 2 3 3" xfId="31038" xr:uid="{8ADF7430-D502-466A-8151-DF215C0FAE4B}"/>
    <cellStyle name="ผลรวม 2 3 4" xfId="31039" xr:uid="{D9350A3A-4815-499C-9928-EC25C4DE08C3}"/>
    <cellStyle name="ผลรวม 2 3 5" xfId="31040" xr:uid="{6E661317-34C6-47A2-9A1D-6085D2FE91A6}"/>
    <cellStyle name="ผลรวม 2 3 6" xfId="31041" xr:uid="{C593A3F8-5C06-462A-B080-34E8EC69DBC1}"/>
    <cellStyle name="ผลรวม 2 3 7" xfId="31042" xr:uid="{71B21236-70F8-49B5-9DBB-3406C36FB4B9}"/>
    <cellStyle name="ผลรวม 2 3 8" xfId="31043" xr:uid="{6B6DF14E-5AF6-442A-8B68-F2014C782422}"/>
    <cellStyle name="ผลรวม 2 3 9" xfId="31036" xr:uid="{C0BBF2FD-2B2B-4FC4-9883-15984B9EEEE9}"/>
    <cellStyle name="ผลรวม 2 4" xfId="5082" xr:uid="{00000000-0005-0000-0000-0000480D0000}"/>
    <cellStyle name="ผลรวม 2 4 2" xfId="31044" xr:uid="{71E4C98B-6482-4999-9799-37160C2A167F}"/>
    <cellStyle name="ผลรวม 2 5" xfId="31045" xr:uid="{9EA75DAC-6D4B-4A64-84A6-3EB40AA8B673}"/>
    <cellStyle name="ผลรวม 2 6" xfId="31046" xr:uid="{CB092621-9228-4C5B-9D37-A789AE360E11}"/>
    <cellStyle name="ผลรวม 2 7" xfId="31047" xr:uid="{D4B6182E-6632-4B3D-86E3-2BE1FBAC1E6D}"/>
    <cellStyle name="ผลรวม 2 8" xfId="31048" xr:uid="{862B444D-127C-4770-939C-9A0DAC0A047C}"/>
    <cellStyle name="ผลรวม 2 9" xfId="31049" xr:uid="{4C036155-CBD6-4488-B18A-06F0A9C856A8}"/>
    <cellStyle name="ผลรวม 3" xfId="823" xr:uid="{00000000-0005-0000-0000-000069030000}"/>
    <cellStyle name="ผลรวม 3 10" xfId="31051" xr:uid="{CE17C46E-A444-458E-8E21-4F3A9FE8CA68}"/>
    <cellStyle name="ผลรวม 3 11" xfId="31052" xr:uid="{6AAE466B-0890-4784-B5A0-3ED95D049AC2}"/>
    <cellStyle name="ผลรวม 3 12" xfId="31053" xr:uid="{F964CB2A-CA1D-4A50-B79D-33CAD80B6442}"/>
    <cellStyle name="ผลรวม 3 13" xfId="31054" xr:uid="{E219D483-B8D0-46FC-AE9E-98A0877A7D76}"/>
    <cellStyle name="ผลรวม 3 14" xfId="31055" xr:uid="{37995818-7615-4840-85FA-199D7A06032F}"/>
    <cellStyle name="ผลรวม 3 15" xfId="31056" xr:uid="{7223F815-6896-4AF7-BE53-BEFD203250A9}"/>
    <cellStyle name="ผลรวม 3 16" xfId="31057" xr:uid="{13412EFB-7176-4CEC-B862-647DECA015D8}"/>
    <cellStyle name="ผลรวม 3 17" xfId="31058" xr:uid="{4C935622-A9A6-437A-92C7-B49AA2F8C824}"/>
    <cellStyle name="ผลรวม 3 18" xfId="31059" xr:uid="{DCEA41EB-4023-44DE-A13A-CD72CB3ECAEC}"/>
    <cellStyle name="ผลรวม 3 19" xfId="31060" xr:uid="{2E1C3F8D-5A66-4C44-9E60-578DABF48F89}"/>
    <cellStyle name="ผลรวม 3 2" xfId="5085" xr:uid="{00000000-0005-0000-0000-00004B0D0000}"/>
    <cellStyle name="ผลรวม 3 2 10" xfId="31062" xr:uid="{7EC2F215-41C6-47AE-8A78-8F5D09A328A6}"/>
    <cellStyle name="ผลรวม 3 2 11" xfId="31063" xr:uid="{9F78776A-CA48-47AB-8139-B2D7B08AFF88}"/>
    <cellStyle name="ผลรวม 3 2 12" xfId="31064" xr:uid="{FEE811A1-A648-422A-9E58-2CBB2C62228D}"/>
    <cellStyle name="ผลรวม 3 2 13" xfId="31065" xr:uid="{27F20D76-D297-4EC6-8281-D56EDB157805}"/>
    <cellStyle name="ผลรวม 3 2 14" xfId="31066" xr:uid="{B452008A-2323-46E2-9533-0008548947BD}"/>
    <cellStyle name="ผลรวม 3 2 15" xfId="31067" xr:uid="{123B10B4-C9B8-438F-94A2-7A851B3EF5F2}"/>
    <cellStyle name="ผลรวม 3 2 16" xfId="31068" xr:uid="{7C0A7918-1809-48ED-B3C3-831027E472B1}"/>
    <cellStyle name="ผลรวม 3 2 17" xfId="31069" xr:uid="{F9F41FDC-A3B5-4EAA-BEF9-2A0E247044D7}"/>
    <cellStyle name="ผลรวม 3 2 18" xfId="31070" xr:uid="{53A9F67A-C545-4470-8EA6-BF79C8A76AA8}"/>
    <cellStyle name="ผลรวม 3 2 19" xfId="31071" xr:uid="{9964D782-8E5B-4C6E-9CBB-F01BB9310F25}"/>
    <cellStyle name="ผลรวม 3 2 2" xfId="31072" xr:uid="{7D7002A8-D6B7-405E-A101-06EFC687DBBF}"/>
    <cellStyle name="ผลรวม 3 2 20" xfId="31073" xr:uid="{22DBAFFB-B68B-449C-85EC-8F40D341EFDA}"/>
    <cellStyle name="ผลรวม 3 2 21" xfId="31074" xr:uid="{FD2BAE5A-860E-4115-9EAD-1FFCD6D54D1D}"/>
    <cellStyle name="ผลรวม 3 2 22" xfId="31075" xr:uid="{AEB56838-7445-4BCD-885B-F800C68ED22E}"/>
    <cellStyle name="ผลรวม 3 2 23" xfId="31076" xr:uid="{4331C579-0DB5-4272-8EB0-B9BB3320AD02}"/>
    <cellStyle name="ผลรวม 3 2 24" xfId="31077" xr:uid="{AE1C790F-6DE3-4CD4-9478-73AA29FCC5C9}"/>
    <cellStyle name="ผลรวม 3 2 25" xfId="31078" xr:uid="{557F63AF-1199-4E5F-B5E9-3F52E2C02059}"/>
    <cellStyle name="ผลรวม 3 2 26" xfId="31079" xr:uid="{33B9433D-EAE0-47EB-9EA5-7F1BCE89E710}"/>
    <cellStyle name="ผลรวม 3 2 27" xfId="31080" xr:uid="{9CD96A53-6DD2-4BD8-9601-2615A63FE8F1}"/>
    <cellStyle name="ผลรวม 3 2 28" xfId="31081" xr:uid="{92C1B375-050A-4676-A64E-B71EABC0370F}"/>
    <cellStyle name="ผลรวม 3 2 29" xfId="31082" xr:uid="{799E1629-9820-4D99-8C8F-2640283DC49F}"/>
    <cellStyle name="ผลรวม 3 2 3" xfId="31083" xr:uid="{B72AAB04-ACA5-47EC-80FA-7D218CC99379}"/>
    <cellStyle name="ผลรวม 3 2 30" xfId="31061" xr:uid="{EBC0A142-7690-4B0A-A0A5-54F409058BD2}"/>
    <cellStyle name="ผลรวม 3 2 4" xfId="31084" xr:uid="{45A90647-4382-4E13-8215-C954681547F0}"/>
    <cellStyle name="ผลรวม 3 2 5" xfId="31085" xr:uid="{7B4BB152-DF93-4FAE-9C59-C4A86355A392}"/>
    <cellStyle name="ผลรวม 3 2 6" xfId="31086" xr:uid="{E0681F8B-B756-4F0B-A433-0A16869949C6}"/>
    <cellStyle name="ผลรวม 3 2 7" xfId="31087" xr:uid="{AB6BE9CE-ED2E-4D84-8F8D-686C40A60445}"/>
    <cellStyle name="ผลรวม 3 2 8" xfId="31088" xr:uid="{8BF33B1C-809C-48CB-989A-E373B73C5590}"/>
    <cellStyle name="ผลรวม 3 2 9" xfId="31089" xr:uid="{34B6C108-C497-436D-983C-6046E7AFC408}"/>
    <cellStyle name="ผลรวม 3 20" xfId="31090" xr:uid="{F6CC87F8-F492-41F0-A5A4-E32D143B0D95}"/>
    <cellStyle name="ผลรวม 3 21" xfId="31091" xr:uid="{E9DA2AFA-0AA5-484B-8111-C9EA08A525E2}"/>
    <cellStyle name="ผลรวม 3 22" xfId="31092" xr:uid="{BF936179-6061-4BEA-B99A-43CAE7818C79}"/>
    <cellStyle name="ผลรวม 3 23" xfId="31093" xr:uid="{73513BC0-B7A7-42DC-967C-E1A391E0699E}"/>
    <cellStyle name="ผลรวม 3 24" xfId="31094" xr:uid="{605EBE5B-B4C4-4A71-A0DE-FCB270B3D7C7}"/>
    <cellStyle name="ผลรวม 3 25" xfId="31095" xr:uid="{137279AC-AA82-45D5-8CBC-F00CFD3BC122}"/>
    <cellStyle name="ผลรวม 3 26" xfId="31096" xr:uid="{C9ACEC48-100B-4CC6-B132-444430DD155D}"/>
    <cellStyle name="ผลรวม 3 27" xfId="31097" xr:uid="{9FB92917-3521-4DE3-B094-E9A1C1C5ABB7}"/>
    <cellStyle name="ผลรวม 3 28" xfId="31098" xr:uid="{B1663360-3E89-4577-BC5D-E29310D9D225}"/>
    <cellStyle name="ผลรวม 3 29" xfId="31050" xr:uid="{F4D08F55-1B82-4528-B572-D52FC79FB4ED}"/>
    <cellStyle name="ผลรวม 3 3" xfId="31099" xr:uid="{D800B13D-B655-411C-8B5C-6729793CF2F4}"/>
    <cellStyle name="ผลรวม 3 4" xfId="31100" xr:uid="{F9FCD007-C024-43D6-A6CB-2044AF0DDBAC}"/>
    <cellStyle name="ผลรวม 3 5" xfId="31101" xr:uid="{50FD9165-5449-4A03-984B-EC132591F657}"/>
    <cellStyle name="ผลรวม 3 6" xfId="31102" xr:uid="{C93E2CE8-DD61-4B65-840E-CCFC301231CF}"/>
    <cellStyle name="ผลรวม 3 7" xfId="31103" xr:uid="{AC1F711A-C32E-4AE0-BBA2-D1BDC0B8E72E}"/>
    <cellStyle name="ผลรวม 3 8" xfId="31104" xr:uid="{1133D19D-56B7-4E32-B359-591A9753D514}"/>
    <cellStyle name="ผลรวม 3 9" xfId="31105" xr:uid="{68CA0246-A540-4AAB-8B12-251DEE7879E1}"/>
    <cellStyle name="ผลรวม 4" xfId="1524" xr:uid="{00000000-0005-0000-0000-000067030000}"/>
    <cellStyle name="ผลรวม 4 10" xfId="31107" xr:uid="{2C2C1501-79BC-43A4-98E3-6D06991D8D42}"/>
    <cellStyle name="ผลรวม 4 11" xfId="31108" xr:uid="{712D874A-FD6D-4A64-87CE-7963BF2B5499}"/>
    <cellStyle name="ผลรวม 4 12" xfId="31109" xr:uid="{D89F0114-D071-446F-9E9E-E952A61E54B1}"/>
    <cellStyle name="ผลรวม 4 13" xfId="31110" xr:uid="{2D3F147A-6232-431C-B6DC-77AB33BFD76C}"/>
    <cellStyle name="ผลรวม 4 14" xfId="31111" xr:uid="{61933CE3-FCE6-4EC1-8C5E-694C0D029848}"/>
    <cellStyle name="ผลรวม 4 15" xfId="31112" xr:uid="{10CC91DE-8837-4F4F-9B22-371577575BB0}"/>
    <cellStyle name="ผลรวม 4 16" xfId="31113" xr:uid="{FD3D80C0-6D7D-4A77-ABD9-DF8779872180}"/>
    <cellStyle name="ผลรวม 4 17" xfId="31114" xr:uid="{EE55B0B8-9A8E-4972-BD6E-E475D0066299}"/>
    <cellStyle name="ผลรวม 4 18" xfId="31115" xr:uid="{BF678E79-D87F-4623-88CD-E7559C7B4F49}"/>
    <cellStyle name="ผลรวม 4 19" xfId="31116" xr:uid="{622A6EA0-52DF-4754-8C49-0152E38D46E4}"/>
    <cellStyle name="ผลรวม 4 2" xfId="5086" xr:uid="{00000000-0005-0000-0000-00004C0D0000}"/>
    <cellStyle name="ผลรวม 4 2 10" xfId="31118" xr:uid="{BE5E0C41-D1C0-4E7E-A86B-B091B5401894}"/>
    <cellStyle name="ผลรวม 4 2 11" xfId="31119" xr:uid="{0FF7B6A0-D1F2-4A73-BF37-D22C952EF26C}"/>
    <cellStyle name="ผลรวม 4 2 12" xfId="31120" xr:uid="{4CC7BFB0-5220-4737-95ED-304F9B9EE81C}"/>
    <cellStyle name="ผลรวม 4 2 13" xfId="31121" xr:uid="{BF49CE8D-5ED6-4D30-B815-7A64AA78E349}"/>
    <cellStyle name="ผลรวม 4 2 14" xfId="31122" xr:uid="{7461A610-8BCE-471D-BDF3-55E03D7838AD}"/>
    <cellStyle name="ผลรวม 4 2 15" xfId="31123" xr:uid="{86DEB7CD-AEAA-43C6-801D-976DFC9A05AC}"/>
    <cellStyle name="ผลรวม 4 2 16" xfId="31124" xr:uid="{FF2F1904-0235-455E-9ED6-413B5FBCBB78}"/>
    <cellStyle name="ผลรวม 4 2 17" xfId="31125" xr:uid="{BC4E0AB1-0879-4FC0-A372-6224C5A9EEDB}"/>
    <cellStyle name="ผลรวม 4 2 18" xfId="31126" xr:uid="{C2097E45-F413-452B-B1BA-A70EA054C634}"/>
    <cellStyle name="ผลรวม 4 2 19" xfId="31127" xr:uid="{7CFD7C1B-63B6-43DC-812F-494CAB57F027}"/>
    <cellStyle name="ผลรวม 4 2 2" xfId="31128" xr:uid="{AA700DFC-0EFC-4B07-B64B-53344BA6A61B}"/>
    <cellStyle name="ผลรวม 4 2 20" xfId="31129" xr:uid="{7D9CF7EF-85C3-48D3-9B42-00AEF7EBDDAD}"/>
    <cellStyle name="ผลรวม 4 2 21" xfId="31130" xr:uid="{D5A3D845-25A6-41F6-94E0-4EDEE9BEDD9A}"/>
    <cellStyle name="ผลรวม 4 2 22" xfId="31131" xr:uid="{241FB141-CEA7-497A-B19F-4C3360AEBE76}"/>
    <cellStyle name="ผลรวม 4 2 23" xfId="31132" xr:uid="{00AAAC9A-A3C3-4DEC-93D8-1772D4338865}"/>
    <cellStyle name="ผลรวม 4 2 24" xfId="31133" xr:uid="{09B7F19C-E074-43D3-840D-0722A3FF2BE6}"/>
    <cellStyle name="ผลรวม 4 2 25" xfId="31134" xr:uid="{26E0E162-8A10-45DB-8B21-B8C5A0929AA1}"/>
    <cellStyle name="ผลรวม 4 2 26" xfId="31135" xr:uid="{A8F1462F-0409-4DB6-84D7-7ED788C0E2D7}"/>
    <cellStyle name="ผลรวม 4 2 27" xfId="31136" xr:uid="{5006EA64-9089-40D6-AF66-6835E7D042F2}"/>
    <cellStyle name="ผลรวม 4 2 28" xfId="31137" xr:uid="{56BF1CAC-2682-4D3E-A76A-E4937634FC45}"/>
    <cellStyle name="ผลรวม 4 2 29" xfId="31138" xr:uid="{D22D39B6-290A-4023-BD6D-26DBD199B62F}"/>
    <cellStyle name="ผลรวม 4 2 3" xfId="31139" xr:uid="{5CE4F0C4-7E12-4B64-9055-2CC2E074763D}"/>
    <cellStyle name="ผลรวม 4 2 30" xfId="31117" xr:uid="{4F591334-D12F-487F-9902-4475ABE053D6}"/>
    <cellStyle name="ผลรวม 4 2 4" xfId="31140" xr:uid="{9A747FFA-5602-4AB4-B233-5534448972FF}"/>
    <cellStyle name="ผลรวม 4 2 5" xfId="31141" xr:uid="{91446093-6233-439A-A726-0B303AE46017}"/>
    <cellStyle name="ผลรวม 4 2 6" xfId="31142" xr:uid="{13D0EB8A-88DD-434F-B539-F7C9856FDAC9}"/>
    <cellStyle name="ผลรวม 4 2 7" xfId="31143" xr:uid="{D29EE576-6080-498F-BC7C-48051F2D0313}"/>
    <cellStyle name="ผลรวม 4 2 8" xfId="31144" xr:uid="{61F39D04-F71C-4975-B007-0A8582B51271}"/>
    <cellStyle name="ผลรวม 4 2 9" xfId="31145" xr:uid="{D3C3D2FE-A530-49AF-87B5-F24FB1C5ED5C}"/>
    <cellStyle name="ผลรวม 4 20" xfId="31146" xr:uid="{FC714F72-3848-46E6-B1C8-04BF6151E7A6}"/>
    <cellStyle name="ผลรวม 4 21" xfId="31147" xr:uid="{2D5DA8FC-CEB6-4CFE-B2BC-C68F64EBFA66}"/>
    <cellStyle name="ผลรวม 4 22" xfId="31148" xr:uid="{64F77003-CEC6-43A4-A8D7-86BA93C9C97E}"/>
    <cellStyle name="ผลรวม 4 23" xfId="31149" xr:uid="{A104C22E-EA11-49A6-B791-2ED1609FB081}"/>
    <cellStyle name="ผลรวม 4 24" xfId="31150" xr:uid="{AF6B30AC-4C77-4D4D-801D-FAE1DC488B5B}"/>
    <cellStyle name="ผลรวม 4 25" xfId="31151" xr:uid="{E08CC2CD-C78C-4988-8D66-0294DA30CF53}"/>
    <cellStyle name="ผลรวม 4 26" xfId="31152" xr:uid="{E6AB2974-BDE1-4664-AF72-D7275EF14BCB}"/>
    <cellStyle name="ผลรวม 4 27" xfId="31153" xr:uid="{2055DDA8-6F56-4DDD-9EB1-1679B559668E}"/>
    <cellStyle name="ผลรวม 4 28" xfId="31154" xr:uid="{328E90F9-FC13-4B79-8298-F435E130761F}"/>
    <cellStyle name="ผลรวม 4 29" xfId="31106" xr:uid="{A7C4B359-E4F2-4986-A130-B188F8C709DB}"/>
    <cellStyle name="ผลรวม 4 3" xfId="31155" xr:uid="{E88AF9BA-7072-4B91-8F0C-27D86E7ACC3E}"/>
    <cellStyle name="ผลรวม 4 4" xfId="31156" xr:uid="{C5F3E77F-57F8-40BD-9208-54E0BD7C4BAB}"/>
    <cellStyle name="ผลรวม 4 5" xfId="31157" xr:uid="{5E290C77-F99C-4084-8269-36083D90AED6}"/>
    <cellStyle name="ผลรวม 4 6" xfId="31158" xr:uid="{9631FDF3-B5D2-4AF2-955E-15258B7483B3}"/>
    <cellStyle name="ผลรวม 4 7" xfId="31159" xr:uid="{672ECC80-B2A7-491D-9336-7BF0F90424BB}"/>
    <cellStyle name="ผลรวม 4 8" xfId="31160" xr:uid="{8597C30F-BE74-4B20-BBDF-036F16FB9AA9}"/>
    <cellStyle name="ผลรวม 4 9" xfId="31161" xr:uid="{6B9F600C-F943-448A-86F9-C3AEEF3F0383}"/>
    <cellStyle name="ผลรวม 5" xfId="1007" xr:uid="{00000000-0005-0000-0000-000051000000}"/>
    <cellStyle name="ผลรวม 5 10" xfId="31163" xr:uid="{DDF2EF3D-5ADC-44D1-B5F6-E1A12260F475}"/>
    <cellStyle name="ผลรวม 5 11" xfId="31164" xr:uid="{AA6111E5-00D8-4B2C-9E42-D0B859DF6F26}"/>
    <cellStyle name="ผลรวม 5 12" xfId="31165" xr:uid="{11B67555-E70C-437B-9512-BD5641504569}"/>
    <cellStyle name="ผลรวม 5 13" xfId="31166" xr:uid="{49108793-A549-4AF9-A51B-332BE2B3AD3D}"/>
    <cellStyle name="ผลรวม 5 14" xfId="31167" xr:uid="{571336F5-3A25-4172-B8B1-E00B027412B4}"/>
    <cellStyle name="ผลรวม 5 15" xfId="31168" xr:uid="{0311F20C-141D-4555-A2FC-58312AD0D520}"/>
    <cellStyle name="ผลรวม 5 16" xfId="31169" xr:uid="{EBDC82C1-604A-4683-A1F1-18FF30AF6947}"/>
    <cellStyle name="ผลรวม 5 17" xfId="31170" xr:uid="{D8A9CA4B-8A56-46F4-BF1C-40E7DF931A7B}"/>
    <cellStyle name="ผลรวม 5 18" xfId="31171" xr:uid="{9DA22B6F-7FC1-40CD-91EA-C73D2D111181}"/>
    <cellStyle name="ผลรวม 5 19" xfId="31172" xr:uid="{BD4E551F-CF53-4AF6-932E-91DEB01DAA75}"/>
    <cellStyle name="ผลรวม 5 2" xfId="5087" xr:uid="{00000000-0005-0000-0000-00004D0D0000}"/>
    <cellStyle name="ผลรวม 5 2 10" xfId="31174" xr:uid="{15919057-D5A6-4D18-8BE7-16AEB74CDD38}"/>
    <cellStyle name="ผลรวม 5 2 11" xfId="31175" xr:uid="{78C951AB-9FE1-472D-BE17-EC83597046CB}"/>
    <cellStyle name="ผลรวม 5 2 12" xfId="31176" xr:uid="{C652ED69-713D-4C81-A0A4-D96ECEF1F4EA}"/>
    <cellStyle name="ผลรวม 5 2 13" xfId="31177" xr:uid="{77A76FB9-374C-493A-AC36-5DA77525939F}"/>
    <cellStyle name="ผลรวม 5 2 14" xfId="31178" xr:uid="{946CF768-1EEE-4788-B034-6F60D74DD30D}"/>
    <cellStyle name="ผลรวม 5 2 15" xfId="31179" xr:uid="{FCD1BED0-C1EE-46E8-9CAD-722159929889}"/>
    <cellStyle name="ผลรวม 5 2 16" xfId="31180" xr:uid="{D8E67E05-DB22-4545-9B29-F36E5E481F7C}"/>
    <cellStyle name="ผลรวม 5 2 17" xfId="31181" xr:uid="{E0CCEB57-2113-434E-BCF5-2CA936F8C228}"/>
    <cellStyle name="ผลรวม 5 2 18" xfId="31182" xr:uid="{B6F016B6-9828-4800-BB7D-67E614A6AF24}"/>
    <cellStyle name="ผลรวม 5 2 19" xfId="31183" xr:uid="{527413A9-A9C2-4A5C-A238-BEE0AAF6F117}"/>
    <cellStyle name="ผลรวม 5 2 2" xfId="31184" xr:uid="{4E1BE382-0CC9-494C-AD68-7A5B180F2DB3}"/>
    <cellStyle name="ผลรวม 5 2 20" xfId="31185" xr:uid="{2FE4892C-0282-4A58-ABCA-ACA9547C1DEA}"/>
    <cellStyle name="ผลรวม 5 2 21" xfId="31186" xr:uid="{F87019E4-0957-449A-AC41-4A8F4FC30707}"/>
    <cellStyle name="ผลรวม 5 2 22" xfId="31187" xr:uid="{2BCE2898-0E52-41F3-8303-C9ED1CF09974}"/>
    <cellStyle name="ผลรวม 5 2 23" xfId="31188" xr:uid="{183CE76B-06A2-4FC1-9F0D-1636CBEE66D8}"/>
    <cellStyle name="ผลรวม 5 2 24" xfId="31189" xr:uid="{F642534B-FD5D-41A8-917A-4E1C2AB49ACD}"/>
    <cellStyle name="ผลรวม 5 2 25" xfId="31190" xr:uid="{E58E120D-EE1F-44AE-8423-42818A55F71D}"/>
    <cellStyle name="ผลรวม 5 2 26" xfId="31191" xr:uid="{C6F500B7-C575-4D85-9A37-F45D355665AF}"/>
    <cellStyle name="ผลรวม 5 2 27" xfId="31192" xr:uid="{6488A4DC-190A-4103-8866-FF1B4E6CE6D1}"/>
    <cellStyle name="ผลรวม 5 2 28" xfId="31193" xr:uid="{A9FCF0A1-71B9-4C62-9EE6-3D68DFD380D3}"/>
    <cellStyle name="ผลรวม 5 2 29" xfId="31194" xr:uid="{AABE890C-9817-4D92-9A2B-EF86FE43421A}"/>
    <cellStyle name="ผลรวม 5 2 3" xfId="31195" xr:uid="{77F1395C-53E3-4D14-8A68-15CEF9143EA4}"/>
    <cellStyle name="ผลรวม 5 2 30" xfId="31173" xr:uid="{D7791096-9ECC-41F2-A99A-ABC82BA276D3}"/>
    <cellStyle name="ผลรวม 5 2 4" xfId="31196" xr:uid="{058F90B4-81A4-4520-A174-53E9E80826A7}"/>
    <cellStyle name="ผลรวม 5 2 5" xfId="31197" xr:uid="{4A8AEA19-C194-455D-8300-F59E77166DDC}"/>
    <cellStyle name="ผลรวม 5 2 6" xfId="31198" xr:uid="{0B754D9B-4960-4B70-B576-7155AE54EB0B}"/>
    <cellStyle name="ผลรวม 5 2 7" xfId="31199" xr:uid="{31D062DD-931B-48BC-A558-6F92206C9A5A}"/>
    <cellStyle name="ผลรวม 5 2 8" xfId="31200" xr:uid="{A29CA062-2D8D-491E-9F9B-4DFDF3C252A1}"/>
    <cellStyle name="ผลรวม 5 2 9" xfId="31201" xr:uid="{72F84D9E-AFD6-435C-833E-F6D97242BD2B}"/>
    <cellStyle name="ผลรวม 5 20" xfId="31202" xr:uid="{E2D05415-60E5-4BDA-A8AD-D619ED1829BA}"/>
    <cellStyle name="ผลรวม 5 21" xfId="31203" xr:uid="{22CA853A-2F5C-4375-A6B6-7CA4BBCB71CD}"/>
    <cellStyle name="ผลรวม 5 22" xfId="31204" xr:uid="{05250E19-D7B1-44E7-B92B-F1445908A4C8}"/>
    <cellStyle name="ผลรวม 5 23" xfId="31205" xr:uid="{F6160300-030B-4F66-B926-BD43AAFC8306}"/>
    <cellStyle name="ผลรวม 5 24" xfId="31206" xr:uid="{5CB3F65F-5671-4C9B-B24D-FEC86C0F812F}"/>
    <cellStyle name="ผลรวม 5 25" xfId="31207" xr:uid="{A2691C74-05F0-4136-89FD-8827513037C2}"/>
    <cellStyle name="ผลรวม 5 26" xfId="31208" xr:uid="{DB556E7A-0F9C-4751-9EBC-E48B9733B64E}"/>
    <cellStyle name="ผลรวม 5 27" xfId="31209" xr:uid="{715FF7FD-C6D0-4D9E-884A-CB46E40714B6}"/>
    <cellStyle name="ผลรวม 5 28" xfId="31210" xr:uid="{7CB2D21A-4794-487D-81D5-CFDC09D5B74D}"/>
    <cellStyle name="ผลรวม 5 29" xfId="31162" xr:uid="{970DA9EC-8B59-45A1-8A47-C85FF0E1BFA3}"/>
    <cellStyle name="ผลรวม 5 3" xfId="31211" xr:uid="{DA3B069C-639F-4D1A-A814-CE668BBB83B1}"/>
    <cellStyle name="ผลรวม 5 4" xfId="31212" xr:uid="{737E010B-92ED-4380-8E29-090C09442D7B}"/>
    <cellStyle name="ผลรวม 5 5" xfId="31213" xr:uid="{66A39BF9-9293-47C4-BA22-1DF57544BEBE}"/>
    <cellStyle name="ผลรวม 5 6" xfId="31214" xr:uid="{E6481598-9E09-4194-BFAA-0B0AB2C7D45D}"/>
    <cellStyle name="ผลรวม 5 7" xfId="31215" xr:uid="{FF48B2A6-639E-434A-B0E9-D7824CCE3E78}"/>
    <cellStyle name="ผลรวม 5 8" xfId="31216" xr:uid="{2242DB0D-9002-417A-A28F-9EC628CF546D}"/>
    <cellStyle name="ผลรวม 5 9" xfId="31217" xr:uid="{CBAF30E5-A51C-4C35-B3E5-811C93B31DD4}"/>
    <cellStyle name="ผลรวม 6" xfId="31218" xr:uid="{64CBBEE6-5FCB-4883-A585-74EDF40FEA64}"/>
    <cellStyle name="ผลรวม 6 10" xfId="31219" xr:uid="{51D7703A-A359-494D-A0A3-92FA02C19A42}"/>
    <cellStyle name="ผลรวม 6 11" xfId="31220" xr:uid="{CFE17734-DD50-4756-A714-12B495E625ED}"/>
    <cellStyle name="ผลรวม 6 12" xfId="31221" xr:uid="{0BA02CDA-0F12-4EAF-9398-DD4BCA8751FD}"/>
    <cellStyle name="ผลรวม 6 13" xfId="31222" xr:uid="{A840BCB9-B394-4564-8228-CE8FB79B1666}"/>
    <cellStyle name="ผลรวม 6 14" xfId="31223" xr:uid="{B275AB53-2226-458F-989A-264E10FD0244}"/>
    <cellStyle name="ผลรวม 6 15" xfId="31224" xr:uid="{79D633A3-86C6-4D0F-B797-AFEDD42211C3}"/>
    <cellStyle name="ผลรวม 6 16" xfId="31225" xr:uid="{11C9FA6B-F446-4816-AD11-3EB3D3337FFA}"/>
    <cellStyle name="ผลรวม 6 17" xfId="31226" xr:uid="{48AAD58F-A914-4DBA-B7BE-E1CEF3B026A2}"/>
    <cellStyle name="ผลรวม 6 18" xfId="31227" xr:uid="{4FD41516-6D68-40A0-8992-C058430195B5}"/>
    <cellStyle name="ผลรวม 6 19" xfId="31228" xr:uid="{6F87CEDD-FC2C-42FC-982A-768A02752829}"/>
    <cellStyle name="ผลรวม 6 2" xfId="31229" xr:uid="{8923DCCD-11C3-4CFB-93B8-94006589155E}"/>
    <cellStyle name="ผลรวม 6 2 10" xfId="31230" xr:uid="{41D32BF6-86AD-4D1C-BA3C-2DC49A56EA92}"/>
    <cellStyle name="ผลรวม 6 2 11" xfId="31231" xr:uid="{91AC5380-C727-41A8-A130-6268F6CDC4FD}"/>
    <cellStyle name="ผลรวม 6 2 12" xfId="31232" xr:uid="{3CCD76F9-C643-48A3-815B-BCACA046AA76}"/>
    <cellStyle name="ผลรวม 6 2 13" xfId="31233" xr:uid="{F7352C7D-DFF0-4D5C-962E-5608595A1493}"/>
    <cellStyle name="ผลรวม 6 2 14" xfId="31234" xr:uid="{852568C8-AEA8-4096-9561-5EA930646901}"/>
    <cellStyle name="ผลรวม 6 2 15" xfId="31235" xr:uid="{FFD6E4A0-B6A1-48A1-B131-6226E6F603E6}"/>
    <cellStyle name="ผลรวม 6 2 16" xfId="31236" xr:uid="{8CFBAAC6-DCD4-411E-AD2F-CEB071AFF11D}"/>
    <cellStyle name="ผลรวม 6 2 17" xfId="31237" xr:uid="{30CE70C6-5FC7-4330-8A31-5B8B7B2BD3D5}"/>
    <cellStyle name="ผลรวม 6 2 18" xfId="31238" xr:uid="{54DE50FF-6886-4EA3-BEF8-D2D37CF5351C}"/>
    <cellStyle name="ผลรวม 6 2 19" xfId="31239" xr:uid="{803FF2DE-E92C-4761-8E80-9852562905AB}"/>
    <cellStyle name="ผลรวม 6 2 2" xfId="31240" xr:uid="{5CB3FA6B-8D7C-4E9A-A627-C965264CCFD5}"/>
    <cellStyle name="ผลรวม 6 2 20" xfId="31241" xr:uid="{400EA15F-7AB7-4D80-9D32-EEB2198D8569}"/>
    <cellStyle name="ผลรวม 6 2 21" xfId="31242" xr:uid="{52325094-7B95-4A55-A71B-5C2E3B035771}"/>
    <cellStyle name="ผลรวม 6 2 22" xfId="31243" xr:uid="{BA3B1ADE-859F-4ACF-8C48-A8E816B95191}"/>
    <cellStyle name="ผลรวม 6 2 23" xfId="31244" xr:uid="{11FDC578-8D4C-4EE0-A621-8E4DBFE05D97}"/>
    <cellStyle name="ผลรวม 6 2 24" xfId="31245" xr:uid="{A5965F32-5DAB-4DB8-BFC9-CC774130BB9B}"/>
    <cellStyle name="ผลรวม 6 2 25" xfId="31246" xr:uid="{D111B197-A70B-4BA8-B708-649AEBAEE66F}"/>
    <cellStyle name="ผลรวม 6 2 26" xfId="31247" xr:uid="{F4B8B9ED-569E-44F4-B454-1193F69CE841}"/>
    <cellStyle name="ผลรวม 6 2 27" xfId="31248" xr:uid="{D2AACE20-B6E2-4218-A0CA-3ADC29202AE4}"/>
    <cellStyle name="ผลรวม 6 2 28" xfId="31249" xr:uid="{076D3BA4-81AF-48C0-8102-A61CD35ACC78}"/>
    <cellStyle name="ผลรวม 6 2 29" xfId="31250" xr:uid="{44BF8819-1AE9-43EB-82BA-4E8D2D0A1086}"/>
    <cellStyle name="ผลรวม 6 2 3" xfId="31251" xr:uid="{6925E98D-9D45-42F9-B855-7D951B872BBC}"/>
    <cellStyle name="ผลรวม 6 2 4" xfId="31252" xr:uid="{8CFDE97C-BCCA-4C58-8890-FD02148D1A33}"/>
    <cellStyle name="ผลรวม 6 2 5" xfId="31253" xr:uid="{7545E527-7462-4E10-B15C-2F6B2109E312}"/>
    <cellStyle name="ผลรวม 6 2 6" xfId="31254" xr:uid="{872BD3A3-A6E9-4FF8-90B6-EDD7BC4EF1F0}"/>
    <cellStyle name="ผลรวม 6 2 7" xfId="31255" xr:uid="{88B70F58-484E-49B9-B6FF-3E8C1AC08B73}"/>
    <cellStyle name="ผลรวม 6 2 8" xfId="31256" xr:uid="{02AD9838-AAD5-427F-A770-D4AB4A5B6D3B}"/>
    <cellStyle name="ผลรวม 6 2 9" xfId="31257" xr:uid="{058D394F-F55F-4474-AA9B-32D41CDD8F36}"/>
    <cellStyle name="ผลรวม 6 20" xfId="31258" xr:uid="{36A27191-4C87-4D51-9E64-B7DE950CF6E2}"/>
    <cellStyle name="ผลรวม 6 21" xfId="31259" xr:uid="{026A7913-3AD0-4115-B754-0FDAA0771C56}"/>
    <cellStyle name="ผลรวม 6 22" xfId="31260" xr:uid="{C3AD27F9-CBFB-421B-BD3D-A1FA13D4C6A1}"/>
    <cellStyle name="ผลรวม 6 23" xfId="31261" xr:uid="{C36806BF-E991-4A75-BC6F-CC586CD2A08F}"/>
    <cellStyle name="ผลรวม 6 24" xfId="31262" xr:uid="{FC4FC8A4-3C6D-4AA5-8799-26E3D6ECC53D}"/>
    <cellStyle name="ผลรวม 6 25" xfId="31263" xr:uid="{46D81C9E-F518-489D-A64D-594A64B88036}"/>
    <cellStyle name="ผลรวม 6 26" xfId="31264" xr:uid="{07B4BD1B-3B6F-4851-8A78-88DC325357BF}"/>
    <cellStyle name="ผลรวม 6 27" xfId="31265" xr:uid="{FF86C24C-F7E2-493A-86F4-5C39D4D9B35D}"/>
    <cellStyle name="ผลรวม 6 28" xfId="31266" xr:uid="{FA1BC2B4-2AA2-4439-8CAF-B6B9A8C3403C}"/>
    <cellStyle name="ผลรวม 6 3" xfId="31267" xr:uid="{E5F03399-7F3F-420D-8795-1DD910727313}"/>
    <cellStyle name="ผลรวม 6 4" xfId="31268" xr:uid="{709218AA-BD8D-4D38-A70B-66942B73E70B}"/>
    <cellStyle name="ผลรวม 6 5" xfId="31269" xr:uid="{7C752790-530A-4A2B-9A44-58EEF4E74809}"/>
    <cellStyle name="ผลรวม 6 6" xfId="31270" xr:uid="{85A974D9-E665-4E6C-9B3C-21F6F0B47CC9}"/>
    <cellStyle name="ผลรวม 6 7" xfId="31271" xr:uid="{1DCC2A99-63C2-4931-BCC8-1DAF37CA5C16}"/>
    <cellStyle name="ผลรวม 6 8" xfId="31272" xr:uid="{326E194B-F8ED-49DA-9EED-9B3CEE15226F}"/>
    <cellStyle name="ผลรวม 6 9" xfId="31273" xr:uid="{D16C5828-0F1A-4E95-BD36-0E0F37847BD8}"/>
    <cellStyle name="ผลรวม 7" xfId="31274" xr:uid="{4BC49C2A-9214-4663-B9A3-2E4EC0943E49}"/>
    <cellStyle name="ผลรวม 7 2" xfId="31275" xr:uid="{DB1902B3-DD3D-45B3-91B7-C0CDB9EBFB12}"/>
    <cellStyle name="ผลรวม 7 3" xfId="31276" xr:uid="{48DB259C-7C27-44AF-B217-30EA847EC8A0}"/>
    <cellStyle name="ผลรวม 7 4" xfId="31277" xr:uid="{31EB0845-1EA8-47D0-86DA-C7670C862465}"/>
    <cellStyle name="ผลรวม 7 5" xfId="31278" xr:uid="{7A77E5BF-0BCF-4FC6-92EF-B068E244AD0F}"/>
    <cellStyle name="ผลรวม 7 6" xfId="31279" xr:uid="{D99848D4-247E-4927-9663-90D682DE0ED8}"/>
    <cellStyle name="ผลรวม 7 7" xfId="31280" xr:uid="{5C937720-4585-4A67-9146-484A26BF799B}"/>
    <cellStyle name="ผลรวม 7 8" xfId="31281" xr:uid="{488A7541-2067-4DD7-8EEC-BAF5421F29E3}"/>
    <cellStyle name="ผลรวม 8" xfId="31282" xr:uid="{0CA702E8-917E-42BD-8079-488DE7B695D0}"/>
    <cellStyle name="ผลรวม 9" xfId="31283" xr:uid="{8590BDAD-1926-4B4F-9E86-238D1ADEDFF0}"/>
    <cellStyle name="ผลรวม_DT_GMMB" xfId="824" xr:uid="{00000000-0005-0000-0000-00006A030000}"/>
    <cellStyle name="ฤธถ [0]_95" xfId="828" xr:uid="{00000000-0005-0000-0000-00006B030000}"/>
    <cellStyle name="ฤธถ_95" xfId="829" xr:uid="{00000000-0005-0000-0000-00006C030000}"/>
    <cellStyle name="ล๋ศญ [0]_95" xfId="830" xr:uid="{00000000-0005-0000-0000-00006D030000}"/>
    <cellStyle name="ล๋ศญ_95" xfId="831" xr:uid="{00000000-0005-0000-0000-00006E030000}"/>
    <cellStyle name="ลักษณะ 1" xfId="5092" xr:uid="{00000000-0005-0000-0000-0000590D0000}"/>
    <cellStyle name="วฅมุ_4ฟ๙ฝวภ๛" xfId="832" xr:uid="{00000000-0005-0000-0000-00006F030000}"/>
    <cellStyle name="วงเล็บ" xfId="833" xr:uid="{00000000-0005-0000-0000-000070030000}"/>
    <cellStyle name="วงเล็บ 2" xfId="31287" xr:uid="{FA022D0C-F230-465C-929B-9B92E84BCF7A}"/>
    <cellStyle name="ส่วนที่ถูกเน้น1" xfId="32158" xr:uid="{DE5519AA-A482-47B2-9C64-75F529DC6176}"/>
    <cellStyle name="ส่วนที่ถูกเน้น1 2" xfId="834" xr:uid="{00000000-0005-0000-0000-000072030000}"/>
    <cellStyle name="ส่วนที่ถูกเน้น1 2 2" xfId="5094" xr:uid="{00000000-0005-0000-0000-00005E0D0000}"/>
    <cellStyle name="ส่วนที่ถูกเน้น1 2 2 2" xfId="31290" xr:uid="{4733F7CF-845A-40A9-A062-C6CA6AD4EE2B}"/>
    <cellStyle name="ส่วนที่ถูกเน้น1 2 3" xfId="5095" xr:uid="{00000000-0005-0000-0000-00005F0D0000}"/>
    <cellStyle name="ส่วนที่ถูกเน้น1 2 4" xfId="5093" xr:uid="{00000000-0005-0000-0000-00005D0D0000}"/>
    <cellStyle name="ส่วนที่ถูกเน้น1 2 5" xfId="31289" xr:uid="{FDF35BBB-F869-41C5-B996-8EF6098051EE}"/>
    <cellStyle name="ส่วนที่ถูกเน้น1 3" xfId="835" xr:uid="{00000000-0005-0000-0000-000073030000}"/>
    <cellStyle name="ส่วนที่ถูกเน้น1 3 2" xfId="5096" xr:uid="{00000000-0005-0000-0000-0000600D0000}"/>
    <cellStyle name="ส่วนที่ถูกเน้น1 3 3" xfId="31291" xr:uid="{6B644C12-A794-495B-B11E-629C7F60DA22}"/>
    <cellStyle name="ส่วนที่ถูกเน้น1 4" xfId="1526" xr:uid="{00000000-0005-0000-0000-000071030000}"/>
    <cellStyle name="ส่วนที่ถูกเน้น1 4 2" xfId="5097" xr:uid="{00000000-0005-0000-0000-0000610D0000}"/>
    <cellStyle name="ส่วนที่ถูกเน้น1 5" xfId="1009" xr:uid="{00000000-0005-0000-0000-000052000000}"/>
    <cellStyle name="ส่วนที่ถูกเน้น1 5 2" xfId="5098" xr:uid="{00000000-0005-0000-0000-0000620D0000}"/>
    <cellStyle name="ส่วนที่ถูกเน้น1 6" xfId="31288" xr:uid="{9FE1AC2D-6302-4AC3-970C-7B2D0EBFD7A2}"/>
    <cellStyle name="ส่วนที่ถูกเน้น1_DT_GMMB" xfId="836" xr:uid="{00000000-0005-0000-0000-000074030000}"/>
    <cellStyle name="ส่วนที่ถูกเน้น2" xfId="32159" xr:uid="{938A9A98-C7BE-4EF5-B167-1D585AD3A4CF}"/>
    <cellStyle name="ส่วนที่ถูกเน้น2 2" xfId="837" xr:uid="{00000000-0005-0000-0000-000076030000}"/>
    <cellStyle name="ส่วนที่ถูกเน้น2 2 2" xfId="5100" xr:uid="{00000000-0005-0000-0000-0000660D0000}"/>
    <cellStyle name="ส่วนที่ถูกเน้น2 2 2 2" xfId="31293" xr:uid="{7CFA506F-05DA-44DC-BB86-0C7001A4AA4F}"/>
    <cellStyle name="ส่วนที่ถูกเน้น2 2 3" xfId="5099" xr:uid="{00000000-0005-0000-0000-0000650D0000}"/>
    <cellStyle name="ส่วนที่ถูกเน้น2 2 4" xfId="31292" xr:uid="{933DAC62-84F1-4BC7-B310-F7C2C12A1FF0}"/>
    <cellStyle name="ส่วนที่ถูกเน้น2 3" xfId="838" xr:uid="{00000000-0005-0000-0000-000077030000}"/>
    <cellStyle name="ส่วนที่ถูกเน้น2 3 2" xfId="5101" xr:uid="{00000000-0005-0000-0000-0000670D0000}"/>
    <cellStyle name="ส่วนที่ถูกเน้น2 3 3" xfId="31294" xr:uid="{806839F2-CFC8-4A1C-9183-2B1B03084DA4}"/>
    <cellStyle name="ส่วนที่ถูกเน้น2 4" xfId="1527" xr:uid="{00000000-0005-0000-0000-000075030000}"/>
    <cellStyle name="ส่วนที่ถูกเน้น2 4 2" xfId="5102" xr:uid="{00000000-0005-0000-0000-0000680D0000}"/>
    <cellStyle name="ส่วนที่ถูกเน้น2 5" xfId="1010" xr:uid="{00000000-0005-0000-0000-000053000000}"/>
    <cellStyle name="ส่วนที่ถูกเน้น2_DT_GMMB" xfId="839" xr:uid="{00000000-0005-0000-0000-000078030000}"/>
    <cellStyle name="ส่วนที่ถูกเน้น3" xfId="32160" xr:uid="{C90EEB07-876C-4350-9E33-5E5BC0841F74}"/>
    <cellStyle name="ส่วนที่ถูกเน้น3 2" xfId="840" xr:uid="{00000000-0005-0000-0000-00007A030000}"/>
    <cellStyle name="ส่วนที่ถูกเน้น3 2 2" xfId="5104" xr:uid="{00000000-0005-0000-0000-00006C0D0000}"/>
    <cellStyle name="ส่วนที่ถูกเน้น3 2 2 2" xfId="31297" xr:uid="{D37BE574-F7B4-4D10-851E-07693CEB2D47}"/>
    <cellStyle name="ส่วนที่ถูกเน้น3 2 3" xfId="5105" xr:uid="{00000000-0005-0000-0000-00006D0D0000}"/>
    <cellStyle name="ส่วนที่ถูกเน้น3 2 4" xfId="5103" xr:uid="{00000000-0005-0000-0000-00006B0D0000}"/>
    <cellStyle name="ส่วนที่ถูกเน้น3 2 5" xfId="31296" xr:uid="{B4DC60C4-7036-4845-A77F-7F849FEC3929}"/>
    <cellStyle name="ส่วนที่ถูกเน้น3 3" xfId="841" xr:uid="{00000000-0005-0000-0000-00007B030000}"/>
    <cellStyle name="ส่วนที่ถูกเน้น3 3 2" xfId="5106" xr:uid="{00000000-0005-0000-0000-00006E0D0000}"/>
    <cellStyle name="ส่วนที่ถูกเน้น3 3 3" xfId="31298" xr:uid="{7AFC7481-D093-4773-8715-14CD545E21FE}"/>
    <cellStyle name="ส่วนที่ถูกเน้น3 4" xfId="1528" xr:uid="{00000000-0005-0000-0000-000079030000}"/>
    <cellStyle name="ส่วนที่ถูกเน้น3 4 2" xfId="5107" xr:uid="{00000000-0005-0000-0000-00006F0D0000}"/>
    <cellStyle name="ส่วนที่ถูกเน้น3 5" xfId="1011" xr:uid="{00000000-0005-0000-0000-000054000000}"/>
    <cellStyle name="ส่วนที่ถูกเน้น3 5 2" xfId="5108" xr:uid="{00000000-0005-0000-0000-0000700D0000}"/>
    <cellStyle name="ส่วนที่ถูกเน้น3 6" xfId="31295" xr:uid="{1222E85C-FB8C-49C7-9EDE-45B6553E312F}"/>
    <cellStyle name="ส่วนที่ถูกเน้น3_DT_GMMB" xfId="842" xr:uid="{00000000-0005-0000-0000-00007C030000}"/>
    <cellStyle name="ส่วนที่ถูกเน้น4" xfId="32161" xr:uid="{A9CB35B2-B83A-494B-84B6-A1639E31D387}"/>
    <cellStyle name="ส่วนที่ถูกเน้น4 2" xfId="843" xr:uid="{00000000-0005-0000-0000-00007E030000}"/>
    <cellStyle name="ส่วนที่ถูกเน้น4 2 2" xfId="5110" xr:uid="{00000000-0005-0000-0000-0000740D0000}"/>
    <cellStyle name="ส่วนที่ถูกเน้น4 2 2 2" xfId="31301" xr:uid="{2495B3CE-8A94-4AD3-A1B7-62CC1065D6A2}"/>
    <cellStyle name="ส่วนที่ถูกเน้น4 2 3" xfId="5111" xr:uid="{00000000-0005-0000-0000-0000750D0000}"/>
    <cellStyle name="ส่วนที่ถูกเน้น4 2 4" xfId="5109" xr:uid="{00000000-0005-0000-0000-0000730D0000}"/>
    <cellStyle name="ส่วนที่ถูกเน้น4 2 5" xfId="31300" xr:uid="{CF94C075-7489-40D4-9B37-2D64F4E3C0D3}"/>
    <cellStyle name="ส่วนที่ถูกเน้น4 3" xfId="844" xr:uid="{00000000-0005-0000-0000-00007F030000}"/>
    <cellStyle name="ส่วนที่ถูกเน้น4 3 2" xfId="5112" xr:uid="{00000000-0005-0000-0000-0000760D0000}"/>
    <cellStyle name="ส่วนที่ถูกเน้น4 3 3" xfId="31302" xr:uid="{3884B152-528B-4C40-B7C2-87CC7A3569DB}"/>
    <cellStyle name="ส่วนที่ถูกเน้น4 4" xfId="1529" xr:uid="{00000000-0005-0000-0000-00007D030000}"/>
    <cellStyle name="ส่วนที่ถูกเน้น4 4 2" xfId="5113" xr:uid="{00000000-0005-0000-0000-0000770D0000}"/>
    <cellStyle name="ส่วนที่ถูกเน้น4 5" xfId="1012" xr:uid="{00000000-0005-0000-0000-000055000000}"/>
    <cellStyle name="ส่วนที่ถูกเน้น4 5 2" xfId="5114" xr:uid="{00000000-0005-0000-0000-0000780D0000}"/>
    <cellStyle name="ส่วนที่ถูกเน้น4 6" xfId="31299" xr:uid="{88A26566-F654-4347-98D8-98511603AB69}"/>
    <cellStyle name="ส่วนที่ถูกเน้น4_DT_GMMB" xfId="845" xr:uid="{00000000-0005-0000-0000-000080030000}"/>
    <cellStyle name="ส่วนที่ถูกเน้น5" xfId="32162" xr:uid="{689260F7-61FC-4AB2-AA3B-A825A47E4E07}"/>
    <cellStyle name="ส่วนที่ถูกเน้น5 2" xfId="846" xr:uid="{00000000-0005-0000-0000-000082030000}"/>
    <cellStyle name="ส่วนที่ถูกเน้น5 2 2" xfId="5116" xr:uid="{00000000-0005-0000-0000-00007C0D0000}"/>
    <cellStyle name="ส่วนที่ถูกเน้น5 2 2 2" xfId="31305" xr:uid="{D9114ED6-6288-4173-8265-1BCA74FF6075}"/>
    <cellStyle name="ส่วนที่ถูกเน้น5 2 3" xfId="5115" xr:uid="{00000000-0005-0000-0000-00007B0D0000}"/>
    <cellStyle name="ส่วนที่ถูกเน้น5 2 4" xfId="31304" xr:uid="{6C885CF9-E603-4818-847B-2B6373B1716E}"/>
    <cellStyle name="ส่วนที่ถูกเน้น5 3" xfId="847" xr:uid="{00000000-0005-0000-0000-000083030000}"/>
    <cellStyle name="ส่วนที่ถูกเน้น5 3 2" xfId="5117" xr:uid="{00000000-0005-0000-0000-00007D0D0000}"/>
    <cellStyle name="ส่วนที่ถูกเน้น5 3 3" xfId="31306" xr:uid="{9A4A1481-CA21-4FCE-9277-253C8E1DFB23}"/>
    <cellStyle name="ส่วนที่ถูกเน้น5 4" xfId="1530" xr:uid="{00000000-0005-0000-0000-000081030000}"/>
    <cellStyle name="ส่วนที่ถูกเน้น5 4 2" xfId="5118" xr:uid="{00000000-0005-0000-0000-00007E0D0000}"/>
    <cellStyle name="ส่วนที่ถูกเน้น5 5" xfId="31303" xr:uid="{CC4AA0F3-EF14-4828-989D-0E5647E62350}"/>
    <cellStyle name="ส่วนที่ถูกเน้น5_DT_GMMB" xfId="848" xr:uid="{00000000-0005-0000-0000-000084030000}"/>
    <cellStyle name="ส่วนที่ถูกเน้น6" xfId="32163" xr:uid="{42AD559D-15B7-4290-AB87-995F9C6BDA7D}"/>
    <cellStyle name="ส่วนที่ถูกเน้น6 2" xfId="849" xr:uid="{00000000-0005-0000-0000-000086030000}"/>
    <cellStyle name="ส่วนที่ถูกเน้น6 2 2" xfId="5120" xr:uid="{00000000-0005-0000-0000-0000820D0000}"/>
    <cellStyle name="ส่วนที่ถูกเน้น6 2 2 2" xfId="31309" xr:uid="{05FC79E4-4EF2-4B10-8BF3-7491D3B5FB90}"/>
    <cellStyle name="ส่วนที่ถูกเน้น6 2 3" xfId="5121" xr:uid="{00000000-0005-0000-0000-0000830D0000}"/>
    <cellStyle name="ส่วนที่ถูกเน้น6 2 4" xfId="5119" xr:uid="{00000000-0005-0000-0000-0000810D0000}"/>
    <cellStyle name="ส่วนที่ถูกเน้น6 2 5" xfId="31308" xr:uid="{5E7ADDA5-21A4-4E2E-BD55-7FE1256393ED}"/>
    <cellStyle name="ส่วนที่ถูกเน้น6 3" xfId="850" xr:uid="{00000000-0005-0000-0000-000087030000}"/>
    <cellStyle name="ส่วนที่ถูกเน้น6 3 2" xfId="5122" xr:uid="{00000000-0005-0000-0000-0000840D0000}"/>
    <cellStyle name="ส่วนที่ถูกเน้น6 3 3" xfId="31310" xr:uid="{E56B0896-D522-4D77-961B-1A2B6011903B}"/>
    <cellStyle name="ส่วนที่ถูกเน้น6 4" xfId="1531" xr:uid="{00000000-0005-0000-0000-000085030000}"/>
    <cellStyle name="ส่วนที่ถูกเน้น6 4 2" xfId="5123" xr:uid="{00000000-0005-0000-0000-0000850D0000}"/>
    <cellStyle name="ส่วนที่ถูกเน้น6 5" xfId="1013" xr:uid="{00000000-0005-0000-0000-000057000000}"/>
    <cellStyle name="ส่วนที่ถูกเน้น6 5 2" xfId="5124" xr:uid="{00000000-0005-0000-0000-0000860D0000}"/>
    <cellStyle name="ส่วนที่ถูกเน้น6 6" xfId="31307" xr:uid="{6D725FFF-889E-4214-9931-0BBDFE138DDA}"/>
    <cellStyle name="ส่วนที่ถูกเน้น6_DT_GMMB" xfId="851" xr:uid="{00000000-0005-0000-0000-000088030000}"/>
    <cellStyle name="หมายเหตุ" xfId="855" xr:uid="{00000000-0005-0000-0000-000089030000}"/>
    <cellStyle name="หมายเหตุ 10" xfId="856" xr:uid="{00000000-0005-0000-0000-00008A030000}"/>
    <cellStyle name="หมายเหตุ 10 2" xfId="5132" xr:uid="{00000000-0005-0000-0000-0000920D0000}"/>
    <cellStyle name="หมายเหตุ 10 2 2" xfId="31586" xr:uid="{98C13B72-C8DC-4B09-922B-81CC8394042A}"/>
    <cellStyle name="หมายเหตุ 10 3" xfId="5131" xr:uid="{00000000-0005-0000-0000-0000910D0000}"/>
    <cellStyle name="หมายเหตุ 10 3 2" xfId="31588" xr:uid="{91AD819E-6D6A-42CA-956B-A18FA2D2DDBB}"/>
    <cellStyle name="หมายเหตุ 10 3 3" xfId="31587" xr:uid="{9EB95D9E-FD46-401A-ACAA-93079FB20BCE}"/>
    <cellStyle name="หมายเหตุ 10 4" xfId="31589" xr:uid="{FD43E828-71CC-45B9-87F6-AEEF56661E58}"/>
    <cellStyle name="หมายเหตุ 10 5" xfId="31590" xr:uid="{37934CCD-0068-4F87-AB87-71258764D7DB}"/>
    <cellStyle name="หมายเหตุ 10 6" xfId="31591" xr:uid="{5E6D899C-3C9A-4E9E-9FCC-B1B5C549032D}"/>
    <cellStyle name="หมายเหตุ 10 7" xfId="31592" xr:uid="{F18CFF7F-74A1-47D4-99C3-20CEED032FA9}"/>
    <cellStyle name="หมายเหตุ 10 8" xfId="31593" xr:uid="{43201B05-6141-4C6A-B36D-EA7AB5E717F2}"/>
    <cellStyle name="หมายเหตุ 10 9" xfId="31594" xr:uid="{45B52F4D-E67F-41D9-A673-DC8AA0B9EF80}"/>
    <cellStyle name="หมายเหตุ 11" xfId="857" xr:uid="{00000000-0005-0000-0000-00008B030000}"/>
    <cellStyle name="หมายเหตุ 11 2" xfId="5134" xr:uid="{00000000-0005-0000-0000-0000940D0000}"/>
    <cellStyle name="หมายเหตุ 11 2 2" xfId="31595" xr:uid="{92AE09C3-0096-48E4-9866-3D065BE869E7}"/>
    <cellStyle name="หมายเหตุ 11 3" xfId="5133" xr:uid="{00000000-0005-0000-0000-0000930D0000}"/>
    <cellStyle name="หมายเหตุ 11 3 2" xfId="31597" xr:uid="{F23E532C-8A29-436C-BF21-99FD29E03F4A}"/>
    <cellStyle name="หมายเหตุ 11 3 3" xfId="31596" xr:uid="{A1A46F9A-782B-466E-B60F-F34C527BD393}"/>
    <cellStyle name="หมายเหตุ 11 4" xfId="31598" xr:uid="{75AE5E8F-C3E9-4580-8E89-5622C1BF69D1}"/>
    <cellStyle name="หมายเหตุ 11 5" xfId="31599" xr:uid="{886C752C-782A-4133-AC2C-7D08C65BFF7D}"/>
    <cellStyle name="หมายเหตุ 11 6" xfId="31600" xr:uid="{669051E3-DF40-41B5-9F38-6638714BE4CF}"/>
    <cellStyle name="หมายเหตุ 11 7" xfId="31601" xr:uid="{5D0D09EC-BA55-4B99-B77A-E69FFA1F5CB5}"/>
    <cellStyle name="หมายเหตุ 11 8" xfId="31602" xr:uid="{A7439FEE-DF0F-4895-9A22-FF4D99AC3F37}"/>
    <cellStyle name="หมายเหตุ 11 9" xfId="31603" xr:uid="{59A9135F-C989-45E6-A0F8-399DF255D336}"/>
    <cellStyle name="หมายเหตุ 12" xfId="858" xr:uid="{00000000-0005-0000-0000-00008C030000}"/>
    <cellStyle name="หมายเหตุ 12 2" xfId="5136" xr:uid="{00000000-0005-0000-0000-0000960D0000}"/>
    <cellStyle name="หมายเหตุ 12 2 2" xfId="31604" xr:uid="{AEA92C5B-649C-495C-92A3-F2DFD00B029F}"/>
    <cellStyle name="หมายเหตุ 12 3" xfId="5135" xr:uid="{00000000-0005-0000-0000-0000950D0000}"/>
    <cellStyle name="หมายเหตุ 12 3 2" xfId="31606" xr:uid="{31E4BAEE-4516-4F9F-A44C-77916C366159}"/>
    <cellStyle name="หมายเหตุ 12 3 3" xfId="31605" xr:uid="{B76E56AD-D38E-4FB9-9D9E-30348DCA905B}"/>
    <cellStyle name="หมายเหตุ 12 4" xfId="31607" xr:uid="{1BD3FC85-8D75-42E4-9AD7-4E80D31A93FA}"/>
    <cellStyle name="หมายเหตุ 12 5" xfId="31608" xr:uid="{3FFD4773-437D-44DD-89A6-11C4A287B05D}"/>
    <cellStyle name="หมายเหตุ 12 6" xfId="31609" xr:uid="{828CE896-2F49-4ABA-96E8-F10FE57A9867}"/>
    <cellStyle name="หมายเหตุ 12 7" xfId="31610" xr:uid="{180F759B-1611-4F7E-AB68-4FC6A5FA97D5}"/>
    <cellStyle name="หมายเหตุ 12 8" xfId="31611" xr:uid="{58A9AB82-F12D-4AA9-BC97-67FD625D5A8D}"/>
    <cellStyle name="หมายเหตุ 12 9" xfId="31612" xr:uid="{6A554A28-0CAA-4AEB-9EAD-08B3E0AC68F2}"/>
    <cellStyle name="หมายเหตุ 13" xfId="859" xr:uid="{00000000-0005-0000-0000-00008D030000}"/>
    <cellStyle name="หมายเหตุ 13 10" xfId="31613" xr:uid="{4AB2F506-77D8-4BBD-B5ED-E400FF3A60B7}"/>
    <cellStyle name="หมายเหตุ 13 2" xfId="1535" xr:uid="{00000000-0005-0000-0000-00008D030000}"/>
    <cellStyle name="หมายเหตุ 13 2 2" xfId="5139" xr:uid="{00000000-0005-0000-0000-0000990D0000}"/>
    <cellStyle name="หมายเหตุ 13 2 3" xfId="5138" xr:uid="{00000000-0005-0000-0000-0000980D0000}"/>
    <cellStyle name="หมายเหตุ 13 2 4" xfId="31614" xr:uid="{01D5A4D9-5CF0-4D65-9C38-191BD2E7DA17}"/>
    <cellStyle name="หมายเหตุ 13 3" xfId="1286" xr:uid="{00000000-0005-0000-0000-0000B6010000}"/>
    <cellStyle name="หมายเหตุ 13 3 2" xfId="5140" xr:uid="{00000000-0005-0000-0000-00009A0D0000}"/>
    <cellStyle name="หมายเหตุ 13 3 3" xfId="31615" xr:uid="{926B2017-E2BE-459F-8E98-0F73624FCEEB}"/>
    <cellStyle name="หมายเหตุ 13 4" xfId="5137" xr:uid="{00000000-0005-0000-0000-0000970D0000}"/>
    <cellStyle name="หมายเหตุ 13 4 2" xfId="6607" xr:uid="{00000000-0005-0000-0000-0000970D0000}"/>
    <cellStyle name="หมายเหตุ 13 4 3" xfId="6067" xr:uid="{00000000-0005-0000-0000-0000C5010000}"/>
    <cellStyle name="หมายเหตุ 13 4 4" xfId="31617" xr:uid="{F33D2BFD-E6C6-415B-A14F-A1D75A65A142}"/>
    <cellStyle name="หมายเหตุ 13 4 5" xfId="31616" xr:uid="{612024AD-3A07-4C05-A9FD-5CF6AD5EB355}"/>
    <cellStyle name="หมายเหตุ 13 5" xfId="31618" xr:uid="{B767F8A7-7ECE-448B-A11D-F18CC637F7F8}"/>
    <cellStyle name="หมายเหตุ 13 6" xfId="31619" xr:uid="{A5DE261D-645E-40EC-89B0-505B5FF19FFE}"/>
    <cellStyle name="หมายเหตุ 13 7" xfId="31620" xr:uid="{2EC10978-9292-48EF-8C9F-465F1585B34B}"/>
    <cellStyle name="หมายเหตุ 13 8" xfId="31621" xr:uid="{9E565B00-F902-40F2-A66A-FBE564A3E810}"/>
    <cellStyle name="หมายเหตุ 13 9" xfId="31622" xr:uid="{969F7BB7-6AC2-4FE7-A171-83EE68F0CBF1}"/>
    <cellStyle name="หมายเหตุ 14" xfId="860" xr:uid="{00000000-0005-0000-0000-00008E030000}"/>
    <cellStyle name="หมายเหตุ 14 2" xfId="1536" xr:uid="{00000000-0005-0000-0000-00008E030000}"/>
    <cellStyle name="หมายเหตุ 14 2 2" xfId="6608" xr:uid="{00000000-0005-0000-0000-00009B0D0000}"/>
    <cellStyle name="หมายเหตุ 14 2 3" xfId="6112" xr:uid="{00000000-0005-0000-0000-00008C010000}"/>
    <cellStyle name="หมายเหตุ 14 2 4" xfId="5141" xr:uid="{00000000-0005-0000-0000-00009B0D0000}"/>
    <cellStyle name="หมายเหตุ 14 3" xfId="1163" xr:uid="{00000000-0005-0000-0000-0000B2010000}"/>
    <cellStyle name="หมายเหตุ 14 4" xfId="31624" xr:uid="{8871FEE7-A3BB-40E6-8C54-06A23E24EC22}"/>
    <cellStyle name="หมายเหตุ 14 5" xfId="31623" xr:uid="{FC298B11-BC25-41ED-940D-C8B4B59B9BC2}"/>
    <cellStyle name="หมายเหตุ 15" xfId="1533" xr:uid="{00000000-0005-0000-0000-000089030000}"/>
    <cellStyle name="หมายเหตุ 15 2" xfId="5142" xr:uid="{00000000-0005-0000-0000-00009C0D0000}"/>
    <cellStyle name="หมายเหตุ 16" xfId="1015" xr:uid="{00000000-0005-0000-0000-000058000000}"/>
    <cellStyle name="หมายเหตุ 16 2" xfId="5143" xr:uid="{00000000-0005-0000-0000-00009D0D0000}"/>
    <cellStyle name="หมายเหตุ 17" xfId="5958" xr:uid="{00000000-0005-0000-0000-0000C1010000}"/>
    <cellStyle name="หมายเหตุ 18" xfId="31625" xr:uid="{FDE5E4D8-F628-47C4-AEF1-76C10DF25C87}"/>
    <cellStyle name="หมายเหตุ 19" xfId="31585" xr:uid="{43CC66A9-6E6F-4B80-9B12-1C7910D77966}"/>
    <cellStyle name="หมายเหตุ 2" xfId="861" xr:uid="{00000000-0005-0000-0000-00008F030000}"/>
    <cellStyle name="หมายเหตุ 2 10" xfId="31627" xr:uid="{C36E9DAA-F44C-4EF0-83AB-1AC83C21D37F}"/>
    <cellStyle name="หมายเหตุ 2 11" xfId="31628" xr:uid="{2D97F805-2770-4B95-B3C5-D81B847060AA}"/>
    <cellStyle name="หมายเหตุ 2 12" xfId="31629" xr:uid="{C568F12B-F052-4198-AA0A-164F26035964}"/>
    <cellStyle name="หมายเหตุ 2 13" xfId="31630" xr:uid="{8EB68412-4662-419A-956D-1C554CF1F14A}"/>
    <cellStyle name="หมายเหตุ 2 14" xfId="31631" xr:uid="{FE8BB133-BB7D-49ED-A9FB-4A985F4C8EFF}"/>
    <cellStyle name="หมายเหตุ 2 15" xfId="31632" xr:uid="{BEC23466-595F-47C0-9C6D-F050D047F5F0}"/>
    <cellStyle name="หมายเหตุ 2 16" xfId="31633" xr:uid="{244AC02B-672C-4602-A8BE-ED09419B3B11}"/>
    <cellStyle name="หมายเหตุ 2 17" xfId="31634" xr:uid="{18BFFF5C-7194-46D6-8828-86685E889E29}"/>
    <cellStyle name="หมายเหตุ 2 18" xfId="31635" xr:uid="{181E0B5D-8CC4-49CF-A67A-A8BB6FB4A4D2}"/>
    <cellStyle name="หมายเหตุ 2 19" xfId="31636" xr:uid="{993EB4D1-32B5-49EE-8F99-014CBEDF2133}"/>
    <cellStyle name="หมายเหตุ 2 2" xfId="862" xr:uid="{00000000-0005-0000-0000-000090030000}"/>
    <cellStyle name="หมายเหตุ 2 2 10" xfId="31637" xr:uid="{B1C68BF9-A25C-4AB5-A1E7-B3079FCBB262}"/>
    <cellStyle name="หมายเหตุ 2 2 11" xfId="31638" xr:uid="{B9F70CB1-B3C6-4030-B838-C2BFEE42F90B}"/>
    <cellStyle name="หมายเหตุ 2 2 12" xfId="31639" xr:uid="{1B05D79F-18D1-4ADA-95B8-6647F76FDD8D}"/>
    <cellStyle name="หมายเหตุ 2 2 13" xfId="31640" xr:uid="{8AB8B08C-EDA6-488E-9002-EE87032360BA}"/>
    <cellStyle name="หมายเหตุ 2 2 14" xfId="31641" xr:uid="{C3D43B60-C0DF-4991-BA4A-089648A4B68E}"/>
    <cellStyle name="หมายเหตุ 2 2 15" xfId="31642" xr:uid="{A3A8936D-3DCF-491E-9EAE-5BB6AABBA5F8}"/>
    <cellStyle name="หมายเหตุ 2 2 16" xfId="31643" xr:uid="{6D1EBE78-04A7-43CE-9D2C-283206E9EBE0}"/>
    <cellStyle name="หมายเหตุ 2 2 17" xfId="31644" xr:uid="{E6B1356B-3269-468D-9DE3-83BEAC4F14B6}"/>
    <cellStyle name="หมายเหตุ 2 2 18" xfId="31645" xr:uid="{E8C191E2-C01E-4D70-AF2E-9502C3AA3A78}"/>
    <cellStyle name="หมายเหตุ 2 2 19" xfId="31646" xr:uid="{FF1D0E65-0323-4885-A0CB-767EFF14533C}"/>
    <cellStyle name="หมายเหตุ 2 2 2" xfId="5146" xr:uid="{00000000-0005-0000-0000-0000A00D0000}"/>
    <cellStyle name="หมายเหตุ 2 2 2 10" xfId="31647" xr:uid="{3585692A-8279-4052-B4AD-2CDD38429192}"/>
    <cellStyle name="หมายเหตุ 2 2 2 2" xfId="31648" xr:uid="{AB412927-8E24-49AA-B6F1-B9659D9FC2B6}"/>
    <cellStyle name="หมายเหตุ 2 2 2 3" xfId="31649" xr:uid="{61596135-3883-4FFC-8218-435D2C37BCD5}"/>
    <cellStyle name="หมายเหตุ 2 2 2 4" xfId="31650" xr:uid="{B1BD3F7A-01B1-4448-9D7E-5E3092A241DD}"/>
    <cellStyle name="หมายเหตุ 2 2 2 5" xfId="31651" xr:uid="{36D1E954-AF5B-4B98-A7BD-EC08E0549752}"/>
    <cellStyle name="หมายเหตุ 2 2 2 6" xfId="31652" xr:uid="{5723ACEF-D762-4FD8-9C34-4A0BD14CD63E}"/>
    <cellStyle name="หมายเหตุ 2 2 2 7" xfId="31653" xr:uid="{D073D185-1B18-4CEB-8E7A-CD24F93A421F}"/>
    <cellStyle name="หมายเหตุ 2 2 2 8" xfId="31654" xr:uid="{79E7F49F-6D66-4F33-84DA-0B24D939908C}"/>
    <cellStyle name="หมายเหตุ 2 2 2 9" xfId="31655" xr:uid="{2947376D-E962-49F6-BAE6-0F8E29935723}"/>
    <cellStyle name="หมายเหตุ 2 2 20" xfId="31656" xr:uid="{25519435-32B0-4686-AC42-AF6F6324E8F7}"/>
    <cellStyle name="หมายเหตุ 2 2 21" xfId="31657" xr:uid="{C9932F87-1330-4A3D-9368-D3E9BE103776}"/>
    <cellStyle name="หมายเหตุ 2 2 22" xfId="31658" xr:uid="{075AE70B-090B-453A-8B83-2E80D6161DD0}"/>
    <cellStyle name="หมายเหตุ 2 2 23" xfId="31659" xr:uid="{86251A0F-0940-4712-9B21-B6B2B3CEF6CC}"/>
    <cellStyle name="หมายเหตุ 2 2 24" xfId="31660" xr:uid="{4E800BE3-31BF-4D45-B07F-D82628AA7542}"/>
    <cellStyle name="หมายเหตุ 2 2 25" xfId="31661" xr:uid="{B71B8861-AE07-4241-960A-81FD38746CD6}"/>
    <cellStyle name="หมายเหตุ 2 2 26" xfId="31662" xr:uid="{C0F5F9AD-D38D-4688-974E-D35412EE44C3}"/>
    <cellStyle name="หมายเหตุ 2 2 27" xfId="31663" xr:uid="{E9C12239-993F-4DF4-A9E3-75F623A9D520}"/>
    <cellStyle name="หมายเหตุ 2 2 28" xfId="31664" xr:uid="{9A2CE89E-D3D3-4316-AB3A-6B858FBC231B}"/>
    <cellStyle name="หมายเหตุ 2 2 29" xfId="31665" xr:uid="{BB31205D-088D-4211-887D-17CB66EE0DA6}"/>
    <cellStyle name="หมายเหตุ 2 2 3" xfId="5145" xr:uid="{00000000-0005-0000-0000-00009F0D0000}"/>
    <cellStyle name="หมายเหตุ 2 2 3 2" xfId="31667" xr:uid="{C87DCD62-2B10-4B4C-9287-3B92939616D3}"/>
    <cellStyle name="หมายเหตุ 2 2 3 3" xfId="31666" xr:uid="{1EA28EA6-457D-400A-9D26-39EFB696AB4B}"/>
    <cellStyle name="หมายเหตุ 2 2 30" xfId="31668" xr:uid="{9EDC17A5-97DB-431A-BA2F-41A1A178CE56}"/>
    <cellStyle name="หมายเหตุ 2 2 4" xfId="31669" xr:uid="{4F9FC866-45F9-42E0-861F-941B70774FD4}"/>
    <cellStyle name="หมายเหตุ 2 2 5" xfId="31670" xr:uid="{DD356518-03C7-433E-8DAE-C9C64C682F2D}"/>
    <cellStyle name="หมายเหตุ 2 2 6" xfId="31671" xr:uid="{075EBD20-BC3C-40CD-AB54-32B4350B7909}"/>
    <cellStyle name="หมายเหตุ 2 2 7" xfId="31672" xr:uid="{255248D2-6910-43CC-A8C4-F293DB56FFC9}"/>
    <cellStyle name="หมายเหตุ 2 2 8" xfId="31673" xr:uid="{0EB1B313-147D-4E01-8037-45F5A695727B}"/>
    <cellStyle name="หมายเหตุ 2 2 9" xfId="31674" xr:uid="{797FB753-45E2-4600-ACE8-A815715989F3}"/>
    <cellStyle name="หมายเหตุ 2 20" xfId="31675" xr:uid="{6D635BD7-9E5D-4D86-9129-5BDB24E15A50}"/>
    <cellStyle name="หมายเหตุ 2 21" xfId="31676" xr:uid="{B700768A-11B7-44F0-8C9D-E088844E4D5D}"/>
    <cellStyle name="หมายเหตุ 2 22" xfId="31677" xr:uid="{DEB74589-CE62-4B57-AFA4-4499CE3DE295}"/>
    <cellStyle name="หมายเหตุ 2 23" xfId="31678" xr:uid="{3757FD37-B110-4ABE-8EFC-0E8D9CB8ED48}"/>
    <cellStyle name="หมายเหตุ 2 24" xfId="31679" xr:uid="{69A19351-6F5E-4F6A-8994-213AB2B5A19C}"/>
    <cellStyle name="หมายเหตุ 2 25" xfId="31680" xr:uid="{66049C2D-D27A-4315-81C5-4AB4BDBF9BE2}"/>
    <cellStyle name="หมายเหตุ 2 26" xfId="31681" xr:uid="{5B751F8D-C81C-489B-8BBE-F4C118DD0231}"/>
    <cellStyle name="หมายเหตุ 2 27" xfId="31682" xr:uid="{33106835-ACC5-4CB6-8BBA-8A4C4E4BC9BA}"/>
    <cellStyle name="หมายเหตุ 2 28" xfId="31683" xr:uid="{451711AE-7F14-436E-95E9-CE66880083B7}"/>
    <cellStyle name="หมายเหตุ 2 29" xfId="31684" xr:uid="{529C0DA6-A6D8-4992-96F9-1B0E668D07B5}"/>
    <cellStyle name="หมายเหตุ 2 3" xfId="1287" xr:uid="{00000000-0005-0000-0000-0000B9010000}"/>
    <cellStyle name="หมายเหตุ 2 3 2" xfId="5147" xr:uid="{00000000-0005-0000-0000-0000A10D0000}"/>
    <cellStyle name="หมายเหตุ 2 3 2 2" xfId="6610" xr:uid="{00000000-0005-0000-0000-0000A10D0000}"/>
    <cellStyle name="หมายเหตุ 2 3 2 3" xfId="6068" xr:uid="{00000000-0005-0000-0000-0000C8010000}"/>
    <cellStyle name="หมายเหตุ 2 3 3" xfId="31685" xr:uid="{EBCF5CAE-FE8E-49DA-A051-E0FD06FCFA93}"/>
    <cellStyle name="หมายเหตุ 2 3 4" xfId="31686" xr:uid="{287AF28F-FD3C-4E37-A9CD-CFAE17B10A13}"/>
    <cellStyle name="หมายเหตุ 2 30" xfId="31687" xr:uid="{E10DA496-160E-44F9-B62E-69679FA460A3}"/>
    <cellStyle name="หมายเหตุ 2 31" xfId="31626" xr:uid="{25ACF5BD-0B66-44A3-812A-1FBD2147AD13}"/>
    <cellStyle name="หมายเหตุ 2 32" xfId="6918" xr:uid="{A899C643-BA5F-4687-B60D-9D709520E17A}"/>
    <cellStyle name="หมายเหตุ 2 4" xfId="1164" xr:uid="{00000000-0005-0000-0000-0000B7010000}"/>
    <cellStyle name="หมายเหตุ 2 4 2" xfId="5148" xr:uid="{00000000-0005-0000-0000-0000A20D0000}"/>
    <cellStyle name="หมายเหตุ 2 4 3" xfId="31688" xr:uid="{8B5F5CFB-054B-4771-99FE-36B8BA1D329B}"/>
    <cellStyle name="หมายเหตุ 2 5" xfId="5144" xr:uid="{00000000-0005-0000-0000-00009E0D0000}"/>
    <cellStyle name="หมายเหตุ 2 5 2" xfId="6609" xr:uid="{00000000-0005-0000-0000-00009E0D0000}"/>
    <cellStyle name="หมายเหตุ 2 5 3" xfId="5959" xr:uid="{00000000-0005-0000-0000-0000C6010000}"/>
    <cellStyle name="หมายเหตุ 2 5 4" xfId="31690" xr:uid="{B26C00F7-C2FD-4344-B287-5F79EB267ED7}"/>
    <cellStyle name="หมายเหตุ 2 5 5" xfId="31689" xr:uid="{AA9CBED8-F633-4113-BAD6-7AB6A0522E07}"/>
    <cellStyle name="หมายเหตุ 2 6" xfId="31691" xr:uid="{66DDC946-5279-43D1-B7E4-A97E9E943063}"/>
    <cellStyle name="หมายเหตุ 2 7" xfId="31692" xr:uid="{15E77C22-225C-471D-A1DC-012B28AEA757}"/>
    <cellStyle name="หมายเหตุ 2 8" xfId="31693" xr:uid="{1630D236-B1E4-4708-8E3D-CBC312A100E3}"/>
    <cellStyle name="หมายเหตุ 2 9" xfId="31694" xr:uid="{2DF93720-DA6D-4371-A95C-45E39F5759EE}"/>
    <cellStyle name="หมายเหตุ 2_1SKY_IA" xfId="863" xr:uid="{00000000-0005-0000-0000-000091030000}"/>
    <cellStyle name="หมายเหตุ 3" xfId="864" xr:uid="{00000000-0005-0000-0000-000092030000}"/>
    <cellStyle name="หมายเหตุ 3 10" xfId="31696" xr:uid="{99D6FF71-A1F2-4920-9D37-5A5DA17348CA}"/>
    <cellStyle name="หมายเหตุ 3 11" xfId="31697" xr:uid="{4A273C31-83F2-4F1C-93AD-248AFD5E87E3}"/>
    <cellStyle name="หมายเหตุ 3 12" xfId="31698" xr:uid="{CCB0DE2C-AEDD-4E44-A593-1B542FC30B13}"/>
    <cellStyle name="หมายเหตุ 3 13" xfId="31699" xr:uid="{E80EF922-29EA-45BE-8914-51FEF22A4671}"/>
    <cellStyle name="หมายเหตุ 3 14" xfId="31700" xr:uid="{951B4739-92A9-4E40-A9E5-51D0D23A623B}"/>
    <cellStyle name="หมายเหตุ 3 15" xfId="31701" xr:uid="{1EBCD245-109F-4BFF-A8BE-34E5FBD7FB1B}"/>
    <cellStyle name="หมายเหตุ 3 16" xfId="31702" xr:uid="{B0768566-E9F1-403E-A68C-41E2B8679AFF}"/>
    <cellStyle name="หมายเหตุ 3 17" xfId="31703" xr:uid="{19827C5B-CE80-4DCC-B974-3B323315A7C0}"/>
    <cellStyle name="หมายเหตุ 3 18" xfId="31704" xr:uid="{3C3AE9DE-7A40-433B-9465-8784C92C8B67}"/>
    <cellStyle name="หมายเหตุ 3 19" xfId="31705" xr:uid="{C1367C37-0E7E-4205-AC17-28BD84E58309}"/>
    <cellStyle name="หมายเหตุ 3 2" xfId="865" xr:uid="{00000000-0005-0000-0000-000093030000}"/>
    <cellStyle name="หมายเหตุ 3 2 10" xfId="31706" xr:uid="{8BBD35BD-9B5B-4642-A1D8-1DDBDCE4DEC0}"/>
    <cellStyle name="หมายเหตุ 3 2 11" xfId="31707" xr:uid="{A7B505AA-2654-4E71-87A7-05479C640D4A}"/>
    <cellStyle name="หมายเหตุ 3 2 12" xfId="31708" xr:uid="{43E6BE8B-E29E-47DF-9FD8-48584E17F97B}"/>
    <cellStyle name="หมายเหตุ 3 2 13" xfId="31709" xr:uid="{A3EEF122-79DD-4B07-94DF-534FD0704D7A}"/>
    <cellStyle name="หมายเหตุ 3 2 14" xfId="31710" xr:uid="{8EB05DAF-EF5B-4BFB-8DBC-E4F446969076}"/>
    <cellStyle name="หมายเหตุ 3 2 15" xfId="31711" xr:uid="{9EA83F90-8853-42CC-9AD1-E3D34BC6A16B}"/>
    <cellStyle name="หมายเหตุ 3 2 16" xfId="31712" xr:uid="{9AEF72EA-7514-41F2-BCEC-242CD2262D54}"/>
    <cellStyle name="หมายเหตุ 3 2 17" xfId="31713" xr:uid="{F57FF8D7-168D-4C34-AA8B-BEFB23F883BC}"/>
    <cellStyle name="หมายเหตุ 3 2 18" xfId="31714" xr:uid="{B951BA5B-975F-4D98-ADFC-758B40AF4B1C}"/>
    <cellStyle name="หมายเหตุ 3 2 19" xfId="31715" xr:uid="{7B240065-6A40-43E9-B974-8CBBC791F823}"/>
    <cellStyle name="หมายเหตุ 3 2 2" xfId="5151" xr:uid="{00000000-0005-0000-0000-0000A60D0000}"/>
    <cellStyle name="หมายเหตุ 3 2 2 10" xfId="31716" xr:uid="{17C8B7F3-1EE0-4D54-86D7-E215C58F38B2}"/>
    <cellStyle name="หมายเหตุ 3 2 2 2" xfId="31717" xr:uid="{B39875A0-54F1-454C-AB10-C0BD4FC1647C}"/>
    <cellStyle name="หมายเหตุ 3 2 2 3" xfId="31718" xr:uid="{2181A6A7-2121-4FA9-8861-8C3406AACE00}"/>
    <cellStyle name="หมายเหตุ 3 2 2 4" xfId="31719" xr:uid="{32AE197E-F787-426B-AC8B-530AF39B0B25}"/>
    <cellStyle name="หมายเหตุ 3 2 2 5" xfId="31720" xr:uid="{9A3D21A2-B780-489E-9339-501FB18CB7EE}"/>
    <cellStyle name="หมายเหตุ 3 2 2 6" xfId="31721" xr:uid="{696EBDB5-8061-4371-A393-A208E00CE9D4}"/>
    <cellStyle name="หมายเหตุ 3 2 2 7" xfId="31722" xr:uid="{4538A949-A233-498F-899B-0096CF2AD0E2}"/>
    <cellStyle name="หมายเหตุ 3 2 2 8" xfId="31723" xr:uid="{61D8D396-BD28-48DD-A9BA-0BB8C91D0D16}"/>
    <cellStyle name="หมายเหตุ 3 2 2 9" xfId="31724" xr:uid="{4A30DD8E-29A4-4584-B829-770F9310446B}"/>
    <cellStyle name="หมายเหตุ 3 2 20" xfId="31725" xr:uid="{CCBEDB1F-4FDC-4A4E-A79E-B4BBAC7468DC}"/>
    <cellStyle name="หมายเหตุ 3 2 21" xfId="31726" xr:uid="{95EF8A9A-3444-41D2-8A18-1345D39B01E4}"/>
    <cellStyle name="หมายเหตุ 3 2 22" xfId="31727" xr:uid="{A9A7436C-1690-41F6-A987-535482433673}"/>
    <cellStyle name="หมายเหตุ 3 2 23" xfId="31728" xr:uid="{2852490D-390A-44A8-A3AB-7E0BF30E8780}"/>
    <cellStyle name="หมายเหตุ 3 2 24" xfId="31729" xr:uid="{93189837-04F2-475D-A94B-065C9EECAC51}"/>
    <cellStyle name="หมายเหตุ 3 2 25" xfId="31730" xr:uid="{A9FB60BF-37E5-45CB-8634-CF4D2452F780}"/>
    <cellStyle name="หมายเหตุ 3 2 26" xfId="31731" xr:uid="{C0F930F3-D419-4632-BDF9-AE80C00BA904}"/>
    <cellStyle name="หมายเหตุ 3 2 27" xfId="31732" xr:uid="{FCAA967E-DB31-4E77-8DB5-80C72E1F5FD2}"/>
    <cellStyle name="หมายเหตุ 3 2 28" xfId="31733" xr:uid="{ACCC987A-A935-435B-B08C-E1321796009B}"/>
    <cellStyle name="หมายเหตุ 3 2 29" xfId="31734" xr:uid="{27BEFEE8-D5E3-404C-B435-80913E0DC1EB}"/>
    <cellStyle name="หมายเหตุ 3 2 3" xfId="5150" xr:uid="{00000000-0005-0000-0000-0000A50D0000}"/>
    <cellStyle name="หมายเหตุ 3 2 3 2" xfId="31736" xr:uid="{85A19F42-8D39-442D-A201-AF26A4EC9F2B}"/>
    <cellStyle name="หมายเหตุ 3 2 3 3" xfId="31735" xr:uid="{47C8D98D-B9FB-4CC1-8BF2-CD17596D83B2}"/>
    <cellStyle name="หมายเหตุ 3 2 30" xfId="31737" xr:uid="{52E9A8C9-AA17-4BB5-AAF2-CE9D31DA4EDA}"/>
    <cellStyle name="หมายเหตุ 3 2 4" xfId="31738" xr:uid="{65B2FA50-E2E4-4F91-A883-3B3BF96B78FA}"/>
    <cellStyle name="หมายเหตุ 3 2 5" xfId="31739" xr:uid="{8600C6DF-CC30-4ECE-9223-E31828E2AF5F}"/>
    <cellStyle name="หมายเหตุ 3 2 6" xfId="31740" xr:uid="{6548F122-D7FF-4E36-A1F0-3943758EA845}"/>
    <cellStyle name="หมายเหตุ 3 2 7" xfId="31741" xr:uid="{7F74AA91-CEA8-416E-A32E-890E4AFDC44F}"/>
    <cellStyle name="หมายเหตุ 3 2 8" xfId="31742" xr:uid="{CBE387BE-7FF2-41AD-8711-DECAFDE61404}"/>
    <cellStyle name="หมายเหตุ 3 2 9" xfId="31743" xr:uid="{FCD82A88-5AF8-4E7F-A0EA-6C5DEF72F60E}"/>
    <cellStyle name="หมายเหตุ 3 20" xfId="31744" xr:uid="{915D965D-6178-4816-BF5A-AF2740963AF0}"/>
    <cellStyle name="หมายเหตุ 3 21" xfId="31745" xr:uid="{B816EDBF-DA10-45BE-AD72-5708ADCF3ABC}"/>
    <cellStyle name="หมายเหตุ 3 22" xfId="31746" xr:uid="{80092488-331E-424C-92A3-C7CD0AC89B18}"/>
    <cellStyle name="หมายเหตุ 3 23" xfId="31747" xr:uid="{A3E37D25-3A5F-421A-9232-920C4E1785CE}"/>
    <cellStyle name="หมายเหตุ 3 24" xfId="31748" xr:uid="{6A64B8AD-B0EB-46CB-B5DA-D87449B04962}"/>
    <cellStyle name="หมายเหตุ 3 25" xfId="31749" xr:uid="{ACD6D7F8-3317-46A1-8277-FC0B5D326C7F}"/>
    <cellStyle name="หมายเหตุ 3 26" xfId="31750" xr:uid="{53CEDBE8-A4FE-41A5-B8BE-C116B6467688}"/>
    <cellStyle name="หมายเหตุ 3 27" xfId="31751" xr:uid="{F6564DF0-7F6E-4D38-915A-11A21916ECE9}"/>
    <cellStyle name="หมายเหตุ 3 28" xfId="31752" xr:uid="{BD708690-DF26-4CE7-A146-F3B21D567FA5}"/>
    <cellStyle name="หมายเหตุ 3 29" xfId="31753" xr:uid="{68B831AA-AAF8-42AB-B39B-02C47D661593}"/>
    <cellStyle name="หมายเหตุ 3 3" xfId="5152" xr:uid="{00000000-0005-0000-0000-0000A70D0000}"/>
    <cellStyle name="หมายเหตุ 3 3 10" xfId="31754" xr:uid="{3335927D-52AB-488E-8672-D74C040DA266}"/>
    <cellStyle name="หมายเหตุ 3 3 2" xfId="31755" xr:uid="{B5EC724C-ED1C-4A8A-BD01-D5242A2D490E}"/>
    <cellStyle name="หมายเหตุ 3 3 3" xfId="31756" xr:uid="{83B36C09-97FF-4F94-A6F6-1B80419DFAA7}"/>
    <cellStyle name="หมายเหตุ 3 3 4" xfId="31757" xr:uid="{B08E3272-E206-4B72-88E7-A21ACCFA243B}"/>
    <cellStyle name="หมายเหตุ 3 3 5" xfId="31758" xr:uid="{6E1DF722-4C95-445E-9CE8-BA3B9D829B5D}"/>
    <cellStyle name="หมายเหตุ 3 3 6" xfId="31759" xr:uid="{A075B6BD-3A1C-4322-B986-2220840B4B00}"/>
    <cellStyle name="หมายเหตุ 3 3 7" xfId="31760" xr:uid="{6259952E-1591-4586-86EE-1CD2013351A8}"/>
    <cellStyle name="หมายเหตุ 3 3 8" xfId="31761" xr:uid="{E27C4568-1623-485D-9715-AC71E835244D}"/>
    <cellStyle name="หมายเหตุ 3 3 9" xfId="31762" xr:uid="{17DF328C-D41A-44CF-9951-F811C83A81A9}"/>
    <cellStyle name="หมายเหตุ 3 30" xfId="31695" xr:uid="{FB8737FF-8FFB-4FED-82F3-426A0948B5A6}"/>
    <cellStyle name="หมายเหตุ 3 31" xfId="6919" xr:uid="{7C349A1E-E4CD-4F3B-9BCF-F513DA4B8B82}"/>
    <cellStyle name="หมายเหตุ 3 4" xfId="5149" xr:uid="{00000000-0005-0000-0000-0000A40D0000}"/>
    <cellStyle name="หมายเหตุ 3 4 2" xfId="31764" xr:uid="{2EFA7834-C707-4932-889A-A68C773245AE}"/>
    <cellStyle name="หมายเหตุ 3 4 3" xfId="31763" xr:uid="{C87B9493-9690-4E37-980B-1B67AA1C9AC9}"/>
    <cellStyle name="หมายเหตุ 3 5" xfId="31765" xr:uid="{54BDA56D-2567-4419-8680-EADC2DD692E8}"/>
    <cellStyle name="หมายเหตุ 3 6" xfId="31766" xr:uid="{167F8131-E58A-4EBA-AA03-E84FF6333574}"/>
    <cellStyle name="หมายเหตุ 3 7" xfId="31767" xr:uid="{51C4F450-4350-4086-93B1-9D060CA723F3}"/>
    <cellStyle name="หมายเหตุ 3 8" xfId="31768" xr:uid="{80AF3140-9498-45BE-86F4-DCB5C266388F}"/>
    <cellStyle name="หมายเหตุ 3 9" xfId="31769" xr:uid="{9A16C6E1-F1AE-4B61-AE8E-8C59E1F9DC02}"/>
    <cellStyle name="หมายเหตุ 3_1SKY_IA" xfId="866" xr:uid="{00000000-0005-0000-0000-000094030000}"/>
    <cellStyle name="หมายเหตุ 4" xfId="867" xr:uid="{00000000-0005-0000-0000-000095030000}"/>
    <cellStyle name="หมายเหตุ 4 10" xfId="31770" xr:uid="{B1F2A0E9-E855-4BF6-814A-A86537FB05A6}"/>
    <cellStyle name="หมายเหตุ 4 11" xfId="31771" xr:uid="{B9F57030-C803-4991-9A7C-EAA0141D4B30}"/>
    <cellStyle name="หมายเหตุ 4 12" xfId="31772" xr:uid="{A0255966-DE26-46B3-A6DE-C91E2C48AE7E}"/>
    <cellStyle name="หมายเหตุ 4 13" xfId="31773" xr:uid="{B0ADA2A6-4650-428A-97F4-92ED73AB91D1}"/>
    <cellStyle name="หมายเหตุ 4 14" xfId="31774" xr:uid="{5E915FD5-CCD1-4CEC-8F87-C585A535972B}"/>
    <cellStyle name="หมายเหตุ 4 15" xfId="31775" xr:uid="{918B08E1-B397-4C55-BC1E-C3527BC31AC4}"/>
    <cellStyle name="หมายเหตุ 4 16" xfId="31776" xr:uid="{E138DAF7-F846-4CA4-A004-CF1B8C212E5D}"/>
    <cellStyle name="หมายเหตุ 4 17" xfId="31777" xr:uid="{DBAA587F-E3C8-4470-80A2-616A2D02A5A8}"/>
    <cellStyle name="หมายเหตุ 4 18" xfId="31778" xr:uid="{0643ADD9-4396-46E8-8F85-0BCB632FDDEC}"/>
    <cellStyle name="หมายเหตุ 4 19" xfId="31779" xr:uid="{45F57570-264A-46BA-B6B0-352CB86F0362}"/>
    <cellStyle name="หมายเหตุ 4 2" xfId="868" xr:uid="{00000000-0005-0000-0000-000096030000}"/>
    <cellStyle name="หมายเหตุ 4 2 10" xfId="31780" xr:uid="{2DC1F8E8-314F-4BF2-8A68-9F5384176237}"/>
    <cellStyle name="หมายเหตุ 4 2 11" xfId="31781" xr:uid="{5B968644-9773-4553-ABB8-22AAD9E8623B}"/>
    <cellStyle name="หมายเหตุ 4 2 12" xfId="31782" xr:uid="{9DB717A6-2388-48A2-867B-6A59E4DDE566}"/>
    <cellStyle name="หมายเหตุ 4 2 13" xfId="31783" xr:uid="{3055FD2E-F16F-4A6F-AE1C-FED8B6E26950}"/>
    <cellStyle name="หมายเหตุ 4 2 14" xfId="31784" xr:uid="{BACF5225-2407-4F40-ADB9-EA6231AF3DA1}"/>
    <cellStyle name="หมายเหตุ 4 2 15" xfId="31785" xr:uid="{5569D4E2-7931-4713-B441-8453EE0E1DAE}"/>
    <cellStyle name="หมายเหตุ 4 2 16" xfId="31786" xr:uid="{5B3BF295-EBF0-4C50-87A1-9C2083EFCAAF}"/>
    <cellStyle name="หมายเหตุ 4 2 17" xfId="31787" xr:uid="{312780C6-B844-4A50-9D20-770214BADFB9}"/>
    <cellStyle name="หมายเหตุ 4 2 18" xfId="31788" xr:uid="{F3FE160E-EB5E-4C0C-90BD-F7566C090C92}"/>
    <cellStyle name="หมายเหตุ 4 2 19" xfId="31789" xr:uid="{413B2954-7892-40D7-A8B4-7761C8930250}"/>
    <cellStyle name="หมายเหตุ 4 2 2" xfId="5155" xr:uid="{00000000-0005-0000-0000-0000AB0D0000}"/>
    <cellStyle name="หมายเหตุ 4 2 2 10" xfId="31790" xr:uid="{188D7BE2-83F1-43D7-96C2-E729D6FF12CC}"/>
    <cellStyle name="หมายเหตุ 4 2 2 2" xfId="31791" xr:uid="{B03AC65B-9A5C-45F1-A3B5-74B4C61235FC}"/>
    <cellStyle name="หมายเหตุ 4 2 2 3" xfId="31792" xr:uid="{A0437A9E-6037-4E4C-86AC-5657827C29E9}"/>
    <cellStyle name="หมายเหตุ 4 2 2 4" xfId="31793" xr:uid="{D4C67732-E29C-4EA1-B109-DE904E5A2491}"/>
    <cellStyle name="หมายเหตุ 4 2 2 5" xfId="31794" xr:uid="{DD22BAE7-F992-4CAA-8BCF-B4BB20129FDD}"/>
    <cellStyle name="หมายเหตุ 4 2 2 6" xfId="31795" xr:uid="{C7E95551-3CF8-44D7-88A6-AA30D92E7463}"/>
    <cellStyle name="หมายเหตุ 4 2 2 7" xfId="31796" xr:uid="{C052E0D2-7653-4D57-9563-BD331135C30F}"/>
    <cellStyle name="หมายเหตุ 4 2 2 8" xfId="31797" xr:uid="{A3730418-BCB3-4DE5-A8E3-D18A65D83550}"/>
    <cellStyle name="หมายเหตุ 4 2 2 9" xfId="31798" xr:uid="{90E36EED-297A-45B8-BF5E-E6CE7F86202A}"/>
    <cellStyle name="หมายเหตุ 4 2 20" xfId="31799" xr:uid="{37516FFC-B858-49FA-B56A-22811A409ED5}"/>
    <cellStyle name="หมายเหตุ 4 2 21" xfId="31800" xr:uid="{E7F666A1-E6DC-466B-8318-5EBA602E8F68}"/>
    <cellStyle name="หมายเหตุ 4 2 22" xfId="31801" xr:uid="{DF6495D4-374B-49B2-8F25-044D7FC57992}"/>
    <cellStyle name="หมายเหตุ 4 2 23" xfId="31802" xr:uid="{AD40D52B-0B43-4180-A81A-96CB181EAB15}"/>
    <cellStyle name="หมายเหตุ 4 2 24" xfId="31803" xr:uid="{202DD7C0-9BFE-4BA8-81EB-2A4F5B92E875}"/>
    <cellStyle name="หมายเหตุ 4 2 25" xfId="31804" xr:uid="{AAFA664A-9966-4903-B8B5-D97C24035A1F}"/>
    <cellStyle name="หมายเหตุ 4 2 26" xfId="31805" xr:uid="{C13E425C-4704-4A8C-B7F8-0373C5EEDA19}"/>
    <cellStyle name="หมายเหตุ 4 2 27" xfId="31806" xr:uid="{F76BEC69-D975-46E4-A1EF-36DB8A6832E7}"/>
    <cellStyle name="หมายเหตุ 4 2 28" xfId="31807" xr:uid="{03AB721D-C49F-4254-B4F8-BC76806CA277}"/>
    <cellStyle name="หมายเหตุ 4 2 29" xfId="31808" xr:uid="{D4659AA2-A72F-4DA5-9368-CA4F5F99AF59}"/>
    <cellStyle name="หมายเหตุ 4 2 3" xfId="5154" xr:uid="{00000000-0005-0000-0000-0000AA0D0000}"/>
    <cellStyle name="หมายเหตุ 4 2 3 2" xfId="31810" xr:uid="{572C0BBF-464E-45F5-8DFE-4FEE43F45136}"/>
    <cellStyle name="หมายเหตุ 4 2 3 3" xfId="31809" xr:uid="{AC946F2F-5332-429F-90A8-BEE866CBB91C}"/>
    <cellStyle name="หมายเหตุ 4 2 30" xfId="31811" xr:uid="{F39CEE21-584B-493B-99D5-FEA2E20CA0E9}"/>
    <cellStyle name="หมายเหตุ 4 2 4" xfId="31812" xr:uid="{2033E65A-65FA-4DDC-9B30-8E4F5430A6E8}"/>
    <cellStyle name="หมายเหตุ 4 2 5" xfId="31813" xr:uid="{0CA27503-7FE4-4637-A1EA-33B492E467CE}"/>
    <cellStyle name="หมายเหตุ 4 2 6" xfId="31814" xr:uid="{D8D1E68D-562B-46F8-9320-23E086F3A607}"/>
    <cellStyle name="หมายเหตุ 4 2 7" xfId="31815" xr:uid="{56B12818-DC13-4996-B73B-E5822945A2F1}"/>
    <cellStyle name="หมายเหตุ 4 2 8" xfId="31816" xr:uid="{52D6B85F-1ED1-4DD5-AA93-D72C39F71440}"/>
    <cellStyle name="หมายเหตุ 4 2 9" xfId="31817" xr:uid="{2CD94355-B9A9-4E03-9F6E-66CF9DFAF591}"/>
    <cellStyle name="หมายเหตุ 4 20" xfId="31818" xr:uid="{7AA72C33-E776-47DD-95D9-E8B97B7D75AA}"/>
    <cellStyle name="หมายเหตุ 4 21" xfId="31819" xr:uid="{06686006-1217-45BF-8482-6202201B21FD}"/>
    <cellStyle name="หมายเหตุ 4 22" xfId="31820" xr:uid="{5182FE0D-7C5C-44CE-A586-76F12931B74A}"/>
    <cellStyle name="หมายเหตุ 4 23" xfId="31821" xr:uid="{C501D4F6-AA1A-43A3-9BB1-7213AD5D9C22}"/>
    <cellStyle name="หมายเหตุ 4 24" xfId="31822" xr:uid="{FCDB1C54-32AB-451E-9938-530C911B58EF}"/>
    <cellStyle name="หมายเหตุ 4 25" xfId="31823" xr:uid="{313E163F-E36D-4BD1-844A-10CD20508467}"/>
    <cellStyle name="หมายเหตุ 4 26" xfId="31824" xr:uid="{E77DCBF9-86A9-4E87-9783-D690C6F0BDF3}"/>
    <cellStyle name="หมายเหตุ 4 27" xfId="31825" xr:uid="{2A57E981-6A69-4C26-AC1F-16953D466C56}"/>
    <cellStyle name="หมายเหตุ 4 28" xfId="31826" xr:uid="{7E3AF8D4-9E6A-482F-A1F8-00CC9601602A}"/>
    <cellStyle name="หมายเหตุ 4 29" xfId="31827" xr:uid="{20602E99-1A59-4583-9C9C-94884EBF7553}"/>
    <cellStyle name="หมายเหตุ 4 3" xfId="5156" xr:uid="{00000000-0005-0000-0000-0000AC0D0000}"/>
    <cellStyle name="หมายเหตุ 4 3 10" xfId="31828" xr:uid="{6CE5CA2C-4EF2-4A5E-8021-1187323DF4D8}"/>
    <cellStyle name="หมายเหตุ 4 3 2" xfId="31829" xr:uid="{843758CF-03EF-4BF7-95F8-571A4D38ECB1}"/>
    <cellStyle name="หมายเหตุ 4 3 3" xfId="31830" xr:uid="{8580FDF1-E008-4E94-9A6C-9230940B41FC}"/>
    <cellStyle name="หมายเหตุ 4 3 4" xfId="31831" xr:uid="{3A943BE2-20C4-4544-91B2-12E5BE73B2BF}"/>
    <cellStyle name="หมายเหตุ 4 3 5" xfId="31832" xr:uid="{5A91867F-7CBB-4883-9329-09E34355A34C}"/>
    <cellStyle name="หมายเหตุ 4 3 6" xfId="31833" xr:uid="{EF029D5D-013B-4E3E-AB52-EE6CCE21AEA7}"/>
    <cellStyle name="หมายเหตุ 4 3 7" xfId="31834" xr:uid="{D9C9C93C-6F63-49AD-AC38-58A6223E6E11}"/>
    <cellStyle name="หมายเหตุ 4 3 8" xfId="31835" xr:uid="{12E7E185-C1EE-4112-BC56-ED72BF002581}"/>
    <cellStyle name="หมายเหตุ 4 3 9" xfId="31836" xr:uid="{975FCD5E-8E12-4C78-BA96-A30EF7E56B44}"/>
    <cellStyle name="หมายเหตุ 4 4" xfId="5153" xr:uid="{00000000-0005-0000-0000-0000A90D0000}"/>
    <cellStyle name="หมายเหตุ 4 4 2" xfId="31838" xr:uid="{DC07FDDC-E139-4575-B3B4-A8596156F442}"/>
    <cellStyle name="หมายเหตุ 4 4 3" xfId="31837" xr:uid="{6045EF78-E33A-4910-8459-D2254954A3C9}"/>
    <cellStyle name="หมายเหตุ 4 5" xfId="31839" xr:uid="{2E1899A0-9A83-42D5-943E-29EE66119E48}"/>
    <cellStyle name="หมายเหตุ 4 6" xfId="31840" xr:uid="{520C694F-5A38-40D2-A4AF-DC2306D12DD3}"/>
    <cellStyle name="หมายเหตุ 4 7" xfId="31841" xr:uid="{8283D099-C0F7-4F08-B8BE-8D4F0E3276FD}"/>
    <cellStyle name="หมายเหตุ 4 8" xfId="31842" xr:uid="{3E17131F-011B-4BED-9765-B526CBA64FBA}"/>
    <cellStyle name="หมายเหตุ 4 9" xfId="31843" xr:uid="{E30E2226-3A69-4925-BCE4-1B8DB6CDDE11}"/>
    <cellStyle name="หมายเหตุ 4_1SKY_IA" xfId="869" xr:uid="{00000000-0005-0000-0000-000097030000}"/>
    <cellStyle name="หมายเหตุ 5" xfId="870" xr:uid="{00000000-0005-0000-0000-000098030000}"/>
    <cellStyle name="หมายเหตุ 5 10" xfId="31844" xr:uid="{19721984-35A5-4CF7-9312-BA94DE914FA4}"/>
    <cellStyle name="หมายเหตุ 5 11" xfId="31845" xr:uid="{9D5BC93C-067A-4FA6-B756-72D945594D7E}"/>
    <cellStyle name="หมายเหตุ 5 12" xfId="31846" xr:uid="{B2A70CCD-83EC-4EFE-9C3C-91E37FCDFBF6}"/>
    <cellStyle name="หมายเหตุ 5 13" xfId="31847" xr:uid="{0EF8079C-0710-4A25-B8DE-585C61BD31C6}"/>
    <cellStyle name="หมายเหตุ 5 14" xfId="31848" xr:uid="{17F3C6F8-7312-4153-9612-C4F01E4CB2E9}"/>
    <cellStyle name="หมายเหตุ 5 15" xfId="31849" xr:uid="{2B919F09-C634-45E2-A1E8-CEEC23B133E4}"/>
    <cellStyle name="หมายเหตุ 5 16" xfId="31850" xr:uid="{80C4669C-990B-4224-A86D-F95D4BEC621B}"/>
    <cellStyle name="หมายเหตุ 5 17" xfId="31851" xr:uid="{456F4BD3-BF0B-4182-9219-4BB8BC1DF12C}"/>
    <cellStyle name="หมายเหตุ 5 18" xfId="31852" xr:uid="{82250FA2-520D-4691-8032-E6BACF0CD587}"/>
    <cellStyle name="หมายเหตุ 5 19" xfId="31853" xr:uid="{F3C35045-3FEB-4266-97B1-BAB60A65B175}"/>
    <cellStyle name="หมายเหตุ 5 2" xfId="871" xr:uid="{00000000-0005-0000-0000-000099030000}"/>
    <cellStyle name="หมายเหตุ 5 2 10" xfId="31854" xr:uid="{F15167BA-8814-4430-8788-0F5542941C3B}"/>
    <cellStyle name="หมายเหตุ 5 2 11" xfId="31855" xr:uid="{CAD3EBDD-45DC-4414-94A8-22BA0B6B7219}"/>
    <cellStyle name="หมายเหตุ 5 2 12" xfId="31856" xr:uid="{DF0575D3-43F4-4D9B-B43E-FAB27720D324}"/>
    <cellStyle name="หมายเหตุ 5 2 13" xfId="31857" xr:uid="{980597B8-3D60-4870-8086-0070DE45C1CF}"/>
    <cellStyle name="หมายเหตุ 5 2 14" xfId="31858" xr:uid="{AC1BA40A-9C5C-4DB8-A325-0E2CFDA6ABC1}"/>
    <cellStyle name="หมายเหตุ 5 2 15" xfId="31859" xr:uid="{FBA821CA-1E5D-4DBE-8F7F-2C35EEB95985}"/>
    <cellStyle name="หมายเหตุ 5 2 16" xfId="31860" xr:uid="{008CD97F-5411-45E8-A49C-29B5509DB933}"/>
    <cellStyle name="หมายเหตุ 5 2 17" xfId="31861" xr:uid="{03428AD4-C7B4-4876-94D4-05814D8548F5}"/>
    <cellStyle name="หมายเหตุ 5 2 18" xfId="31862" xr:uid="{DC658396-52A6-4308-9369-37F0A32DC25A}"/>
    <cellStyle name="หมายเหตุ 5 2 19" xfId="31863" xr:uid="{28680725-EC42-4218-8DFD-4F11A1C09E3C}"/>
    <cellStyle name="หมายเหตุ 5 2 2" xfId="5159" xr:uid="{00000000-0005-0000-0000-0000B00D0000}"/>
    <cellStyle name="หมายเหตุ 5 2 2 10" xfId="31864" xr:uid="{B136133E-0144-413F-9745-62A0E6FA59CC}"/>
    <cellStyle name="หมายเหตุ 5 2 2 2" xfId="31865" xr:uid="{7AF5ED8F-7E6D-45CF-81B4-B4B879A025F6}"/>
    <cellStyle name="หมายเหตุ 5 2 2 3" xfId="31866" xr:uid="{7842D96D-F3A1-43ED-8CCE-2F67F8B8A924}"/>
    <cellStyle name="หมายเหตุ 5 2 2 4" xfId="31867" xr:uid="{40E450C4-1AE5-4B15-862B-3EA8D2944D20}"/>
    <cellStyle name="หมายเหตุ 5 2 2 5" xfId="31868" xr:uid="{24B8C543-2BB6-4D40-A763-2211260EA74E}"/>
    <cellStyle name="หมายเหตุ 5 2 2 6" xfId="31869" xr:uid="{7F2BA4CD-4864-4E77-B715-017CBA2EE13A}"/>
    <cellStyle name="หมายเหตุ 5 2 2 7" xfId="31870" xr:uid="{CAAF33F9-F5DD-42BB-8478-D5E3A53F1B64}"/>
    <cellStyle name="หมายเหตุ 5 2 2 8" xfId="31871" xr:uid="{A0F8172A-D70C-4DC8-A70C-BCF152820410}"/>
    <cellStyle name="หมายเหตุ 5 2 2 9" xfId="31872" xr:uid="{5045936E-D0E0-4A50-8DF2-49B97B616036}"/>
    <cellStyle name="หมายเหตุ 5 2 20" xfId="31873" xr:uid="{0B9E4671-FA9B-436A-B41F-DC247532F832}"/>
    <cellStyle name="หมายเหตุ 5 2 21" xfId="31874" xr:uid="{723F7C36-9CC1-4825-9984-F2C2ED4E2C70}"/>
    <cellStyle name="หมายเหตุ 5 2 22" xfId="31875" xr:uid="{7E003507-A6CD-407C-B80D-AE9D3608622C}"/>
    <cellStyle name="หมายเหตุ 5 2 23" xfId="31876" xr:uid="{3A6ED6AD-45B3-48DD-8193-2075764F39F3}"/>
    <cellStyle name="หมายเหตุ 5 2 24" xfId="31877" xr:uid="{2A61177B-9F76-478E-83C0-75714FC920F4}"/>
    <cellStyle name="หมายเหตุ 5 2 25" xfId="31878" xr:uid="{C05C16B1-7D7E-4772-831D-704AA48370C3}"/>
    <cellStyle name="หมายเหตุ 5 2 26" xfId="31879" xr:uid="{1E021946-9BBC-42AF-8600-F98459217459}"/>
    <cellStyle name="หมายเหตุ 5 2 27" xfId="31880" xr:uid="{CF2DA133-062E-4B6B-B7D7-AEEE31289536}"/>
    <cellStyle name="หมายเหตุ 5 2 28" xfId="31881" xr:uid="{5AD1E7D8-E80F-442B-9407-720CB0B7BDE9}"/>
    <cellStyle name="หมายเหตุ 5 2 29" xfId="31882" xr:uid="{48BF57E5-8CFE-421D-B2A5-F6133A9C8F7F}"/>
    <cellStyle name="หมายเหตุ 5 2 3" xfId="5158" xr:uid="{00000000-0005-0000-0000-0000AF0D0000}"/>
    <cellStyle name="หมายเหตุ 5 2 3 2" xfId="31884" xr:uid="{DBC29347-73E2-49D2-ADB9-B0A0672C0D76}"/>
    <cellStyle name="หมายเหตุ 5 2 3 3" xfId="31883" xr:uid="{284F868C-C799-42DC-A240-D9A4B112DF9A}"/>
    <cellStyle name="หมายเหตุ 5 2 30" xfId="31885" xr:uid="{4F0F716F-1FB1-411A-A25D-2DF1CC7C9851}"/>
    <cellStyle name="หมายเหตุ 5 2 4" xfId="31886" xr:uid="{5616FE2F-4B10-4BB5-A5EA-E8903C7C5542}"/>
    <cellStyle name="หมายเหตุ 5 2 5" xfId="31887" xr:uid="{DDA36CB5-246C-4C86-863B-B8C28FEA4DE6}"/>
    <cellStyle name="หมายเหตุ 5 2 6" xfId="31888" xr:uid="{E889A7A5-35EE-4A55-B8AA-844D7EC5A889}"/>
    <cellStyle name="หมายเหตุ 5 2 7" xfId="31889" xr:uid="{E90D3C4C-481C-4A0B-BC8A-FCD6B3A0E36E}"/>
    <cellStyle name="หมายเหตุ 5 2 8" xfId="31890" xr:uid="{81D28B51-EE9D-4B1F-B4B9-415BA66B5ED5}"/>
    <cellStyle name="หมายเหตุ 5 2 9" xfId="31891" xr:uid="{8BAB443E-E6A7-4D3C-8F0E-8ECB0C5C8ACD}"/>
    <cellStyle name="หมายเหตุ 5 20" xfId="31892" xr:uid="{D3804747-F3EA-45C9-9FDD-788350B2C95E}"/>
    <cellStyle name="หมายเหตุ 5 21" xfId="31893" xr:uid="{0023439F-4C87-41DD-B4B8-FAB5174EE969}"/>
    <cellStyle name="หมายเหตุ 5 22" xfId="31894" xr:uid="{E4F03DD0-6234-452B-96C3-E717ABFAF5FD}"/>
    <cellStyle name="หมายเหตุ 5 23" xfId="31895" xr:uid="{B7947477-3FAE-44EF-8728-E166CEED510B}"/>
    <cellStyle name="หมายเหตุ 5 24" xfId="31896" xr:uid="{0C2DEB28-0F4E-45B6-A1CF-C7C2D725FD56}"/>
    <cellStyle name="หมายเหตุ 5 25" xfId="31897" xr:uid="{5C1C8E11-5578-4661-9011-F0B3860C812E}"/>
    <cellStyle name="หมายเหตุ 5 26" xfId="31898" xr:uid="{8BE4E920-E2A7-4ABF-8811-16A99F2B6707}"/>
    <cellStyle name="หมายเหตุ 5 27" xfId="31899" xr:uid="{3107369A-E1E9-4127-8012-17E02E547CA4}"/>
    <cellStyle name="หมายเหตุ 5 28" xfId="31900" xr:uid="{D9733A6C-4B62-456C-BFD2-5F3B6B20CE9A}"/>
    <cellStyle name="หมายเหตุ 5 29" xfId="31901" xr:uid="{190CE5F1-5F9A-40BD-85EE-DF59986F911F}"/>
    <cellStyle name="หมายเหตุ 5 3" xfId="5160" xr:uid="{00000000-0005-0000-0000-0000B10D0000}"/>
    <cellStyle name="หมายเหตุ 5 3 10" xfId="31902" xr:uid="{679CF3F4-6524-4E9C-AEFE-82F99B570677}"/>
    <cellStyle name="หมายเหตุ 5 3 2" xfId="31903" xr:uid="{BB55B804-0CB9-4EF5-AD58-DD12CC5690AB}"/>
    <cellStyle name="หมายเหตุ 5 3 3" xfId="31904" xr:uid="{20DC9616-F2A6-402A-BDA3-B3AD4C591EAF}"/>
    <cellStyle name="หมายเหตุ 5 3 4" xfId="31905" xr:uid="{78167E29-748B-46E8-97BE-03B1CB56E518}"/>
    <cellStyle name="หมายเหตุ 5 3 5" xfId="31906" xr:uid="{EEF470B2-D548-4D43-A493-7BCFF792EC78}"/>
    <cellStyle name="หมายเหตุ 5 3 6" xfId="31907" xr:uid="{ACBC20DE-4248-423B-A5C9-F1F9A64B170C}"/>
    <cellStyle name="หมายเหตุ 5 3 7" xfId="31908" xr:uid="{988FF48C-54DB-4F14-8E01-445670D05678}"/>
    <cellStyle name="หมายเหตุ 5 3 8" xfId="31909" xr:uid="{B24C1384-3D8B-4C9A-8732-AB915AF24575}"/>
    <cellStyle name="หมายเหตุ 5 3 9" xfId="31910" xr:uid="{4AB6E49B-BEBC-4597-ABDC-AE8191EF2805}"/>
    <cellStyle name="หมายเหตุ 5 4" xfId="5157" xr:uid="{00000000-0005-0000-0000-0000AE0D0000}"/>
    <cellStyle name="หมายเหตุ 5 4 2" xfId="31912" xr:uid="{AA9C85B0-FC45-4CA8-B548-C5C9AE030C38}"/>
    <cellStyle name="หมายเหตุ 5 4 3" xfId="31911" xr:uid="{C24E8E5C-33DA-4162-9A79-2D7CB9E2A53F}"/>
    <cellStyle name="หมายเหตุ 5 5" xfId="31913" xr:uid="{7C9B8688-9E1D-4610-A272-7196C3C997FB}"/>
    <cellStyle name="หมายเหตุ 5 6" xfId="31914" xr:uid="{110DB53D-A3B9-46C6-9C17-9532552D9FC5}"/>
    <cellStyle name="หมายเหตุ 5 7" xfId="31915" xr:uid="{4AA76CA3-5066-4EFD-8A01-273E482F8988}"/>
    <cellStyle name="หมายเหตุ 5 8" xfId="31916" xr:uid="{5E2BAB12-147D-43B6-AB11-BDA48E5821BE}"/>
    <cellStyle name="หมายเหตุ 5 9" xfId="31917" xr:uid="{72935A5E-4EFD-4A29-B99F-2D058C940DF1}"/>
    <cellStyle name="หมายเหตุ 5_1SKY_IA" xfId="872" xr:uid="{00000000-0005-0000-0000-00009A030000}"/>
    <cellStyle name="หมายเหตุ 6" xfId="873" xr:uid="{00000000-0005-0000-0000-00009B030000}"/>
    <cellStyle name="หมายเหตุ 6 10" xfId="31918" xr:uid="{FF5477D0-08C6-4E09-AEC0-3AD74EC0CBB8}"/>
    <cellStyle name="หมายเหตุ 6 11" xfId="31919" xr:uid="{79E0B113-4443-44C4-AB36-9DA7D049C6C1}"/>
    <cellStyle name="หมายเหตุ 6 12" xfId="31920" xr:uid="{E2BFC971-B1EF-446B-A401-D7B190223BF4}"/>
    <cellStyle name="หมายเหตุ 6 13" xfId="31921" xr:uid="{A143855E-5015-4553-AE8B-380F46082BF5}"/>
    <cellStyle name="หมายเหตุ 6 14" xfId="31922" xr:uid="{D3405063-8A33-405C-9535-D57D77CEB01F}"/>
    <cellStyle name="หมายเหตุ 6 15" xfId="31923" xr:uid="{35F184B3-647C-421A-B077-AB0738263830}"/>
    <cellStyle name="หมายเหตุ 6 16" xfId="31924" xr:uid="{81D94DD6-D5E0-4097-9EC3-7DDDAC37AFDB}"/>
    <cellStyle name="หมายเหตุ 6 17" xfId="31925" xr:uid="{5CDAF4D7-9627-4A00-98CA-079B85C4771D}"/>
    <cellStyle name="หมายเหตุ 6 18" xfId="31926" xr:uid="{FE39FCF6-A044-4925-AA13-3BEF91D44364}"/>
    <cellStyle name="หมายเหตุ 6 19" xfId="31927" xr:uid="{0076E37E-BED0-4708-BA9C-CC1981F0EFCD}"/>
    <cellStyle name="หมายเหตุ 6 2" xfId="874" xr:uid="{00000000-0005-0000-0000-00009C030000}"/>
    <cellStyle name="หมายเหตุ 6 2 10" xfId="31928" xr:uid="{F6B662D4-519C-468B-9334-C1B704A41FA6}"/>
    <cellStyle name="หมายเหตุ 6 2 11" xfId="31929" xr:uid="{18A75FD5-2B7E-4B17-BC68-45E59C4E1777}"/>
    <cellStyle name="หมายเหตุ 6 2 12" xfId="31930" xr:uid="{2C4801EC-4BF5-4BB8-A2CD-4987867A1A80}"/>
    <cellStyle name="หมายเหตุ 6 2 13" xfId="31931" xr:uid="{CC1F933F-9087-4A73-B272-A842A3A5966D}"/>
    <cellStyle name="หมายเหตุ 6 2 14" xfId="31932" xr:uid="{45BEE404-477D-4FBC-B439-278FBE9AA5D2}"/>
    <cellStyle name="หมายเหตุ 6 2 15" xfId="31933" xr:uid="{32573C9A-201C-4A1D-9158-ABDC407370DD}"/>
    <cellStyle name="หมายเหตุ 6 2 16" xfId="31934" xr:uid="{1364B3AB-3348-4CA1-AD70-2100EB5728DF}"/>
    <cellStyle name="หมายเหตุ 6 2 17" xfId="31935" xr:uid="{72FA11E4-296F-40EE-B681-4A34FA593179}"/>
    <cellStyle name="หมายเหตุ 6 2 18" xfId="31936" xr:uid="{2A88C9FB-7D32-41A1-8C00-54A0FEC56A7E}"/>
    <cellStyle name="หมายเหตุ 6 2 19" xfId="31937" xr:uid="{797CE387-DC98-474B-AE15-3C0F3DDAE758}"/>
    <cellStyle name="หมายเหตุ 6 2 2" xfId="5163" xr:uid="{00000000-0005-0000-0000-0000B50D0000}"/>
    <cellStyle name="หมายเหตุ 6 2 2 10" xfId="31938" xr:uid="{9CBE3604-AA33-47E5-8B07-062A88DC07D0}"/>
    <cellStyle name="หมายเหตุ 6 2 2 2" xfId="31939" xr:uid="{93FC26BB-ADDD-42FC-B9DD-60D2431D3075}"/>
    <cellStyle name="หมายเหตุ 6 2 2 3" xfId="31940" xr:uid="{93E7F2A0-16B9-4F92-AB3F-5BE043A38588}"/>
    <cellStyle name="หมายเหตุ 6 2 2 4" xfId="31941" xr:uid="{1B2CA405-CFE9-4C84-89CD-B1A6893B3155}"/>
    <cellStyle name="หมายเหตุ 6 2 2 5" xfId="31942" xr:uid="{93D9F7DD-0CD7-4636-85B8-8113C6867C2F}"/>
    <cellStyle name="หมายเหตุ 6 2 2 6" xfId="31943" xr:uid="{87E69E41-3682-4CB1-B3E0-041528F670DC}"/>
    <cellStyle name="หมายเหตุ 6 2 2 7" xfId="31944" xr:uid="{3D796684-74D8-4434-8D4E-0759387A4B1E}"/>
    <cellStyle name="หมายเหตุ 6 2 2 8" xfId="31945" xr:uid="{2F6A9BEE-A57D-4143-B2A8-E4B805853BA2}"/>
    <cellStyle name="หมายเหตุ 6 2 2 9" xfId="31946" xr:uid="{C8DA3E3A-9BF0-4D25-AE94-3F8301F57B91}"/>
    <cellStyle name="หมายเหตุ 6 2 20" xfId="31947" xr:uid="{AAE38A7D-7A78-443E-8ED0-D7C3EFA10A79}"/>
    <cellStyle name="หมายเหตุ 6 2 21" xfId="31948" xr:uid="{8A9507F3-4C89-4F3A-AD6F-105E6B88CDFC}"/>
    <cellStyle name="หมายเหตุ 6 2 22" xfId="31949" xr:uid="{D02CC7CF-8ED2-44F4-9386-7DD91A728EA4}"/>
    <cellStyle name="หมายเหตุ 6 2 23" xfId="31950" xr:uid="{7C96E5B2-AD14-4222-9762-09642DF521D3}"/>
    <cellStyle name="หมายเหตุ 6 2 24" xfId="31951" xr:uid="{17BFF66B-C9AF-4F97-A637-D8C3292D9CD2}"/>
    <cellStyle name="หมายเหตุ 6 2 25" xfId="31952" xr:uid="{8D1824BE-D787-4DCF-97F6-AFF69F533AFE}"/>
    <cellStyle name="หมายเหตุ 6 2 26" xfId="31953" xr:uid="{DF7F4F3B-D164-4835-9129-DA7CD3FF0C88}"/>
    <cellStyle name="หมายเหตุ 6 2 27" xfId="31954" xr:uid="{E85F8297-932F-46BA-BCE1-7849DF09C163}"/>
    <cellStyle name="หมายเหตุ 6 2 28" xfId="31955" xr:uid="{3E6F09FD-1CDA-496D-9DC2-BDBE39D68FB2}"/>
    <cellStyle name="หมายเหตุ 6 2 29" xfId="31956" xr:uid="{D945D942-2B24-4EA2-874E-65D112C1FD0F}"/>
    <cellStyle name="หมายเหตุ 6 2 3" xfId="5162" xr:uid="{00000000-0005-0000-0000-0000B40D0000}"/>
    <cellStyle name="หมายเหตุ 6 2 3 2" xfId="31958" xr:uid="{8510A44E-5D8D-47F5-9E2A-78A5E9AE968F}"/>
    <cellStyle name="หมายเหตุ 6 2 3 3" xfId="31957" xr:uid="{908162E9-0574-46D3-BCF3-D6075AC6DB8D}"/>
    <cellStyle name="หมายเหตุ 6 2 30" xfId="31959" xr:uid="{1DB6F6FB-4621-4F65-9B1B-5E3AF3F7AF38}"/>
    <cellStyle name="หมายเหตุ 6 2 4" xfId="31960" xr:uid="{31F455CC-5939-4841-BCE5-9B8F564E5CDF}"/>
    <cellStyle name="หมายเหตุ 6 2 5" xfId="31961" xr:uid="{52854742-DB2A-47B7-BB8F-DF367FC1FC8F}"/>
    <cellStyle name="หมายเหตุ 6 2 6" xfId="31962" xr:uid="{F63EDBA3-C43C-4DD5-8D78-C48A101097CF}"/>
    <cellStyle name="หมายเหตุ 6 2 7" xfId="31963" xr:uid="{59CB3CE6-5CAD-4677-AC99-579743AC5C1C}"/>
    <cellStyle name="หมายเหตุ 6 2 8" xfId="31964" xr:uid="{AF1A2DE2-620F-4A54-87E2-DF32EFB722D4}"/>
    <cellStyle name="หมายเหตุ 6 2 9" xfId="31965" xr:uid="{77BC85FA-0B7F-45A6-9812-6BDC91645C0B}"/>
    <cellStyle name="หมายเหตุ 6 20" xfId="31966" xr:uid="{7F01D6F4-72BA-458C-89D3-58403B0B6F5C}"/>
    <cellStyle name="หมายเหตุ 6 21" xfId="31967" xr:uid="{7BAFBB43-A3FD-4371-BD33-DF725DBB7B11}"/>
    <cellStyle name="หมายเหตุ 6 22" xfId="31968" xr:uid="{885FAE17-959D-4FD2-8708-7694F727A04C}"/>
    <cellStyle name="หมายเหตุ 6 23" xfId="31969" xr:uid="{0A411405-676A-47E1-BFDA-E8AF975F34F7}"/>
    <cellStyle name="หมายเหตุ 6 24" xfId="31970" xr:uid="{F5BF0559-6781-4E6C-AB85-5F069E9161D5}"/>
    <cellStyle name="หมายเหตุ 6 25" xfId="31971" xr:uid="{2C3DD215-5155-42C1-BB61-020CB6D1431F}"/>
    <cellStyle name="หมายเหตุ 6 26" xfId="31972" xr:uid="{3D3E71A3-F91C-492E-8206-AFDA9EFAC47C}"/>
    <cellStyle name="หมายเหตุ 6 27" xfId="31973" xr:uid="{A2DE7143-EB5F-4217-B6CD-EA41CD9985E3}"/>
    <cellStyle name="หมายเหตุ 6 28" xfId="31974" xr:uid="{695DB7C9-E146-4B94-B747-84F8834C5217}"/>
    <cellStyle name="หมายเหตุ 6 29" xfId="31975" xr:uid="{454E568F-93BB-4F4B-BC45-9997BE16998F}"/>
    <cellStyle name="หมายเหตุ 6 3" xfId="5164" xr:uid="{00000000-0005-0000-0000-0000B60D0000}"/>
    <cellStyle name="หมายเหตุ 6 3 10" xfId="31976" xr:uid="{0BAF644C-F7B7-4DCF-8D0E-5DC2858BBE49}"/>
    <cellStyle name="หมายเหตุ 6 3 2" xfId="31977" xr:uid="{56840886-05D3-471B-95AB-0A0B0119AA14}"/>
    <cellStyle name="หมายเหตุ 6 3 3" xfId="31978" xr:uid="{16FF9004-E064-4209-880E-E8C362F47778}"/>
    <cellStyle name="หมายเหตุ 6 3 4" xfId="31979" xr:uid="{B1581FF1-9158-4CD8-8F59-12D08245479C}"/>
    <cellStyle name="หมายเหตุ 6 3 5" xfId="31980" xr:uid="{31E5D8BC-35CF-43E8-B422-F754F474A9A1}"/>
    <cellStyle name="หมายเหตุ 6 3 6" xfId="31981" xr:uid="{4AC3DB0D-B02D-4C32-9851-C0E5BF8FF721}"/>
    <cellStyle name="หมายเหตุ 6 3 7" xfId="31982" xr:uid="{5B419546-035B-4E3A-86F7-B71F0DFE9413}"/>
    <cellStyle name="หมายเหตุ 6 3 8" xfId="31983" xr:uid="{0FEB649D-7170-4EF0-BF40-526B92DC03AC}"/>
    <cellStyle name="หมายเหตุ 6 3 9" xfId="31984" xr:uid="{4496C821-CCE3-4004-A453-60369935E085}"/>
    <cellStyle name="หมายเหตุ 6 4" xfId="5161" xr:uid="{00000000-0005-0000-0000-0000B30D0000}"/>
    <cellStyle name="หมายเหตุ 6 4 2" xfId="31986" xr:uid="{56CABF1B-4607-448F-B115-34FD28F629D8}"/>
    <cellStyle name="หมายเหตุ 6 4 3" xfId="31985" xr:uid="{501C8BC6-64D6-4C73-94EB-9B1B296C5A25}"/>
    <cellStyle name="หมายเหตุ 6 5" xfId="31987" xr:uid="{B2021AD1-2D60-44C6-A6E1-AD317CB68CE8}"/>
    <cellStyle name="หมายเหตุ 6 6" xfId="31988" xr:uid="{E0DB06F6-5B4C-4890-981D-7932BC74C6B9}"/>
    <cellStyle name="หมายเหตุ 6 7" xfId="31989" xr:uid="{13F6D41F-B063-46D4-B04E-2C68B2C6BE1C}"/>
    <cellStyle name="หมายเหตุ 6 8" xfId="31990" xr:uid="{194BE87D-A975-459B-83CF-D65F6534E78E}"/>
    <cellStyle name="หมายเหตุ 6 9" xfId="31991" xr:uid="{4E8873C5-DCA8-4174-9213-6816FCC8D51B}"/>
    <cellStyle name="หมายเหตุ 6_1SKY_IA" xfId="875" xr:uid="{00000000-0005-0000-0000-00009D030000}"/>
    <cellStyle name="หมายเหตุ 7" xfId="876" xr:uid="{00000000-0005-0000-0000-00009E030000}"/>
    <cellStyle name="หมายเหตุ 7 2" xfId="5166" xr:uid="{00000000-0005-0000-0000-0000B90D0000}"/>
    <cellStyle name="หมายเหตุ 7 2 2" xfId="31992" xr:uid="{552733BD-87BC-4164-8FF9-0EEA38F2A18A}"/>
    <cellStyle name="หมายเหตุ 7 3" xfId="5165" xr:uid="{00000000-0005-0000-0000-0000B80D0000}"/>
    <cellStyle name="หมายเหตุ 7 3 2" xfId="31994" xr:uid="{45D386BA-2E79-47E8-A5EC-CC66D12B0A7A}"/>
    <cellStyle name="หมายเหตุ 7 3 3" xfId="31993" xr:uid="{6BF3CE22-CDA9-4AE3-A6EB-5A18E5D3378C}"/>
    <cellStyle name="หมายเหตุ 7 4" xfId="31995" xr:uid="{AA5C834C-56F4-4A56-A265-836163872966}"/>
    <cellStyle name="หมายเหตุ 7 5" xfId="31996" xr:uid="{9848E9B7-C407-4D3E-9173-568D3EEF8487}"/>
    <cellStyle name="หมายเหตุ 7 6" xfId="31997" xr:uid="{6AFC20C1-4E77-4A48-ABD5-912D5868C5EB}"/>
    <cellStyle name="หมายเหตุ 7 7" xfId="31998" xr:uid="{4BCE7FBD-E947-41F0-B7FE-A6BFB112BF93}"/>
    <cellStyle name="หมายเหตุ 7 8" xfId="31999" xr:uid="{A09B90A2-46B7-42D1-8DAF-81BD5162F091}"/>
    <cellStyle name="หมายเหตุ 7 9" xfId="32000" xr:uid="{E63E5142-A828-4D00-BF44-BB17EBC3DCCA}"/>
    <cellStyle name="หมายเหตุ 8" xfId="877" xr:uid="{00000000-0005-0000-0000-00009F030000}"/>
    <cellStyle name="หมายเหตุ 8 2" xfId="5168" xr:uid="{00000000-0005-0000-0000-0000BB0D0000}"/>
    <cellStyle name="หมายเหตุ 8 2 2" xfId="32001" xr:uid="{01B81723-482F-4DA2-9E6A-36A05CA813AE}"/>
    <cellStyle name="หมายเหตุ 8 3" xfId="5167" xr:uid="{00000000-0005-0000-0000-0000BA0D0000}"/>
    <cellStyle name="หมายเหตุ 8 3 2" xfId="32003" xr:uid="{3342BBE0-9B9F-48AE-B454-85133310BD9E}"/>
    <cellStyle name="หมายเหตุ 8 3 3" xfId="32002" xr:uid="{E24B1D3C-144D-4A0E-9907-9044A1BA5D94}"/>
    <cellStyle name="หมายเหตุ 8 4" xfId="32004" xr:uid="{89BC67DA-9566-478B-80D7-D872BBBC7739}"/>
    <cellStyle name="หมายเหตุ 8 5" xfId="32005" xr:uid="{506E8196-6761-4EEC-BA64-57621C7E3799}"/>
    <cellStyle name="หมายเหตุ 8 6" xfId="32006" xr:uid="{B220AB0E-20B5-4C78-BE9F-772817923A21}"/>
    <cellStyle name="หมายเหตุ 8 7" xfId="32007" xr:uid="{02C4238A-7EC4-42A1-9DC5-1015946A04ED}"/>
    <cellStyle name="หมายเหตุ 8 8" xfId="32008" xr:uid="{4D148A69-2BE1-4FF0-BC5F-A94B38997A34}"/>
    <cellStyle name="หมายเหตุ 8 9" xfId="32009" xr:uid="{1743A887-8094-4CF1-A4C1-BC12BE6C9BB8}"/>
    <cellStyle name="หมายเหตุ 9" xfId="878" xr:uid="{00000000-0005-0000-0000-0000A0030000}"/>
    <cellStyle name="หมายเหตุ 9 2" xfId="5170" xr:uid="{00000000-0005-0000-0000-0000BD0D0000}"/>
    <cellStyle name="หมายเหตุ 9 2 2" xfId="32010" xr:uid="{6046F777-D24B-45A0-B881-56EF9A57C8CB}"/>
    <cellStyle name="หมายเหตุ 9 3" xfId="5169" xr:uid="{00000000-0005-0000-0000-0000BC0D0000}"/>
    <cellStyle name="หมายเหตุ 9 3 2" xfId="32012" xr:uid="{3DB597A8-9EFA-4DB3-8A0A-92E0EB3F9F6C}"/>
    <cellStyle name="หมายเหตุ 9 3 3" xfId="32011" xr:uid="{F7A6521A-128E-4518-BFA2-CB21DC9FB8CC}"/>
    <cellStyle name="หมายเหตุ 9 4" xfId="32013" xr:uid="{0D99BB6D-DBC1-4893-AB4D-CE5F98DD88C3}"/>
    <cellStyle name="หมายเหตุ 9 5" xfId="32014" xr:uid="{47CCE12B-5C71-4C48-B1CD-5CC5A46A59EC}"/>
    <cellStyle name="หมายเหตุ 9 6" xfId="32015" xr:uid="{E5EC0554-6857-4D18-8CFB-DC7460765048}"/>
    <cellStyle name="หมายเหตุ 9 7" xfId="32016" xr:uid="{283C4B22-551D-4CAD-A7B3-8E126C9B0F3E}"/>
    <cellStyle name="หมายเหตุ 9 8" xfId="32017" xr:uid="{96C88136-1BEE-4FAD-8DE3-B7DA65A59FAA}"/>
    <cellStyle name="หมายเหตุ 9 9" xfId="32018" xr:uid="{2FC67BC0-085E-4FBA-9BB3-80EBA2970854}"/>
    <cellStyle name="หมายเหตุ_1SKY_IA" xfId="879" xr:uid="{00000000-0005-0000-0000-0000A1030000}"/>
    <cellStyle name="หัวเรื่อง 1" xfId="32165" xr:uid="{BD05F5D6-3702-4BF3-934C-03AE99884050}"/>
    <cellStyle name="หัวเรื่อง 1 2" xfId="880" xr:uid="{00000000-0005-0000-0000-0000A3030000}"/>
    <cellStyle name="หัวเรื่อง 1 2 2" xfId="5172" xr:uid="{00000000-0005-0000-0000-0000C10D0000}"/>
    <cellStyle name="หัวเรื่อง 1 2 2 2" xfId="32020" xr:uid="{F68E4654-2CD7-4508-8F5D-49F02BD5B65D}"/>
    <cellStyle name="หัวเรื่อง 1 2 3" xfId="5173" xr:uid="{00000000-0005-0000-0000-0000C20D0000}"/>
    <cellStyle name="หัวเรื่อง 1 2 4" xfId="5171" xr:uid="{00000000-0005-0000-0000-0000C00D0000}"/>
    <cellStyle name="หัวเรื่อง 1 2 5" xfId="32019" xr:uid="{EA446289-7742-4DA3-B128-C5A29DB60076}"/>
    <cellStyle name="หัวเรื่อง 1 3" xfId="881" xr:uid="{00000000-0005-0000-0000-0000A4030000}"/>
    <cellStyle name="หัวเรื่อง 1 3 2" xfId="5174" xr:uid="{00000000-0005-0000-0000-0000C30D0000}"/>
    <cellStyle name="หัวเรื่อง 1 3 3" xfId="32021" xr:uid="{530BC42F-6E05-4A6E-8F58-7C59CD60766A}"/>
    <cellStyle name="หัวเรื่อง 1 4" xfId="1540" xr:uid="{00000000-0005-0000-0000-0000A2030000}"/>
    <cellStyle name="หัวเรื่อง 1 4 2" xfId="5175" xr:uid="{00000000-0005-0000-0000-0000C40D0000}"/>
    <cellStyle name="หัวเรื่อง 1 5" xfId="1016" xr:uid="{00000000-0005-0000-0000-000059000000}"/>
    <cellStyle name="หัวเรื่อง 1 5 2" xfId="5176" xr:uid="{00000000-0005-0000-0000-0000C50D0000}"/>
    <cellStyle name="หัวเรื่อง 1_DT_GMMB" xfId="882" xr:uid="{00000000-0005-0000-0000-0000A5030000}"/>
    <cellStyle name="หัวเรื่อง 2" xfId="32166" xr:uid="{45CFB8E2-3755-498E-A9F7-AA5ADD777D27}"/>
    <cellStyle name="หัวเรื่อง 2 2" xfId="883" xr:uid="{00000000-0005-0000-0000-0000A7030000}"/>
    <cellStyle name="หัวเรื่อง 2 2 2" xfId="5178" xr:uid="{00000000-0005-0000-0000-0000C90D0000}"/>
    <cellStyle name="หัวเรื่อง 2 2 2 2" xfId="32023" xr:uid="{D583BA23-AC3A-4BD0-B15B-5B3B8AE5A59D}"/>
    <cellStyle name="หัวเรื่อง 2 2 3" xfId="5179" xr:uid="{00000000-0005-0000-0000-0000CA0D0000}"/>
    <cellStyle name="หัวเรื่อง 2 2 4" xfId="5177" xr:uid="{00000000-0005-0000-0000-0000C80D0000}"/>
    <cellStyle name="หัวเรื่อง 2 2 5" xfId="32022" xr:uid="{DC8F3BD6-FB4E-4407-8529-698F9D2A4DB5}"/>
    <cellStyle name="หัวเรื่อง 2 3" xfId="884" xr:uid="{00000000-0005-0000-0000-0000A8030000}"/>
    <cellStyle name="หัวเรื่อง 2 3 2" xfId="5180" xr:uid="{00000000-0005-0000-0000-0000CB0D0000}"/>
    <cellStyle name="หัวเรื่อง 2 3 3" xfId="32024" xr:uid="{5F9A2E99-6B40-4F91-8EA4-FF5BE0700BF8}"/>
    <cellStyle name="หัวเรื่อง 2 4" xfId="1541" xr:uid="{00000000-0005-0000-0000-0000A6030000}"/>
    <cellStyle name="หัวเรื่อง 2 4 2" xfId="5181" xr:uid="{00000000-0005-0000-0000-0000CC0D0000}"/>
    <cellStyle name="หัวเรื่อง 2 5" xfId="1017" xr:uid="{00000000-0005-0000-0000-00005A000000}"/>
    <cellStyle name="หัวเรื่อง 2 5 2" xfId="5182" xr:uid="{00000000-0005-0000-0000-0000CD0D0000}"/>
    <cellStyle name="หัวเรื่อง 2_DT_GMMB" xfId="885" xr:uid="{00000000-0005-0000-0000-0000A9030000}"/>
    <cellStyle name="หัวเรื่อง 3" xfId="32167" xr:uid="{17D942C7-5F1F-4455-BA1E-7667EDD96B8F}"/>
    <cellStyle name="หัวเรื่อง 3 2" xfId="886" xr:uid="{00000000-0005-0000-0000-0000AB030000}"/>
    <cellStyle name="หัวเรื่อง 3 2 2" xfId="5184" xr:uid="{00000000-0005-0000-0000-0000D10D0000}"/>
    <cellStyle name="หัวเรื่อง 3 2 2 2" xfId="32026" xr:uid="{40ED0342-3DD2-475D-BF35-06E474DAE482}"/>
    <cellStyle name="หัวเรื่อง 3 2 3" xfId="5185" xr:uid="{00000000-0005-0000-0000-0000D20D0000}"/>
    <cellStyle name="หัวเรื่อง 3 2 3 2" xfId="32027" xr:uid="{2CF4E230-9F86-4E01-835F-A2C20450E848}"/>
    <cellStyle name="หัวเรื่อง 3 2 4" xfId="5183" xr:uid="{00000000-0005-0000-0000-0000D00D0000}"/>
    <cellStyle name="หัวเรื่อง 3 2 5" xfId="32025" xr:uid="{3F3B17C8-CCCF-421C-A68C-7C07D2026C6A}"/>
    <cellStyle name="หัวเรื่อง 3 3" xfId="887" xr:uid="{00000000-0005-0000-0000-0000AC030000}"/>
    <cellStyle name="หัวเรื่อง 3 3 2" xfId="5186" xr:uid="{00000000-0005-0000-0000-0000D30D0000}"/>
    <cellStyle name="หัวเรื่อง 3 3 3" xfId="32028" xr:uid="{80A0D10D-909F-4BE8-B690-440D75B18801}"/>
    <cellStyle name="หัวเรื่อง 3 4" xfId="1542" xr:uid="{00000000-0005-0000-0000-0000AA030000}"/>
    <cellStyle name="หัวเรื่อง 3 4 2" xfId="5187" xr:uid="{00000000-0005-0000-0000-0000D40D0000}"/>
    <cellStyle name="หัวเรื่อง 3 5" xfId="1018" xr:uid="{00000000-0005-0000-0000-00005B000000}"/>
    <cellStyle name="หัวเรื่อง 3 5 2" xfId="5188" xr:uid="{00000000-0005-0000-0000-0000D50D0000}"/>
    <cellStyle name="หัวเรื่อง 3 6" xfId="32029" xr:uid="{8DE70168-5659-42CE-AF32-3FE95A0EE5CD}"/>
    <cellStyle name="หัวเรื่อง 3_DT_GMMB" xfId="888" xr:uid="{00000000-0005-0000-0000-0000AD030000}"/>
    <cellStyle name="หัวเรื่อง 4" xfId="32168" xr:uid="{C1973D42-1D39-46FB-BFBB-3861A0F0A870}"/>
    <cellStyle name="หัวเรื่อง 4 2" xfId="889" xr:uid="{00000000-0005-0000-0000-0000AF030000}"/>
    <cellStyle name="หัวเรื่อง 4 2 2" xfId="5191" xr:uid="{00000000-0005-0000-0000-0000D90D0000}"/>
    <cellStyle name="หัวเรื่อง 4 2 2 2" xfId="32031" xr:uid="{8C065710-FCCD-4616-A90D-72CBEDD2471D}"/>
    <cellStyle name="หัวเรื่อง 4 2 3" xfId="5192" xr:uid="{00000000-0005-0000-0000-0000DA0D0000}"/>
    <cellStyle name="หัวเรื่อง 4 2 4" xfId="5190" xr:uid="{00000000-0005-0000-0000-0000D80D0000}"/>
    <cellStyle name="หัวเรื่อง 4 2 5" xfId="32030" xr:uid="{EF7985DC-4B35-49CF-A144-50E58860CF53}"/>
    <cellStyle name="หัวเรื่อง 4 3" xfId="890" xr:uid="{00000000-0005-0000-0000-0000B0030000}"/>
    <cellStyle name="หัวเรื่อง 4 3 2" xfId="5193" xr:uid="{00000000-0005-0000-0000-0000DB0D0000}"/>
    <cellStyle name="หัวเรื่อง 4 3 3" xfId="32032" xr:uid="{26D6DC4F-9EED-4DA0-B2AE-2AF2556770C2}"/>
    <cellStyle name="หัวเรื่อง 4 4" xfId="1543" xr:uid="{00000000-0005-0000-0000-0000AE030000}"/>
    <cellStyle name="หัวเรื่อง 4 4 2" xfId="5194" xr:uid="{00000000-0005-0000-0000-0000DC0D0000}"/>
    <cellStyle name="หัวเรื่อง 4 5" xfId="1019" xr:uid="{00000000-0005-0000-0000-00005C000000}"/>
    <cellStyle name="หัวเรื่อง 4 5 2" xfId="5195" xr:uid="{00000000-0005-0000-0000-0000DD0D0000}"/>
    <cellStyle name="หัวเรื่อง 4_DT_GMMB" xfId="891" xr:uid="{00000000-0005-0000-0000-0000B1030000}"/>
    <cellStyle name="_1 (3)" xfId="5196" xr:uid="{00000000-0005-0000-0000-0000DF0D0000}"/>
    <cellStyle name="瘉EMMC-CP1" xfId="5197" xr:uid="{00000000-0005-0000-0000-0000E00D0000}"/>
    <cellStyle name="瘉EMMC-CP1 2" xfId="5198" xr:uid="{00000000-0005-0000-0000-0000E10D0000}"/>
    <cellStyle name="? [0.00]_guyan" xfId="5199" xr:uid="{00000000-0005-0000-0000-0000E20D0000}"/>
    <cellStyle name="?_guyan" xfId="5200" xr:uid="{00000000-0005-0000-0000-0000E30D0000}"/>
    <cellStyle name="_A-code" xfId="5201" xr:uid="{00000000-0005-0000-0000-0000E40D0000}"/>
    <cellStyle name="だ[0]_BS9701-3" xfId="5202" xr:uid="{00000000-0005-0000-0000-0000E50D0000}"/>
    <cellStyle name="だ_BS9701-3" xfId="5203" xr:uid="{00000000-0005-0000-0000-0000E60D0000}"/>
    <cellStyle name="?_Fem.Pro" xfId="5204" xr:uid="{00000000-0005-0000-0000-0000E70D0000}"/>
    <cellStyle name=" [0]_7-12 act 1-6 ori bud" xfId="5205" xr:uid="{00000000-0005-0000-0000-0000E80D0000}"/>
    <cellStyle name="_7-12 act 1-6 ori bud" xfId="5206" xr:uid="{00000000-0005-0000-0000-0000E90D0000}"/>
    <cellStyle name="籵_96SNPCOS" xfId="5207" xr:uid="{00000000-0005-0000-0000-0000EA0D0000}"/>
    <cellStyle name="弇[0]_DF1" xfId="5208" xr:uid="{00000000-0005-0000-0000-0000EB0D0000}"/>
    <cellStyle name="弇_DF1" xfId="5209" xr:uid="{00000000-0005-0000-0000-0000EC0D0000}"/>
    <cellStyle name="弇煦路[0]_1" xfId="5210" xr:uid="{00000000-0005-0000-0000-0000ED0D0000}"/>
    <cellStyle name="弇煦路_1" xfId="5211" xr:uid="{00000000-0005-0000-0000-0000EE0D0000}"/>
    <cellStyle name="煦弇[0]_06" xfId="5212" xr:uid="{00000000-0005-0000-0000-0000EF0D0000}"/>
    <cellStyle name="煦弇_06" xfId="5213" xr:uid="{00000000-0005-0000-0000-0000F00D0000}"/>
    <cellStyle name="똿뗦먛귟 [0.00]_Region Orders (2)" xfId="5214" xr:uid="{00000000-0005-0000-0000-0000F10D0000}"/>
    <cellStyle name="똿뗦먛귟_Region Orders (2)" xfId="5215" xr:uid="{00000000-0005-0000-0000-0000F20D0000}"/>
    <cellStyle name="믅됞 [0.00]_Region Orders (2)" xfId="5216" xr:uid="{00000000-0005-0000-0000-0000F30D0000}"/>
    <cellStyle name="믅됞_Region Orders (2)" xfId="5217" xr:uid="{00000000-0005-0000-0000-0000F40D0000}"/>
    <cellStyle name="백분율_95" xfId="5218" xr:uid="{00000000-0005-0000-0000-0000F50D0000}"/>
    <cellStyle name="뷭?_Pacific Region P&amp;L" xfId="5219" xr:uid="{00000000-0005-0000-0000-0000F60D0000}"/>
    <cellStyle name="콤마 [0]_10월2주 " xfId="5220" xr:uid="{00000000-0005-0000-0000-0000F70D0000}"/>
    <cellStyle name="콤마_10월2주 " xfId="5221" xr:uid="{00000000-0005-0000-0000-0000F80D0000}"/>
    <cellStyle name="통화 [0]_10월2주 " xfId="5222" xr:uid="{00000000-0005-0000-0000-0000F90D0000}"/>
    <cellStyle name="통화_10월2주 " xfId="5223" xr:uid="{00000000-0005-0000-0000-0000FA0D0000}"/>
    <cellStyle name="표준_10 월" xfId="5224" xr:uid="{00000000-0005-0000-0000-0000FB0D0000}"/>
    <cellStyle name="一般(綠)" xfId="5225" xr:uid="{00000000-0005-0000-0000-0000FC0D0000}"/>
    <cellStyle name="一般_~0034085" xfId="5226" xr:uid="{00000000-0005-0000-0000-0000FD0D0000}"/>
    <cellStyle name="二? [0.00]_guyan" xfId="5227" xr:uid="{00000000-0005-0000-0000-0000FE0D0000}"/>
    <cellStyle name="二?_guyan" xfId="5228" xr:uid="{00000000-0005-0000-0000-0000FF0D0000}"/>
    <cellStyle name="作媓_7-12 act 1-6 ori bud" xfId="5229" xr:uid="{00000000-0005-0000-0000-0000000E0000}"/>
    <cellStyle name="借出原因" xfId="5230" xr:uid="{00000000-0005-0000-0000-0000010E0000}"/>
    <cellStyle name="借出原因 2" xfId="5231" xr:uid="{00000000-0005-0000-0000-0000020E0000}"/>
    <cellStyle name="借出原因 2 2" xfId="5232" xr:uid="{00000000-0005-0000-0000-0000030E0000}"/>
    <cellStyle name="借出原因 3" xfId="5233" xr:uid="{00000000-0005-0000-0000-0000040E0000}"/>
    <cellStyle name="僴僀僷乕儕儞僋" xfId="5234" xr:uid="{00000000-0005-0000-0000-0000050E0000}"/>
    <cellStyle name="億啟[0]_1" xfId="5235" xr:uid="{00000000-0005-0000-0000-0000060E0000}"/>
    <cellStyle name="億啟_1" xfId="5236" xr:uid="{00000000-0005-0000-0000-0000070E0000}"/>
    <cellStyle name="千位[0]_laroux" xfId="5237" xr:uid="{00000000-0005-0000-0000-0000080E0000}"/>
    <cellStyle name="千位_laroux" xfId="5238" xr:uid="{00000000-0005-0000-0000-0000090E0000}"/>
    <cellStyle name="千位分隔[0]_11072" xfId="5239" xr:uid="{00000000-0005-0000-0000-00000A0E0000}"/>
    <cellStyle name="千位分隔_~5616705" xfId="5240" xr:uid="{00000000-0005-0000-0000-00000B0E0000}"/>
    <cellStyle name="千分位 [0]" xfId="5241" xr:uid="{00000000-0005-0000-0000-00000C0E0000}"/>
    <cellStyle name="千分位[0]" xfId="5242" xr:uid="{00000000-0005-0000-0000-00000D0E0000}"/>
    <cellStyle name="千分位_(SC) P&amp;L99" xfId="5243" xr:uid="{00000000-0005-0000-0000-00000E0E0000}"/>
    <cellStyle name="后继超级链接" xfId="5244" xr:uid="{00000000-0005-0000-0000-00000F0E0000}"/>
    <cellStyle name="吳尿剿[0]_7-12 act 1-6 ori bud" xfId="5245" xr:uid="{00000000-0005-0000-0000-0000100E0000}"/>
    <cellStyle name="吳尿剿_7-12 act 1-6 ori bud" xfId="5246" xr:uid="{00000000-0005-0000-0000-0000110E0000}"/>
    <cellStyle name="商品名称" xfId="5247" xr:uid="{00000000-0005-0000-0000-0000120E0000}"/>
    <cellStyle name="商品名称 2" xfId="5248" xr:uid="{00000000-0005-0000-0000-0000130E0000}"/>
    <cellStyle name="商品名称 2 2" xfId="5249" xr:uid="{00000000-0005-0000-0000-0000140E0000}"/>
    <cellStyle name="商品名称 3" xfId="5250" xr:uid="{00000000-0005-0000-0000-0000150E0000}"/>
    <cellStyle name="寥碟徽_95" xfId="5251" xr:uid="{00000000-0005-0000-0000-0000160E0000}"/>
    <cellStyle name="峞楩 [0]_95" xfId="5252" xr:uid="{00000000-0005-0000-0000-0000170E0000}"/>
    <cellStyle name="峞楩_95" xfId="5253" xr:uid="{00000000-0005-0000-0000-0000180E0000}"/>
    <cellStyle name="巍葆 [0]_95" xfId="5254" xr:uid="{00000000-0005-0000-0000-0000190E0000}"/>
    <cellStyle name="巍葆_95" xfId="5255" xr:uid="{00000000-0005-0000-0000-00001A0E0000}"/>
    <cellStyle name="已瀏覽過的超連結" xfId="5256" xr:uid="{00000000-0005-0000-0000-00001B0E0000}"/>
    <cellStyle name="常规_~5616705" xfId="5257" xr:uid="{00000000-0005-0000-0000-00001C0E0000}"/>
    <cellStyle name="年月日" xfId="5258" xr:uid="{00000000-0005-0000-0000-00001D0E0000}"/>
    <cellStyle name="数量" xfId="5259" xr:uid="{00000000-0005-0000-0000-00001E0E0000}"/>
    <cellStyle name="数量 2" xfId="5260" xr:uid="{00000000-0005-0000-0000-00001F0E0000}"/>
    <cellStyle name="数量 2 2" xfId="5261" xr:uid="{00000000-0005-0000-0000-0000200E0000}"/>
    <cellStyle name="数量 3" xfId="5262" xr:uid="{00000000-0005-0000-0000-0000210E0000}"/>
    <cellStyle name="文字" xfId="5263" xr:uid="{00000000-0005-0000-0000-0000220E0000}"/>
    <cellStyle name="文字(中楷)" xfId="5264" xr:uid="{00000000-0005-0000-0000-0000230E0000}"/>
    <cellStyle name="文字(英)" xfId="5265" xr:uid="{00000000-0005-0000-0000-0000240E0000}"/>
    <cellStyle name="文字中楷" xfId="5266" xr:uid="{00000000-0005-0000-0000-0000250E0000}"/>
    <cellStyle name="日期" xfId="5267" xr:uid="{00000000-0005-0000-0000-0000260E0000}"/>
    <cellStyle name="日期 2" xfId="5268" xr:uid="{00000000-0005-0000-0000-0000270E0000}"/>
    <cellStyle name="日期 2 2" xfId="5269" xr:uid="{00000000-0005-0000-0000-0000280E0000}"/>
    <cellStyle name="日期 3" xfId="5270" xr:uid="{00000000-0005-0000-0000-0000290E0000}"/>
    <cellStyle name="普通_96SNPCOS" xfId="5271" xr:uid="{00000000-0005-0000-0000-00002A0E0000}"/>
    <cellStyle name="未定義" xfId="5272" xr:uid="{00000000-0005-0000-0000-00002B0E0000}"/>
    <cellStyle name="未定義 2" xfId="5273" xr:uid="{00000000-0005-0000-0000-00002C0E0000}"/>
    <cellStyle name="标题" xfId="5274" xr:uid="{00000000-0005-0000-0000-00002D0E0000}"/>
    <cellStyle name="标题1" xfId="5275" xr:uid="{00000000-0005-0000-0000-00002E0E0000}"/>
    <cellStyle name="标题1 2" xfId="5276" xr:uid="{00000000-0005-0000-0000-00002F0E0000}"/>
    <cellStyle name="标题1 2 2" xfId="5277" xr:uid="{00000000-0005-0000-0000-0000300E0000}"/>
    <cellStyle name="标题1 3" xfId="5278" xr:uid="{00000000-0005-0000-0000-0000310E0000}"/>
    <cellStyle name="桁区切り [0.00]_2000副資材" xfId="5279" xr:uid="{00000000-0005-0000-0000-0000320E0000}"/>
    <cellStyle name="桁区切り 4" xfId="892" xr:uid="{00000000-0005-0000-0000-0000B7030000}"/>
    <cellStyle name="桁区切り 4 2" xfId="32034" xr:uid="{48952162-1600-402A-9B13-C4F1E02CE5F5}"/>
    <cellStyle name="桁区切り 4 3" xfId="32035" xr:uid="{D59638D2-6FF4-4D17-B897-75150B5B69BD}"/>
    <cellStyle name="桁区切り 4 4" xfId="32033" xr:uid="{BCC867C4-43E1-4661-9F33-0FA0402197FA}"/>
    <cellStyle name="桁区切り_2000副資材" xfId="5280" xr:uid="{00000000-0005-0000-0000-0000340E0000}"/>
    <cellStyle name="桁蟻唇Ｆ_出堰~蟻額" xfId="5281" xr:uid="{00000000-0005-0000-0000-0000350E0000}"/>
    <cellStyle name="標準 3" xfId="893" xr:uid="{00000000-0005-0000-0000-0000B8030000}"/>
    <cellStyle name="標準 3 2" xfId="5282" xr:uid="{00000000-0005-0000-0000-0000360E0000}"/>
    <cellStyle name="標準 3 3" xfId="32036" xr:uid="{F69E71D5-9A69-4D0A-A006-85BBB7C3D1AF}"/>
    <cellStyle name="標準_~ME0739" xfId="5283" xr:uid="{00000000-0005-0000-0000-0000370E0000}"/>
    <cellStyle name="欄標題(中)" xfId="5284" xr:uid="{00000000-0005-0000-0000-0000380E0000}"/>
    <cellStyle name="欄標題(英)" xfId="5285" xr:uid="{00000000-0005-0000-0000-0000390E0000}"/>
    <cellStyle name="火?_Fem.Pro" xfId="5286" xr:uid="{00000000-0005-0000-0000-00003A0E0000}"/>
    <cellStyle name="珨啜_?掀薹煦昴(荂攝)" xfId="5287" xr:uid="{00000000-0005-0000-0000-00003B0E0000}"/>
    <cellStyle name="砯刽 [0]_BS9701-3" xfId="5288" xr:uid="{00000000-0005-0000-0000-00003C0E0000}"/>
    <cellStyle name="砯刽[0]_BTB" xfId="5289" xr:uid="{00000000-0005-0000-0000-00003D0E0000}"/>
    <cellStyle name="砯刽_BS9701-3" xfId="5290" xr:uid="{00000000-0005-0000-0000-00003E0E0000}"/>
    <cellStyle name="禬硈挡" xfId="5291" xr:uid="{00000000-0005-0000-0000-00003F0E0000}"/>
    <cellStyle name="綴樟閉撰蟈諉" xfId="5292" xr:uid="{00000000-0005-0000-0000-0000400E0000}"/>
    <cellStyle name="總數" xfId="5293" xr:uid="{00000000-0005-0000-0000-0000410E0000}"/>
    <cellStyle name="總數(0)" xfId="5294" xr:uid="{00000000-0005-0000-0000-0000420E0000}"/>
    <cellStyle name="總數_SHEET1" xfId="5295" xr:uid="{00000000-0005-0000-0000-0000430E0000}"/>
    <cellStyle name="编号" xfId="5296" xr:uid="{00000000-0005-0000-0000-0000440E0000}"/>
    <cellStyle name="编号 2" xfId="5297" xr:uid="{00000000-0005-0000-0000-0000450E0000}"/>
    <cellStyle name="编号 2 2" xfId="5298" xr:uid="{00000000-0005-0000-0000-0000460E0000}"/>
    <cellStyle name="编号 3" xfId="5299" xr:uid="{00000000-0005-0000-0000-0000470E0000}"/>
    <cellStyle name="讂? [0]_95" xfId="5300" xr:uid="{00000000-0005-0000-0000-0000480E0000}"/>
    <cellStyle name="讂?_95" xfId="5301" xr:uid="{00000000-0005-0000-0000-0000490E0000}"/>
    <cellStyle name="貨幣 [0]" xfId="5302" xr:uid="{00000000-0005-0000-0000-00004A0E0000}"/>
    <cellStyle name="貨幣[0]_1 (2)" xfId="5303" xr:uid="{00000000-0005-0000-0000-00004B0E0000}"/>
    <cellStyle name="貨幣_~0034085" xfId="5304" xr:uid="{00000000-0005-0000-0000-00004C0E0000}"/>
    <cellStyle name="賺詠閣_95" xfId="5305" xr:uid="{00000000-0005-0000-0000-00004D0E0000}"/>
    <cellStyle name="货币[0]_11072" xfId="5306" xr:uid="{00000000-0005-0000-0000-00004E0E0000}"/>
    <cellStyle name="货币_11072" xfId="5307" xr:uid="{00000000-0005-0000-0000-00004F0E0000}"/>
    <cellStyle name="超级链接" xfId="5308" xr:uid="{00000000-0005-0000-0000-0000500E0000}"/>
    <cellStyle name="超連結" xfId="5309" xr:uid="{00000000-0005-0000-0000-0000510E0000}"/>
    <cellStyle name="超連結 2" xfId="5310" xr:uid="{00000000-0005-0000-0000-0000520E0000}"/>
    <cellStyle name="超連結_Mgt Nov 03" xfId="894" xr:uid="{00000000-0005-0000-0000-0000B9030000}"/>
    <cellStyle name="通貨 [0.00]_1" xfId="5311" xr:uid="{00000000-0005-0000-0000-0000540E0000}"/>
    <cellStyle name="通貨_1" xfId="5312" xr:uid="{00000000-0005-0000-0000-0000550E0000}"/>
    <cellStyle name="部门" xfId="5313" xr:uid="{00000000-0005-0000-0000-0000560E0000}"/>
    <cellStyle name="部门 2" xfId="5314" xr:uid="{00000000-0005-0000-0000-0000570E0000}"/>
    <cellStyle name="部门 2 2" xfId="5315" xr:uid="{00000000-0005-0000-0000-0000580E0000}"/>
    <cellStyle name="部门 3" xfId="5316" xr:uid="{00000000-0005-0000-0000-0000590E0000}"/>
    <cellStyle name="都寞_1999爛笢惆桶訧蹋" xfId="5317" xr:uid="{00000000-0005-0000-0000-00005A0E0000}"/>
    <cellStyle name="閉撰蟈諉" xfId="5318" xr:uid="{00000000-0005-0000-0000-00005B0E0000}"/>
    <cellStyle name="隨後的超連結" xfId="5319" xr:uid="{00000000-0005-0000-0000-00005C0E0000}"/>
    <cellStyle name="隨後的超連結 2" xfId="5320" xr:uid="{00000000-0005-0000-0000-00005D0E0000}"/>
    <cellStyle name="鱔? [0]_95" xfId="5321" xr:uid="{00000000-0005-0000-0000-00005E0E0000}"/>
    <cellStyle name="鱔?_95" xfId="5322" xr:uid="{00000000-0005-0000-0000-00005F0E0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 2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FF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"/>
  <sheetViews>
    <sheetView showGridLines="0" tabSelected="1" view="pageBreakPreview" zoomScale="85" zoomScaleNormal="100" zoomScaleSheetLayoutView="85" workbookViewId="0"/>
  </sheetViews>
  <sheetFormatPr defaultColWidth="10.5546875" defaultRowHeight="22.95" customHeight="1"/>
  <cols>
    <col min="1" max="1" width="29.6640625" style="54" customWidth="1"/>
    <col min="2" max="2" width="5.21875" style="54" customWidth="1"/>
    <col min="3" max="3" width="6.21875" style="54" customWidth="1"/>
    <col min="4" max="4" width="8.77734375" style="54" customWidth="1"/>
    <col min="5" max="5" width="1" style="54" customWidth="1"/>
    <col min="6" max="6" width="15.21875" style="31" customWidth="1"/>
    <col min="7" max="7" width="1.21875" style="31" customWidth="1"/>
    <col min="8" max="8" width="15.21875" style="31" customWidth="1"/>
    <col min="9" max="9" width="1.21875" style="31" customWidth="1"/>
    <col min="10" max="10" width="15.21875" style="31" customWidth="1"/>
    <col min="11" max="11" width="1.21875" style="31" customWidth="1"/>
    <col min="12" max="12" width="15.21875" style="31" customWidth="1"/>
    <col min="13" max="13" width="1.21875" style="54" customWidth="1"/>
    <col min="14" max="14" width="10.5546875" style="54"/>
    <col min="15" max="15" width="12.5546875" style="54" bestFit="1" customWidth="1"/>
    <col min="16" max="16384" width="10.5546875" style="54"/>
  </cols>
  <sheetData>
    <row r="1" spans="1:13" ht="22.95" customHeight="1">
      <c r="A1" s="56" t="s">
        <v>163</v>
      </c>
      <c r="F1" s="83"/>
      <c r="G1" s="54"/>
      <c r="H1" s="54"/>
      <c r="I1" s="54"/>
      <c r="J1" s="54"/>
      <c r="K1" s="54"/>
      <c r="L1" s="54"/>
    </row>
    <row r="2" spans="1:13" ht="22.95" customHeight="1">
      <c r="A2" s="56" t="s">
        <v>130</v>
      </c>
      <c r="F2" s="83"/>
      <c r="G2" s="54"/>
      <c r="H2" s="54"/>
      <c r="I2" s="54"/>
      <c r="J2" s="54"/>
      <c r="K2" s="54"/>
      <c r="L2" s="54"/>
    </row>
    <row r="3" spans="1:13" s="32" customFormat="1" ht="22.95" customHeight="1">
      <c r="A3" s="84" t="s">
        <v>171</v>
      </c>
      <c r="B3" s="85"/>
      <c r="C3" s="85"/>
      <c r="D3" s="85"/>
      <c r="E3" s="85"/>
      <c r="F3" s="86"/>
      <c r="G3" s="86"/>
      <c r="H3" s="86"/>
      <c r="I3" s="86"/>
      <c r="J3" s="86"/>
      <c r="K3" s="86"/>
      <c r="L3" s="86"/>
    </row>
    <row r="4" spans="1:13" s="32" customFormat="1" ht="22.95" customHeight="1">
      <c r="A4" s="40" t="s">
        <v>183</v>
      </c>
      <c r="B4" s="85"/>
      <c r="C4" s="85"/>
      <c r="D4" s="85"/>
      <c r="E4" s="85"/>
      <c r="F4" s="86"/>
      <c r="G4" s="86"/>
      <c r="H4" s="86"/>
      <c r="I4" s="86"/>
      <c r="J4" s="86"/>
      <c r="K4" s="86"/>
      <c r="L4" s="86"/>
    </row>
    <row r="5" spans="1:13" s="32" customFormat="1" ht="22.95" customHeight="1">
      <c r="B5" s="31"/>
      <c r="C5" s="31"/>
      <c r="D5" s="31"/>
      <c r="E5" s="31"/>
      <c r="F5" s="31"/>
      <c r="G5" s="31"/>
      <c r="H5" s="31"/>
      <c r="I5" s="31"/>
      <c r="J5" s="31"/>
      <c r="K5" s="31"/>
      <c r="L5" s="87" t="s">
        <v>153</v>
      </c>
    </row>
    <row r="6" spans="1:13" s="88" customFormat="1" ht="22.95" customHeight="1">
      <c r="F6" s="89"/>
      <c r="G6" s="90" t="s">
        <v>0</v>
      </c>
      <c r="H6" s="89"/>
      <c r="I6" s="91"/>
      <c r="J6" s="89"/>
      <c r="K6" s="92" t="s">
        <v>1</v>
      </c>
      <c r="L6" s="92"/>
      <c r="M6" s="93"/>
    </row>
    <row r="7" spans="1:13" ht="22.95" customHeight="1">
      <c r="D7" s="94" t="s">
        <v>2</v>
      </c>
      <c r="E7" s="94"/>
      <c r="F7" s="70" t="s">
        <v>184</v>
      </c>
      <c r="G7" s="95"/>
      <c r="H7" s="70" t="s">
        <v>3</v>
      </c>
      <c r="I7" s="96"/>
      <c r="J7" s="70" t="s">
        <v>184</v>
      </c>
      <c r="K7" s="95"/>
      <c r="L7" s="70" t="s">
        <v>3</v>
      </c>
    </row>
    <row r="8" spans="1:13" ht="22.95" customHeight="1">
      <c r="D8" s="94"/>
      <c r="E8" s="94"/>
      <c r="F8" s="97" t="s">
        <v>144</v>
      </c>
      <c r="G8" s="21"/>
      <c r="H8" s="97" t="s">
        <v>145</v>
      </c>
      <c r="I8" s="21"/>
      <c r="J8" s="97" t="s">
        <v>144</v>
      </c>
      <c r="K8" s="21"/>
      <c r="L8" s="97" t="s">
        <v>145</v>
      </c>
    </row>
    <row r="9" spans="1:13" ht="22.95" customHeight="1">
      <c r="D9" s="94"/>
      <c r="E9" s="94"/>
      <c r="F9" s="97" t="s">
        <v>146</v>
      </c>
      <c r="G9" s="50"/>
      <c r="H9" s="21"/>
      <c r="I9" s="21"/>
      <c r="J9" s="97" t="s">
        <v>146</v>
      </c>
      <c r="K9" s="50"/>
      <c r="L9" s="21"/>
    </row>
    <row r="10" spans="1:13" s="99" customFormat="1" ht="22.95" customHeight="1">
      <c r="A10" s="98" t="s">
        <v>4</v>
      </c>
      <c r="E10" s="100"/>
      <c r="F10" s="101"/>
      <c r="G10" s="101"/>
      <c r="H10" s="101"/>
      <c r="I10" s="101"/>
      <c r="J10" s="101"/>
      <c r="K10" s="101"/>
      <c r="L10" s="101"/>
    </row>
    <row r="11" spans="1:13" s="99" customFormat="1" ht="22.95" customHeight="1">
      <c r="A11" s="98" t="s">
        <v>5</v>
      </c>
      <c r="C11" s="102"/>
      <c r="E11" s="100"/>
      <c r="F11" s="101"/>
      <c r="G11" s="101"/>
      <c r="H11" s="101"/>
      <c r="I11" s="101"/>
      <c r="J11" s="101"/>
      <c r="K11" s="101"/>
      <c r="L11" s="101"/>
    </row>
    <row r="12" spans="1:13" s="99" customFormat="1" ht="22.95" customHeight="1">
      <c r="A12" s="99" t="s">
        <v>6</v>
      </c>
      <c r="C12" s="102"/>
      <c r="D12" s="35"/>
      <c r="E12" s="100"/>
      <c r="F12" s="27">
        <v>332493</v>
      </c>
      <c r="G12" s="27"/>
      <c r="H12" s="27">
        <v>265616</v>
      </c>
      <c r="I12" s="27"/>
      <c r="J12" s="27">
        <v>258227</v>
      </c>
      <c r="K12" s="27"/>
      <c r="L12" s="27">
        <v>221375</v>
      </c>
    </row>
    <row r="13" spans="1:13" s="99" customFormat="1" ht="22.95" customHeight="1">
      <c r="A13" s="103" t="s">
        <v>7</v>
      </c>
      <c r="C13" s="102"/>
      <c r="D13" s="35">
        <v>3</v>
      </c>
      <c r="E13" s="100"/>
      <c r="F13" s="27">
        <v>633788</v>
      </c>
      <c r="G13" s="27"/>
      <c r="H13" s="27">
        <v>594565</v>
      </c>
      <c r="I13" s="27"/>
      <c r="J13" s="27">
        <v>650755</v>
      </c>
      <c r="K13" s="27"/>
      <c r="L13" s="27">
        <v>626377</v>
      </c>
    </row>
    <row r="14" spans="1:13" s="99" customFormat="1" ht="22.95" customHeight="1">
      <c r="A14" s="99" t="s">
        <v>8</v>
      </c>
      <c r="C14" s="102"/>
      <c r="D14" s="35"/>
      <c r="E14" s="100"/>
      <c r="F14" s="27">
        <v>163789</v>
      </c>
      <c r="G14" s="27"/>
      <c r="H14" s="27">
        <v>81713</v>
      </c>
      <c r="I14" s="27"/>
      <c r="J14" s="27">
        <v>173364</v>
      </c>
      <c r="K14" s="27"/>
      <c r="L14" s="27">
        <v>80878</v>
      </c>
    </row>
    <row r="15" spans="1:13" s="99" customFormat="1" ht="22.95" customHeight="1">
      <c r="A15" s="99" t="s">
        <v>9</v>
      </c>
      <c r="C15" s="102"/>
      <c r="D15" s="102"/>
      <c r="E15" s="101"/>
      <c r="F15" s="27">
        <v>7100</v>
      </c>
      <c r="G15" s="27"/>
      <c r="H15" s="27">
        <v>13081</v>
      </c>
      <c r="I15" s="27"/>
      <c r="J15" s="27">
        <v>5740</v>
      </c>
      <c r="K15" s="27"/>
      <c r="L15" s="27">
        <v>10369</v>
      </c>
    </row>
    <row r="16" spans="1:13" s="99" customFormat="1" ht="22.95" customHeight="1">
      <c r="A16" s="99" t="s">
        <v>10</v>
      </c>
      <c r="C16" s="102"/>
      <c r="D16" s="102"/>
      <c r="E16" s="101"/>
      <c r="F16" s="27">
        <v>6765</v>
      </c>
      <c r="G16" s="27"/>
      <c r="H16" s="27">
        <v>14606</v>
      </c>
      <c r="I16" s="27"/>
      <c r="J16" s="27">
        <v>6426</v>
      </c>
      <c r="K16" s="27"/>
      <c r="L16" s="27">
        <v>13707</v>
      </c>
    </row>
    <row r="17" spans="1:13" s="99" customFormat="1" ht="22.95" customHeight="1">
      <c r="A17" s="99" t="s">
        <v>11</v>
      </c>
      <c r="C17" s="102"/>
      <c r="D17" s="35">
        <v>2</v>
      </c>
      <c r="E17" s="101"/>
      <c r="F17" s="27">
        <v>0</v>
      </c>
      <c r="G17" s="27"/>
      <c r="H17" s="27">
        <v>0</v>
      </c>
      <c r="I17" s="27"/>
      <c r="J17" s="27">
        <v>13000</v>
      </c>
      <c r="K17" s="27"/>
      <c r="L17" s="27">
        <v>13000</v>
      </c>
    </row>
    <row r="18" spans="1:13" s="99" customFormat="1" ht="22.95" customHeight="1">
      <c r="A18" s="99" t="s">
        <v>12</v>
      </c>
      <c r="D18" s="35"/>
      <c r="E18" s="101"/>
      <c r="F18" s="27">
        <v>32625</v>
      </c>
      <c r="G18" s="27"/>
      <c r="H18" s="27">
        <v>117298</v>
      </c>
      <c r="I18" s="27"/>
      <c r="J18" s="27">
        <v>26725</v>
      </c>
      <c r="K18" s="27"/>
      <c r="L18" s="27">
        <v>112426</v>
      </c>
    </row>
    <row r="19" spans="1:13" s="99" customFormat="1" ht="22.95" customHeight="1">
      <c r="A19" s="98" t="s">
        <v>13</v>
      </c>
      <c r="D19" s="102"/>
      <c r="E19" s="101"/>
      <c r="F19" s="36">
        <f>SUM(F12:F18)</f>
        <v>1176560</v>
      </c>
      <c r="G19" s="27"/>
      <c r="H19" s="36">
        <f>SUM(H12:H18)</f>
        <v>1086879</v>
      </c>
      <c r="I19" s="27"/>
      <c r="J19" s="36">
        <f>SUM(J12:J18)</f>
        <v>1134237</v>
      </c>
      <c r="K19" s="27"/>
      <c r="L19" s="36">
        <f>SUM(L12:L18)</f>
        <v>1078132</v>
      </c>
      <c r="M19" s="104"/>
    </row>
    <row r="20" spans="1:13" s="99" customFormat="1" ht="22.95" customHeight="1">
      <c r="A20" s="98" t="s">
        <v>14</v>
      </c>
      <c r="D20" s="102"/>
      <c r="E20" s="101"/>
      <c r="F20" s="27"/>
      <c r="G20" s="27"/>
      <c r="H20" s="27"/>
      <c r="I20" s="27"/>
      <c r="J20" s="27"/>
      <c r="K20" s="27"/>
      <c r="L20" s="27"/>
    </row>
    <row r="21" spans="1:13" s="99" customFormat="1" ht="22.95" customHeight="1">
      <c r="A21" s="99" t="s">
        <v>15</v>
      </c>
      <c r="C21" s="102"/>
      <c r="D21" s="35">
        <v>4</v>
      </c>
      <c r="E21" s="105"/>
      <c r="F21" s="27">
        <v>0</v>
      </c>
      <c r="G21" s="27"/>
      <c r="H21" s="27">
        <v>0</v>
      </c>
      <c r="I21" s="27"/>
      <c r="J21" s="27">
        <v>7523</v>
      </c>
      <c r="K21" s="27"/>
      <c r="L21" s="27">
        <v>7523</v>
      </c>
    </row>
    <row r="22" spans="1:13" s="99" customFormat="1" ht="22.95" customHeight="1">
      <c r="A22" s="99" t="s">
        <v>16</v>
      </c>
      <c r="C22" s="102"/>
      <c r="D22" s="35">
        <v>4</v>
      </c>
      <c r="E22" s="105"/>
      <c r="F22" s="27">
        <v>83334</v>
      </c>
      <c r="G22" s="27"/>
      <c r="H22" s="27">
        <v>79182</v>
      </c>
      <c r="I22" s="27"/>
      <c r="J22" s="27">
        <v>112000</v>
      </c>
      <c r="K22" s="27"/>
      <c r="L22" s="27">
        <v>102000</v>
      </c>
    </row>
    <row r="23" spans="1:13" s="99" customFormat="1" ht="22.95" customHeight="1">
      <c r="A23" s="99" t="s">
        <v>155</v>
      </c>
      <c r="C23" s="102"/>
      <c r="D23" s="35">
        <v>4</v>
      </c>
      <c r="E23" s="105"/>
      <c r="F23" s="27">
        <v>23610</v>
      </c>
      <c r="G23" s="27"/>
      <c r="H23" s="27">
        <v>0</v>
      </c>
      <c r="I23" s="27"/>
      <c r="J23" s="27">
        <v>25000</v>
      </c>
      <c r="K23" s="27"/>
      <c r="L23" s="27">
        <v>0</v>
      </c>
    </row>
    <row r="24" spans="1:13" s="99" customFormat="1" ht="22.95" customHeight="1">
      <c r="A24" s="99" t="s">
        <v>17</v>
      </c>
      <c r="C24" s="102"/>
      <c r="D24" s="35"/>
      <c r="E24" s="105"/>
      <c r="F24" s="27">
        <v>163383</v>
      </c>
      <c r="G24" s="27"/>
      <c r="H24" s="27">
        <v>94964</v>
      </c>
      <c r="I24" s="27"/>
      <c r="J24" s="27">
        <v>123723</v>
      </c>
      <c r="K24" s="27"/>
      <c r="L24" s="27">
        <v>91270</v>
      </c>
    </row>
    <row r="25" spans="1:13" s="99" customFormat="1" ht="22.95" customHeight="1">
      <c r="A25" s="99" t="s">
        <v>18</v>
      </c>
      <c r="C25" s="102"/>
      <c r="D25" s="35"/>
      <c r="E25" s="105"/>
      <c r="F25" s="27">
        <v>408034</v>
      </c>
      <c r="G25" s="27"/>
      <c r="H25" s="27">
        <v>470896</v>
      </c>
      <c r="I25" s="27"/>
      <c r="J25" s="27">
        <v>310921</v>
      </c>
      <c r="K25" s="27"/>
      <c r="L25" s="27">
        <v>389293</v>
      </c>
    </row>
    <row r="26" spans="1:13" s="99" customFormat="1" ht="22.95" customHeight="1">
      <c r="A26" s="99" t="s">
        <v>19</v>
      </c>
      <c r="C26" s="102"/>
      <c r="D26" s="35"/>
      <c r="E26" s="105"/>
      <c r="F26" s="27">
        <v>1178916</v>
      </c>
      <c r="G26" s="27"/>
      <c r="H26" s="27">
        <v>1006023</v>
      </c>
      <c r="I26" s="27"/>
      <c r="J26" s="27">
        <v>1178758</v>
      </c>
      <c r="K26" s="27"/>
      <c r="L26" s="27">
        <v>1005920</v>
      </c>
    </row>
    <row r="27" spans="1:13" s="99" customFormat="1" ht="22.95" customHeight="1">
      <c r="A27" s="99" t="s">
        <v>20</v>
      </c>
      <c r="C27" s="102"/>
      <c r="D27" s="35"/>
      <c r="E27" s="105"/>
      <c r="F27" s="27">
        <v>109804</v>
      </c>
      <c r="G27" s="27"/>
      <c r="H27" s="27">
        <v>106779</v>
      </c>
      <c r="I27" s="27"/>
      <c r="J27" s="27">
        <v>103487</v>
      </c>
      <c r="K27" s="27"/>
      <c r="L27" s="27">
        <v>103181</v>
      </c>
    </row>
    <row r="28" spans="1:13" s="99" customFormat="1" ht="22.95" customHeight="1">
      <c r="A28" s="99" t="s">
        <v>21</v>
      </c>
      <c r="B28" s="106"/>
      <c r="C28" s="102"/>
      <c r="D28" s="35"/>
      <c r="E28" s="107"/>
      <c r="F28" s="27">
        <v>37536</v>
      </c>
      <c r="G28" s="27"/>
      <c r="H28" s="27">
        <v>40051</v>
      </c>
      <c r="I28" s="27"/>
      <c r="J28" s="27">
        <v>26521</v>
      </c>
      <c r="K28" s="27"/>
      <c r="L28" s="27">
        <v>31981</v>
      </c>
    </row>
    <row r="29" spans="1:13" s="99" customFormat="1" ht="22.95" customHeight="1">
      <c r="A29" s="98" t="s">
        <v>22</v>
      </c>
      <c r="D29" s="102"/>
      <c r="E29" s="101"/>
      <c r="F29" s="36">
        <f>SUM(F21:F28)</f>
        <v>2004617</v>
      </c>
      <c r="G29" s="27"/>
      <c r="H29" s="36">
        <f>SUM(H21:H28)</f>
        <v>1797895</v>
      </c>
      <c r="I29" s="27"/>
      <c r="J29" s="36">
        <f>SUM(J21:J28)</f>
        <v>1887933</v>
      </c>
      <c r="K29" s="27"/>
      <c r="L29" s="36">
        <f>SUM(L21:L28)</f>
        <v>1731168</v>
      </c>
    </row>
    <row r="30" spans="1:13" s="99" customFormat="1" ht="22.95" customHeight="1" thickBot="1">
      <c r="A30" s="98" t="s">
        <v>23</v>
      </c>
      <c r="C30" s="102"/>
      <c r="E30" s="100"/>
      <c r="F30" s="37">
        <f>F19+F29</f>
        <v>3181177</v>
      </c>
      <c r="G30" s="27"/>
      <c r="H30" s="37">
        <f>H19+H29</f>
        <v>2884774</v>
      </c>
      <c r="I30" s="27"/>
      <c r="J30" s="37">
        <f>J19+J29</f>
        <v>3022170</v>
      </c>
      <c r="K30" s="27"/>
      <c r="L30" s="37">
        <f>L19+L29</f>
        <v>2809300</v>
      </c>
      <c r="M30" s="104"/>
    </row>
    <row r="31" spans="1:13" ht="22.95" customHeight="1" thickTop="1">
      <c r="A31" s="104"/>
      <c r="C31" s="83"/>
      <c r="E31" s="100"/>
      <c r="F31" s="101"/>
      <c r="G31" s="101"/>
      <c r="H31" s="101"/>
      <c r="I31" s="101"/>
      <c r="J31" s="101"/>
      <c r="K31" s="101"/>
      <c r="L31" s="101"/>
    </row>
    <row r="32" spans="1:13" ht="22.95" customHeight="1">
      <c r="A32" s="54" t="s">
        <v>24</v>
      </c>
      <c r="C32" s="83"/>
    </row>
    <row r="33" spans="1:13" ht="22.95" customHeight="1">
      <c r="A33" s="56" t="s">
        <v>163</v>
      </c>
      <c r="F33" s="54"/>
      <c r="G33" s="54"/>
      <c r="H33" s="54"/>
      <c r="I33" s="54"/>
      <c r="J33" s="54"/>
      <c r="K33" s="54"/>
      <c r="L33" s="54"/>
    </row>
    <row r="34" spans="1:13" ht="22.95" customHeight="1">
      <c r="A34" s="56" t="s">
        <v>130</v>
      </c>
      <c r="F34" s="54"/>
      <c r="G34" s="54"/>
      <c r="H34" s="54"/>
      <c r="I34" s="54"/>
      <c r="J34" s="54"/>
      <c r="K34" s="54"/>
      <c r="L34" s="54"/>
    </row>
    <row r="35" spans="1:13" s="32" customFormat="1" ht="22.95" customHeight="1">
      <c r="A35" s="84" t="s">
        <v>172</v>
      </c>
      <c r="B35" s="85"/>
      <c r="C35" s="85"/>
      <c r="D35" s="85"/>
      <c r="E35" s="85"/>
      <c r="F35" s="86"/>
      <c r="G35" s="86"/>
      <c r="H35" s="86"/>
      <c r="I35" s="86"/>
      <c r="J35" s="86"/>
      <c r="K35" s="86"/>
      <c r="L35" s="86"/>
    </row>
    <row r="36" spans="1:13" s="32" customFormat="1" ht="22.95" customHeight="1">
      <c r="A36" s="40" t="s">
        <v>183</v>
      </c>
      <c r="B36" s="85"/>
      <c r="C36" s="85"/>
      <c r="D36" s="85"/>
      <c r="E36" s="85"/>
      <c r="F36" s="86"/>
      <c r="G36" s="86"/>
      <c r="H36" s="86"/>
      <c r="I36" s="86"/>
      <c r="J36" s="86"/>
      <c r="K36" s="86"/>
      <c r="L36" s="86"/>
    </row>
    <row r="37" spans="1:13" s="32" customFormat="1" ht="22.95" customHeight="1"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87" t="s">
        <v>153</v>
      </c>
    </row>
    <row r="38" spans="1:13" s="88" customFormat="1" ht="22.95" customHeight="1">
      <c r="F38" s="89"/>
      <c r="G38" s="90" t="s">
        <v>0</v>
      </c>
      <c r="H38" s="89"/>
      <c r="I38" s="91"/>
      <c r="J38" s="89"/>
      <c r="K38" s="92" t="s">
        <v>1</v>
      </c>
      <c r="L38" s="92"/>
      <c r="M38" s="93"/>
    </row>
    <row r="39" spans="1:13" ht="22.95" customHeight="1">
      <c r="D39" s="94" t="s">
        <v>2</v>
      </c>
      <c r="E39" s="94"/>
      <c r="F39" s="70" t="s">
        <v>184</v>
      </c>
      <c r="G39" s="95"/>
      <c r="H39" s="70" t="s">
        <v>3</v>
      </c>
      <c r="I39" s="96"/>
      <c r="J39" s="70" t="s">
        <v>184</v>
      </c>
      <c r="K39" s="95"/>
      <c r="L39" s="70" t="s">
        <v>3</v>
      </c>
    </row>
    <row r="40" spans="1:13" ht="22.95" customHeight="1">
      <c r="D40" s="94"/>
      <c r="E40" s="94"/>
      <c r="F40" s="97" t="s">
        <v>144</v>
      </c>
      <c r="G40" s="21"/>
      <c r="H40" s="97" t="s">
        <v>145</v>
      </c>
      <c r="I40" s="21"/>
      <c r="J40" s="97" t="s">
        <v>144</v>
      </c>
      <c r="K40" s="21"/>
      <c r="L40" s="97" t="s">
        <v>145</v>
      </c>
    </row>
    <row r="41" spans="1:13" ht="22.95" customHeight="1">
      <c r="D41" s="94"/>
      <c r="E41" s="94"/>
      <c r="F41" s="97" t="s">
        <v>146</v>
      </c>
      <c r="G41" s="50"/>
      <c r="H41" s="21"/>
      <c r="I41" s="21"/>
      <c r="J41" s="97" t="s">
        <v>146</v>
      </c>
      <c r="K41" s="50"/>
      <c r="L41" s="21"/>
    </row>
    <row r="42" spans="1:13" ht="22.95" customHeight="1">
      <c r="A42" s="98" t="s">
        <v>25</v>
      </c>
      <c r="F42" s="108"/>
      <c r="G42" s="101"/>
      <c r="H42" s="101"/>
      <c r="I42" s="101"/>
      <c r="J42" s="101"/>
      <c r="K42" s="101"/>
      <c r="L42" s="101"/>
    </row>
    <row r="43" spans="1:13" ht="22.95" customHeight="1">
      <c r="A43" s="98" t="s">
        <v>26</v>
      </c>
      <c r="C43" s="83"/>
      <c r="F43" s="101"/>
      <c r="G43" s="101"/>
      <c r="H43" s="101"/>
      <c r="I43" s="101"/>
      <c r="J43" s="101"/>
      <c r="K43" s="101"/>
      <c r="L43" s="101"/>
    </row>
    <row r="44" spans="1:13" ht="22.95" customHeight="1">
      <c r="A44" s="99" t="s">
        <v>164</v>
      </c>
      <c r="C44" s="83"/>
      <c r="D44" s="34"/>
      <c r="F44" s="27">
        <v>438000</v>
      </c>
      <c r="G44" s="27"/>
      <c r="H44" s="27">
        <v>673000</v>
      </c>
      <c r="I44" s="27"/>
      <c r="J44" s="27">
        <v>438000</v>
      </c>
      <c r="K44" s="27"/>
      <c r="L44" s="27">
        <v>673000</v>
      </c>
      <c r="M44" s="31"/>
    </row>
    <row r="45" spans="1:13" ht="22.95" customHeight="1">
      <c r="A45" s="99" t="s">
        <v>27</v>
      </c>
      <c r="C45" s="83"/>
      <c r="D45" s="34"/>
      <c r="F45" s="27">
        <v>715797</v>
      </c>
      <c r="G45" s="27"/>
      <c r="H45" s="27">
        <v>917980</v>
      </c>
      <c r="I45" s="27"/>
      <c r="J45" s="27">
        <v>699875</v>
      </c>
      <c r="K45" s="27"/>
      <c r="L45" s="27">
        <v>910785</v>
      </c>
      <c r="M45" s="31"/>
    </row>
    <row r="46" spans="1:13" ht="22.95" customHeight="1">
      <c r="A46" s="103" t="s">
        <v>28</v>
      </c>
      <c r="C46" s="102"/>
      <c r="F46" s="27">
        <v>804499</v>
      </c>
      <c r="G46" s="27"/>
      <c r="H46" s="27">
        <v>221538</v>
      </c>
      <c r="I46" s="27"/>
      <c r="J46" s="27">
        <v>660512</v>
      </c>
      <c r="K46" s="27"/>
      <c r="L46" s="27">
        <v>129825</v>
      </c>
      <c r="M46" s="31"/>
    </row>
    <row r="47" spans="1:13" ht="22.95" customHeight="1">
      <c r="A47" s="99" t="s">
        <v>134</v>
      </c>
      <c r="C47" s="83"/>
      <c r="D47" s="34"/>
      <c r="F47" s="27"/>
      <c r="G47" s="27"/>
      <c r="H47" s="27"/>
      <c r="I47" s="27"/>
      <c r="J47" s="27"/>
      <c r="K47" s="27"/>
      <c r="L47" s="27"/>
      <c r="M47" s="31"/>
    </row>
    <row r="48" spans="1:13" ht="22.95" customHeight="1">
      <c r="A48" s="99" t="s">
        <v>133</v>
      </c>
      <c r="C48" s="83"/>
      <c r="D48" s="34">
        <v>2</v>
      </c>
      <c r="F48" s="27">
        <v>0</v>
      </c>
      <c r="G48" s="27"/>
      <c r="H48" s="27">
        <v>0</v>
      </c>
      <c r="I48" s="27"/>
      <c r="J48" s="27">
        <v>20000</v>
      </c>
      <c r="K48" s="27"/>
      <c r="L48" s="27">
        <v>20000</v>
      </c>
      <c r="M48" s="31"/>
    </row>
    <row r="49" spans="1:15" ht="22.95" customHeight="1">
      <c r="A49" s="99" t="s">
        <v>29</v>
      </c>
      <c r="C49" s="102"/>
      <c r="D49" s="34"/>
      <c r="F49" s="27"/>
      <c r="G49" s="27"/>
      <c r="H49" s="27"/>
      <c r="I49" s="27"/>
      <c r="K49" s="27"/>
      <c r="O49" s="104"/>
    </row>
    <row r="50" spans="1:15" ht="22.95" customHeight="1">
      <c r="A50" s="99" t="s">
        <v>30</v>
      </c>
      <c r="C50" s="102"/>
      <c r="D50" s="34">
        <v>2</v>
      </c>
      <c r="F50" s="27">
        <v>30450</v>
      </c>
      <c r="G50" s="27"/>
      <c r="H50" s="27">
        <v>34063</v>
      </c>
      <c r="I50" s="27"/>
      <c r="J50" s="27">
        <v>23398</v>
      </c>
      <c r="K50" s="27"/>
      <c r="L50" s="27">
        <v>29112</v>
      </c>
    </row>
    <row r="51" spans="1:15" ht="22.95" customHeight="1">
      <c r="A51" s="103" t="s">
        <v>31</v>
      </c>
      <c r="C51" s="102"/>
      <c r="D51" s="34"/>
      <c r="F51" s="27">
        <v>31203</v>
      </c>
      <c r="G51" s="27"/>
      <c r="H51" s="27">
        <v>27145</v>
      </c>
      <c r="I51" s="27"/>
      <c r="J51" s="27">
        <v>31203</v>
      </c>
      <c r="K51" s="27"/>
      <c r="L51" s="27">
        <v>27145</v>
      </c>
      <c r="M51" s="31"/>
    </row>
    <row r="52" spans="1:15" ht="22.95" customHeight="1">
      <c r="A52" s="99" t="s">
        <v>32</v>
      </c>
      <c r="C52" s="102"/>
      <c r="D52" s="34"/>
      <c r="F52" s="27">
        <v>35725</v>
      </c>
      <c r="G52" s="27"/>
      <c r="H52" s="27">
        <v>49206</v>
      </c>
      <c r="I52" s="27"/>
      <c r="J52" s="27">
        <v>31541</v>
      </c>
      <c r="K52" s="27"/>
      <c r="L52" s="27">
        <v>45105</v>
      </c>
      <c r="M52" s="31"/>
      <c r="O52" s="104"/>
    </row>
    <row r="53" spans="1:15" ht="22.95" customHeight="1">
      <c r="A53" s="98" t="s">
        <v>33</v>
      </c>
      <c r="C53" s="99"/>
      <c r="F53" s="36">
        <f>SUM(F44:F52)</f>
        <v>2055674</v>
      </c>
      <c r="G53" s="27"/>
      <c r="H53" s="36">
        <f>SUM(H44:H52)</f>
        <v>1922932</v>
      </c>
      <c r="I53" s="27"/>
      <c r="J53" s="36">
        <f>SUM(J44:J52)</f>
        <v>1904529</v>
      </c>
      <c r="K53" s="27"/>
      <c r="L53" s="36">
        <f>SUM(L44:L52)</f>
        <v>1834972</v>
      </c>
      <c r="M53" s="31"/>
    </row>
    <row r="54" spans="1:15" ht="22.95" customHeight="1">
      <c r="A54" s="98" t="s">
        <v>34</v>
      </c>
      <c r="C54" s="99"/>
      <c r="F54" s="27"/>
      <c r="G54" s="27"/>
      <c r="H54" s="27"/>
      <c r="I54" s="27"/>
      <c r="J54" s="27"/>
      <c r="K54" s="27"/>
      <c r="L54" s="27"/>
      <c r="M54" s="31"/>
      <c r="O54" s="104"/>
    </row>
    <row r="55" spans="1:15" ht="22.95" customHeight="1">
      <c r="A55" s="99" t="s">
        <v>156</v>
      </c>
      <c r="C55" s="99"/>
      <c r="D55" s="34"/>
      <c r="F55" s="27"/>
      <c r="G55" s="27"/>
      <c r="H55" s="54"/>
      <c r="I55" s="54"/>
      <c r="J55" s="54"/>
      <c r="K55" s="54"/>
      <c r="L55" s="54"/>
      <c r="M55" s="31"/>
    </row>
    <row r="56" spans="1:15" ht="22.95" customHeight="1">
      <c r="A56" s="99" t="s">
        <v>157</v>
      </c>
      <c r="C56" s="99"/>
      <c r="D56" s="34">
        <v>2</v>
      </c>
      <c r="F56" s="27">
        <v>0</v>
      </c>
      <c r="G56" s="27"/>
      <c r="H56" s="27">
        <v>0</v>
      </c>
      <c r="I56" s="27"/>
      <c r="J56" s="27">
        <v>70000</v>
      </c>
      <c r="K56" s="27"/>
      <c r="L56" s="27">
        <v>80000</v>
      </c>
      <c r="M56" s="31"/>
    </row>
    <row r="57" spans="1:15" ht="22.95" customHeight="1">
      <c r="A57" s="99" t="s">
        <v>35</v>
      </c>
      <c r="C57" s="99"/>
      <c r="D57" s="34"/>
      <c r="F57" s="27"/>
      <c r="G57" s="27"/>
      <c r="H57" s="27"/>
      <c r="I57" s="27"/>
      <c r="J57" s="27"/>
      <c r="K57" s="27"/>
      <c r="L57" s="27"/>
      <c r="M57" s="31"/>
    </row>
    <row r="58" spans="1:15" ht="22.95" customHeight="1">
      <c r="A58" s="99" t="s">
        <v>30</v>
      </c>
      <c r="C58" s="99"/>
      <c r="D58" s="34">
        <v>2</v>
      </c>
      <c r="F58" s="27">
        <v>413169</v>
      </c>
      <c r="G58" s="27"/>
      <c r="H58" s="27">
        <v>466369</v>
      </c>
      <c r="I58" s="27"/>
      <c r="J58" s="27">
        <v>316448</v>
      </c>
      <c r="K58" s="27"/>
      <c r="L58" s="27">
        <v>386243</v>
      </c>
      <c r="M58" s="31"/>
    </row>
    <row r="59" spans="1:15" ht="22.95" customHeight="1">
      <c r="A59" s="99" t="s">
        <v>36</v>
      </c>
      <c r="C59" s="99"/>
      <c r="D59" s="34"/>
      <c r="F59" s="27">
        <v>116178</v>
      </c>
      <c r="G59" s="27"/>
      <c r="H59" s="27">
        <v>109417</v>
      </c>
      <c r="I59" s="27"/>
      <c r="J59" s="27">
        <v>107881</v>
      </c>
      <c r="K59" s="27"/>
      <c r="L59" s="27">
        <v>101618</v>
      </c>
      <c r="M59" s="31"/>
    </row>
    <row r="60" spans="1:15" ht="22.95" customHeight="1">
      <c r="A60" s="99" t="s">
        <v>37</v>
      </c>
      <c r="B60" s="109"/>
      <c r="C60" s="99"/>
      <c r="D60" s="34"/>
      <c r="F60" s="27">
        <v>12</v>
      </c>
      <c r="G60" s="27"/>
      <c r="H60" s="27">
        <v>12</v>
      </c>
      <c r="I60" s="27"/>
      <c r="J60" s="27">
        <v>0</v>
      </c>
      <c r="K60" s="27"/>
      <c r="L60" s="27">
        <v>0</v>
      </c>
      <c r="M60" s="31"/>
    </row>
    <row r="61" spans="1:15" ht="22.95" customHeight="1">
      <c r="A61" s="98" t="s">
        <v>38</v>
      </c>
      <c r="C61" s="83"/>
      <c r="F61" s="36">
        <f>SUM(F55:F60)</f>
        <v>529359</v>
      </c>
      <c r="G61" s="27"/>
      <c r="H61" s="36">
        <f>SUM(H55:H60)</f>
        <v>575798</v>
      </c>
      <c r="I61" s="27"/>
      <c r="J61" s="36">
        <f>SUM(J55:J60)</f>
        <v>494329</v>
      </c>
      <c r="K61" s="27"/>
      <c r="L61" s="36">
        <f>SUM(L55:L60)</f>
        <v>567861</v>
      </c>
      <c r="M61" s="31"/>
    </row>
    <row r="62" spans="1:15" ht="22.95" customHeight="1">
      <c r="A62" s="98" t="s">
        <v>39</v>
      </c>
      <c r="C62" s="83"/>
      <c r="F62" s="28">
        <f>F53+F61</f>
        <v>2585033</v>
      </c>
      <c r="G62" s="27"/>
      <c r="H62" s="28">
        <f>H53+H61</f>
        <v>2498730</v>
      </c>
      <c r="I62" s="27"/>
      <c r="J62" s="28">
        <f>J53+J61</f>
        <v>2398858</v>
      </c>
      <c r="K62" s="27"/>
      <c r="L62" s="28">
        <f>L53+L61</f>
        <v>2402833</v>
      </c>
      <c r="M62" s="104"/>
    </row>
    <row r="63" spans="1:15" ht="22.95" customHeight="1">
      <c r="A63" s="104"/>
      <c r="C63" s="83"/>
      <c r="E63" s="100"/>
      <c r="F63" s="101"/>
      <c r="G63" s="101"/>
      <c r="H63" s="101"/>
      <c r="I63" s="101"/>
      <c r="J63" s="101"/>
      <c r="K63" s="101"/>
      <c r="L63" s="101"/>
    </row>
    <row r="64" spans="1:15" ht="22.95" customHeight="1">
      <c r="A64" s="54" t="s">
        <v>24</v>
      </c>
      <c r="C64" s="83"/>
    </row>
    <row r="65" spans="1:13" ht="22.95" customHeight="1">
      <c r="A65" s="56" t="s">
        <v>163</v>
      </c>
      <c r="F65" s="54"/>
      <c r="G65" s="54"/>
      <c r="H65" s="54"/>
      <c r="I65" s="54"/>
      <c r="J65" s="54"/>
      <c r="K65" s="54"/>
      <c r="L65" s="54"/>
    </row>
    <row r="66" spans="1:13" ht="22.95" customHeight="1">
      <c r="A66" s="56" t="s">
        <v>130</v>
      </c>
      <c r="F66" s="54"/>
      <c r="G66" s="54"/>
      <c r="H66" s="54"/>
      <c r="I66" s="54"/>
      <c r="J66" s="54"/>
      <c r="K66" s="54"/>
      <c r="L66" s="54"/>
    </row>
    <row r="67" spans="1:13" s="32" customFormat="1" ht="22.95" customHeight="1">
      <c r="A67" s="84" t="s">
        <v>172</v>
      </c>
      <c r="B67" s="85"/>
      <c r="C67" s="85"/>
      <c r="D67" s="85"/>
      <c r="E67" s="85"/>
      <c r="F67" s="86"/>
      <c r="G67" s="86"/>
      <c r="H67" s="86"/>
      <c r="I67" s="86"/>
      <c r="J67" s="86"/>
      <c r="K67" s="86"/>
      <c r="L67" s="86"/>
    </row>
    <row r="68" spans="1:13" s="32" customFormat="1" ht="22.95" customHeight="1">
      <c r="A68" s="40" t="s">
        <v>183</v>
      </c>
      <c r="B68" s="85"/>
      <c r="C68" s="85"/>
      <c r="D68" s="85"/>
      <c r="E68" s="85"/>
      <c r="F68" s="86"/>
      <c r="G68" s="86"/>
      <c r="H68" s="86"/>
      <c r="I68" s="86"/>
      <c r="J68" s="86"/>
      <c r="K68" s="86"/>
      <c r="L68" s="86"/>
    </row>
    <row r="69" spans="1:13" s="32" customFormat="1" ht="22.95" customHeight="1"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87" t="s">
        <v>153</v>
      </c>
    </row>
    <row r="70" spans="1:13" s="88" customFormat="1" ht="22.95" customHeight="1">
      <c r="F70" s="89"/>
      <c r="G70" s="90" t="s">
        <v>0</v>
      </c>
      <c r="H70" s="89"/>
      <c r="I70" s="91"/>
      <c r="J70" s="89"/>
      <c r="K70" s="92" t="s">
        <v>1</v>
      </c>
      <c r="L70" s="92"/>
      <c r="M70" s="93"/>
    </row>
    <row r="71" spans="1:13" ht="22.95" customHeight="1">
      <c r="D71" s="94" t="s">
        <v>2</v>
      </c>
      <c r="E71" s="94"/>
      <c r="F71" s="70" t="s">
        <v>184</v>
      </c>
      <c r="G71" s="95"/>
      <c r="H71" s="70" t="s">
        <v>3</v>
      </c>
      <c r="I71" s="96"/>
      <c r="J71" s="70" t="s">
        <v>184</v>
      </c>
      <c r="K71" s="95"/>
      <c r="L71" s="70" t="s">
        <v>3</v>
      </c>
    </row>
    <row r="72" spans="1:13" ht="22.95" customHeight="1">
      <c r="D72" s="94"/>
      <c r="E72" s="94"/>
      <c r="F72" s="97" t="s">
        <v>144</v>
      </c>
      <c r="G72" s="21"/>
      <c r="H72" s="97" t="s">
        <v>145</v>
      </c>
      <c r="I72" s="21"/>
      <c r="J72" s="97" t="s">
        <v>144</v>
      </c>
      <c r="K72" s="21"/>
      <c r="L72" s="97" t="s">
        <v>145</v>
      </c>
    </row>
    <row r="73" spans="1:13" ht="22.95" customHeight="1">
      <c r="D73" s="94"/>
      <c r="E73" s="94"/>
      <c r="F73" s="97" t="s">
        <v>146</v>
      </c>
      <c r="G73" s="50"/>
      <c r="H73" s="21"/>
      <c r="I73" s="21"/>
      <c r="J73" s="97" t="s">
        <v>146</v>
      </c>
      <c r="K73" s="50"/>
      <c r="L73" s="21"/>
    </row>
    <row r="74" spans="1:13" ht="22.95" customHeight="1">
      <c r="A74" s="98" t="s">
        <v>40</v>
      </c>
      <c r="C74" s="83"/>
      <c r="F74" s="101"/>
      <c r="G74" s="101"/>
      <c r="H74" s="101"/>
      <c r="I74" s="101"/>
      <c r="J74" s="101"/>
      <c r="K74" s="101"/>
      <c r="L74" s="101"/>
      <c r="M74" s="31"/>
    </row>
    <row r="75" spans="1:13" ht="22.95" customHeight="1">
      <c r="A75" s="99" t="s">
        <v>41</v>
      </c>
      <c r="C75" s="83"/>
      <c r="D75" s="34"/>
      <c r="F75" s="101"/>
      <c r="G75" s="101"/>
      <c r="H75" s="101"/>
      <c r="I75" s="101"/>
      <c r="J75" s="101"/>
      <c r="K75" s="101"/>
      <c r="L75" s="101"/>
      <c r="M75" s="31"/>
    </row>
    <row r="76" spans="1:13" ht="22.95" customHeight="1">
      <c r="A76" s="32" t="s">
        <v>42</v>
      </c>
      <c r="C76" s="83"/>
      <c r="D76" s="34"/>
      <c r="F76" s="101"/>
      <c r="G76" s="101"/>
      <c r="H76" s="101"/>
      <c r="I76" s="101"/>
      <c r="J76" s="101"/>
      <c r="K76" s="101"/>
      <c r="L76" s="101"/>
      <c r="M76" s="31"/>
    </row>
    <row r="77" spans="1:13" ht="22.95" customHeight="1">
      <c r="A77" s="32" t="s">
        <v>189</v>
      </c>
      <c r="C77" s="83"/>
      <c r="D77" s="34"/>
      <c r="F77" s="101"/>
      <c r="G77" s="101"/>
      <c r="H77" s="101"/>
      <c r="I77" s="101"/>
      <c r="J77" s="101"/>
      <c r="K77" s="101"/>
      <c r="L77" s="101"/>
      <c r="M77" s="31"/>
    </row>
    <row r="78" spans="1:13" ht="22.95" customHeight="1">
      <c r="A78" s="32" t="s">
        <v>165</v>
      </c>
      <c r="C78" s="83"/>
      <c r="D78" s="34"/>
      <c r="F78" s="101"/>
      <c r="G78" s="101"/>
      <c r="H78" s="101"/>
      <c r="I78" s="101"/>
      <c r="J78" s="101"/>
      <c r="K78" s="101"/>
      <c r="L78" s="101"/>
      <c r="M78" s="31"/>
    </row>
    <row r="79" spans="1:13" ht="22.95" customHeight="1" thickBot="1">
      <c r="A79" s="32" t="s">
        <v>166</v>
      </c>
      <c r="C79" s="83"/>
      <c r="D79" s="34">
        <v>5</v>
      </c>
      <c r="F79" s="30">
        <v>880000</v>
      </c>
      <c r="G79" s="29"/>
      <c r="H79" s="30">
        <v>800000</v>
      </c>
      <c r="I79" s="29"/>
      <c r="J79" s="30">
        <v>880000</v>
      </c>
      <c r="K79" s="29"/>
      <c r="L79" s="30">
        <v>800000</v>
      </c>
      <c r="M79" s="31"/>
    </row>
    <row r="80" spans="1:13" ht="22.95" customHeight="1" thickTop="1">
      <c r="A80" s="32" t="s">
        <v>43</v>
      </c>
      <c r="C80" s="83"/>
      <c r="D80" s="34"/>
      <c r="F80" s="29"/>
      <c r="G80" s="29"/>
      <c r="H80" s="29"/>
      <c r="I80" s="29"/>
      <c r="J80" s="29"/>
      <c r="K80" s="29"/>
      <c r="L80" s="29"/>
      <c r="M80" s="31"/>
    </row>
    <row r="81" spans="1:13" ht="22.95" customHeight="1">
      <c r="A81" s="32" t="s">
        <v>162</v>
      </c>
      <c r="C81" s="83"/>
      <c r="D81" s="34"/>
      <c r="F81" s="29"/>
      <c r="G81" s="29"/>
      <c r="H81" s="29"/>
      <c r="I81" s="29"/>
      <c r="J81" s="29"/>
      <c r="K81" s="29"/>
      <c r="L81" s="29"/>
      <c r="M81" s="31"/>
    </row>
    <row r="82" spans="1:13" ht="22.95" customHeight="1">
      <c r="A82" s="32" t="s">
        <v>165</v>
      </c>
      <c r="C82" s="83"/>
      <c r="D82" s="34"/>
      <c r="F82" s="29"/>
      <c r="G82" s="29"/>
      <c r="H82" s="29"/>
      <c r="I82" s="29"/>
      <c r="J82" s="29"/>
      <c r="K82" s="29"/>
      <c r="L82" s="29"/>
      <c r="M82" s="31"/>
    </row>
    <row r="83" spans="1:13" ht="22.95" customHeight="1">
      <c r="A83" s="32" t="s">
        <v>166</v>
      </c>
      <c r="C83" s="83"/>
      <c r="D83" s="34"/>
      <c r="F83" s="27">
        <f>'CE1'!C25</f>
        <v>800000</v>
      </c>
      <c r="G83" s="29"/>
      <c r="H83" s="27">
        <f>'CE1'!C21</f>
        <v>800000</v>
      </c>
      <c r="I83" s="27"/>
      <c r="J83" s="27">
        <f>'CE2'!D22</f>
        <v>800000</v>
      </c>
      <c r="K83" s="27"/>
      <c r="L83" s="27">
        <f>'CE2'!D18</f>
        <v>800000</v>
      </c>
      <c r="M83" s="31"/>
    </row>
    <row r="84" spans="1:13" ht="22.95" customHeight="1">
      <c r="A84" s="32" t="s">
        <v>128</v>
      </c>
      <c r="C84" s="83"/>
      <c r="D84" s="34"/>
      <c r="F84" s="27">
        <f>'CE1'!E25</f>
        <v>8670</v>
      </c>
      <c r="G84" s="29">
        <v>8669584</v>
      </c>
      <c r="H84" s="27">
        <f>'CE1'!E21</f>
        <v>8670</v>
      </c>
      <c r="I84" s="27"/>
      <c r="J84" s="27">
        <v>0</v>
      </c>
      <c r="K84" s="27"/>
      <c r="L84" s="27">
        <v>0</v>
      </c>
      <c r="M84" s="31"/>
    </row>
    <row r="85" spans="1:13" ht="22.95" customHeight="1">
      <c r="A85" s="99" t="s">
        <v>106</v>
      </c>
      <c r="C85" s="83"/>
      <c r="D85" s="34"/>
      <c r="F85" s="27"/>
      <c r="G85" s="29"/>
      <c r="H85" s="27"/>
      <c r="I85" s="27"/>
      <c r="J85" s="27"/>
      <c r="K85" s="27"/>
      <c r="L85" s="27"/>
      <c r="M85" s="31"/>
    </row>
    <row r="86" spans="1:13" ht="22.95" customHeight="1">
      <c r="A86" s="99" t="s">
        <v>142</v>
      </c>
      <c r="C86" s="83"/>
      <c r="D86" s="34"/>
      <c r="F86" s="27">
        <f>'CE1'!G25</f>
        <v>8450</v>
      </c>
      <c r="G86" s="29"/>
      <c r="H86" s="27">
        <f>'CE1'!G21</f>
        <v>8450</v>
      </c>
      <c r="I86" s="27"/>
      <c r="J86" s="27">
        <f>'CE2'!F22</f>
        <v>8450</v>
      </c>
      <c r="K86" s="27"/>
      <c r="L86" s="27">
        <f>'CE2'!F18</f>
        <v>8450</v>
      </c>
      <c r="M86" s="31"/>
    </row>
    <row r="87" spans="1:13" ht="22.95" customHeight="1">
      <c r="A87" s="99" t="s">
        <v>143</v>
      </c>
      <c r="C87" s="102"/>
      <c r="D87" s="34"/>
      <c r="F87" s="27">
        <f>'CE1'!I25</f>
        <v>215943</v>
      </c>
      <c r="G87" s="27"/>
      <c r="H87" s="27">
        <f>'CE1'!I21</f>
        <v>3135</v>
      </c>
      <c r="I87" s="27"/>
      <c r="J87" s="27">
        <f>'CE2'!H22</f>
        <v>236985</v>
      </c>
      <c r="K87" s="27"/>
      <c r="L87" s="27">
        <f>'CE2'!H18</f>
        <v>20140</v>
      </c>
      <c r="M87" s="31"/>
    </row>
    <row r="88" spans="1:13" ht="22.95" customHeight="1">
      <c r="A88" s="32" t="s">
        <v>45</v>
      </c>
      <c r="C88" s="83"/>
      <c r="D88" s="34"/>
      <c r="F88" s="27">
        <f>'CE1'!K25</f>
        <v>-1424</v>
      </c>
      <c r="G88" s="29"/>
      <c r="H88" s="27">
        <f>'CE1'!K21</f>
        <v>-1424</v>
      </c>
      <c r="I88" s="27"/>
      <c r="J88" s="27">
        <v>0</v>
      </c>
      <c r="K88" s="27"/>
      <c r="L88" s="27">
        <v>0</v>
      </c>
      <c r="M88" s="31"/>
    </row>
    <row r="89" spans="1:13" ht="22.95" customHeight="1">
      <c r="A89" s="45" t="s">
        <v>46</v>
      </c>
      <c r="C89" s="102"/>
      <c r="F89" s="28">
        <f>'CE1'!M25</f>
        <v>-436112</v>
      </c>
      <c r="G89" s="27"/>
      <c r="H89" s="28">
        <f>'CE1'!M21</f>
        <v>-436112</v>
      </c>
      <c r="I89" s="27"/>
      <c r="J89" s="28">
        <f>'CE2'!J22</f>
        <v>-422123</v>
      </c>
      <c r="K89" s="27"/>
      <c r="L89" s="28">
        <f>'CE2'!J18</f>
        <v>-422123</v>
      </c>
      <c r="M89" s="31"/>
    </row>
    <row r="90" spans="1:13" ht="22.95" customHeight="1">
      <c r="A90" s="99" t="s">
        <v>44</v>
      </c>
      <c r="C90" s="102"/>
      <c r="F90" s="27">
        <f>SUM(F83:F89)</f>
        <v>595527</v>
      </c>
      <c r="G90" s="27"/>
      <c r="H90" s="27">
        <f>SUM(H83:H89)</f>
        <v>382719</v>
      </c>
      <c r="I90" s="27"/>
      <c r="J90" s="27">
        <f>SUM(J83:J89)</f>
        <v>623312</v>
      </c>
      <c r="K90" s="27"/>
      <c r="L90" s="27">
        <f>SUM(L83:L89)</f>
        <v>406467</v>
      </c>
      <c r="M90" s="31"/>
    </row>
    <row r="91" spans="1:13" ht="22.95" customHeight="1">
      <c r="A91" s="45" t="s">
        <v>135</v>
      </c>
      <c r="C91" s="102"/>
      <c r="F91" s="28">
        <f>'CE1'!S25</f>
        <v>617</v>
      </c>
      <c r="G91" s="27"/>
      <c r="H91" s="28">
        <f>'CE1'!S21</f>
        <v>3325</v>
      </c>
      <c r="I91" s="27"/>
      <c r="J91" s="28">
        <v>0</v>
      </c>
      <c r="K91" s="27"/>
      <c r="L91" s="28">
        <v>0</v>
      </c>
      <c r="M91" s="31"/>
    </row>
    <row r="92" spans="1:13" ht="22.95" customHeight="1">
      <c r="A92" s="98" t="s">
        <v>47</v>
      </c>
      <c r="C92" s="83"/>
      <c r="F92" s="28">
        <f>SUM(F90:F91)</f>
        <v>596144</v>
      </c>
      <c r="G92" s="27"/>
      <c r="H92" s="28">
        <f>SUM(H90:H91)</f>
        <v>386044</v>
      </c>
      <c r="I92" s="27"/>
      <c r="J92" s="28">
        <f>SUM(J90:J91)</f>
        <v>623312</v>
      </c>
      <c r="K92" s="27"/>
      <c r="L92" s="28">
        <f>SUM(L90:L91)</f>
        <v>406467</v>
      </c>
      <c r="M92" s="104"/>
    </row>
    <row r="93" spans="1:13" ht="22.95" customHeight="1" thickBot="1">
      <c r="A93" s="98" t="s">
        <v>48</v>
      </c>
      <c r="C93" s="83"/>
      <c r="F93" s="37">
        <f>SUM(F62+F92)</f>
        <v>3181177</v>
      </c>
      <c r="G93" s="27"/>
      <c r="H93" s="37">
        <f>SUM(H62+H92)</f>
        <v>2884774</v>
      </c>
      <c r="I93" s="27"/>
      <c r="J93" s="37">
        <f>SUM(J62+J92)</f>
        <v>3022170</v>
      </c>
      <c r="K93" s="27"/>
      <c r="L93" s="37">
        <f>SUM(L62+L92)</f>
        <v>2809300</v>
      </c>
      <c r="M93" s="31"/>
    </row>
    <row r="94" spans="1:13" ht="22.95" customHeight="1" thickTop="1">
      <c r="C94" s="83"/>
      <c r="F94" s="17">
        <f>F30-F93</f>
        <v>0</v>
      </c>
      <c r="G94" s="110"/>
      <c r="H94" s="27">
        <f>H30-H93</f>
        <v>0</v>
      </c>
      <c r="I94" s="27"/>
      <c r="J94" s="27">
        <f>J30-J93</f>
        <v>0</v>
      </c>
      <c r="K94" s="110"/>
      <c r="L94" s="27">
        <f>L30-L93</f>
        <v>0</v>
      </c>
      <c r="M94" s="31"/>
    </row>
    <row r="95" spans="1:13" ht="22.95" customHeight="1">
      <c r="A95" s="54" t="s">
        <v>24</v>
      </c>
      <c r="C95" s="83"/>
      <c r="F95" s="4"/>
      <c r="G95" s="4"/>
      <c r="H95" s="4"/>
      <c r="I95" s="13"/>
      <c r="J95" s="4"/>
      <c r="K95" s="4"/>
      <c r="L95" s="4"/>
      <c r="M95" s="4"/>
    </row>
    <row r="96" spans="1:13" ht="22.95" customHeight="1">
      <c r="A96" s="111"/>
      <c r="C96" s="83"/>
      <c r="F96" s="8"/>
      <c r="G96" s="8"/>
      <c r="H96" s="8"/>
      <c r="I96" s="14"/>
      <c r="J96" s="8"/>
      <c r="K96" s="8"/>
      <c r="L96" s="8"/>
      <c r="M96" s="8"/>
    </row>
    <row r="97" spans="1:13" ht="22.95" customHeight="1">
      <c r="A97" s="118" t="s">
        <v>49</v>
      </c>
      <c r="B97" s="118"/>
      <c r="C97" s="118"/>
      <c r="D97" s="118"/>
      <c r="F97" s="8"/>
      <c r="G97" s="8"/>
      <c r="H97" s="111"/>
      <c r="I97" s="14"/>
      <c r="J97" s="9"/>
      <c r="K97" s="8"/>
      <c r="L97" s="8"/>
      <c r="M97" s="8"/>
    </row>
    <row r="98" spans="1:13" ht="22.95" customHeight="1">
      <c r="A98" s="112"/>
      <c r="C98" s="83"/>
      <c r="F98" s="100"/>
      <c r="G98" s="100"/>
      <c r="H98" s="112"/>
      <c r="I98" s="100"/>
      <c r="J98" s="100"/>
      <c r="K98" s="100"/>
      <c r="L98" s="100"/>
    </row>
    <row r="99" spans="1:13" ht="22.95" customHeight="1">
      <c r="E99" s="32" t="s">
        <v>50</v>
      </c>
      <c r="F99" s="54"/>
      <c r="G99" s="100"/>
      <c r="H99" s="100"/>
      <c r="I99" s="100"/>
      <c r="J99" s="100"/>
      <c r="K99" s="100"/>
      <c r="L99" s="100"/>
    </row>
    <row r="100" spans="1:13" ht="22.95" customHeight="1">
      <c r="A100" s="113"/>
      <c r="B100" s="113"/>
      <c r="C100" s="113"/>
      <c r="D100" s="113"/>
    </row>
  </sheetData>
  <mergeCells count="1">
    <mergeCell ref="A97:D97"/>
  </mergeCells>
  <phoneticPr fontId="17" type="noConversion"/>
  <printOptions gridLinesSet="0"/>
  <pageMargins left="0.78740157480314965" right="0.19685039370078741" top="0.78740157480314965" bottom="0.19685039370078741" header="0.31496062992125984" footer="0.31496062992125984"/>
  <pageSetup paperSize="9" scale="80" fitToHeight="6" orientation="portrait" r:id="rId1"/>
  <headerFooter alignWithMargins="0"/>
  <rowBreaks count="2" manualBreakCount="2">
    <brk id="32" max="16383" man="1"/>
    <brk id="6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22"/>
  <sheetViews>
    <sheetView showGridLines="0" view="pageBreakPreview" zoomScale="90" zoomScaleNormal="100" zoomScaleSheetLayoutView="90" workbookViewId="0"/>
  </sheetViews>
  <sheetFormatPr defaultColWidth="10.5546875" defaultRowHeight="22.95" customHeight="1"/>
  <cols>
    <col min="1" max="1" width="30.77734375" style="22" customWidth="1"/>
    <col min="2" max="2" width="6.6640625" style="22" customWidth="1"/>
    <col min="3" max="3" width="9" style="22" customWidth="1"/>
    <col min="4" max="4" width="6.77734375" style="22" customWidth="1"/>
    <col min="5" max="5" width="1.77734375" style="22" customWidth="1"/>
    <col min="6" max="6" width="15" style="38" customWidth="1"/>
    <col min="7" max="7" width="1.44140625" style="50" customWidth="1"/>
    <col min="8" max="8" width="15" style="50" customWidth="1"/>
    <col min="9" max="9" width="1.44140625" style="50" customWidth="1"/>
    <col min="10" max="10" width="15" style="50" customWidth="1"/>
    <col min="11" max="11" width="1.44140625" style="50" customWidth="1"/>
    <col min="12" max="12" width="15" style="50" customWidth="1"/>
    <col min="13" max="13" width="1.77734375" style="50" customWidth="1"/>
    <col min="14" max="14" width="14.44140625" style="22" customWidth="1"/>
    <col min="15" max="15" width="14.5546875" style="22" bestFit="1" customWidth="1"/>
    <col min="16" max="16" width="3.5546875" style="22" customWidth="1"/>
    <col min="17" max="17" width="14.5546875" style="22" bestFit="1" customWidth="1"/>
    <col min="18" max="18" width="3.5546875" style="22" customWidth="1"/>
    <col min="19" max="19" width="10.5546875" style="22" bestFit="1" customWidth="1"/>
    <col min="20" max="20" width="3.5546875" style="22" customWidth="1"/>
    <col min="21" max="21" width="12.5546875" style="22" bestFit="1" customWidth="1"/>
    <col min="22" max="16384" width="10.5546875" style="22"/>
  </cols>
  <sheetData>
    <row r="1" spans="1:21" ht="22.95" customHeight="1">
      <c r="A1" s="56"/>
      <c r="B1" s="40"/>
      <c r="C1" s="40"/>
      <c r="D1" s="40"/>
      <c r="E1" s="40"/>
      <c r="F1" s="57"/>
      <c r="G1" s="40"/>
      <c r="H1" s="40"/>
      <c r="I1" s="40"/>
      <c r="K1" s="40"/>
      <c r="L1" s="58" t="s">
        <v>147</v>
      </c>
      <c r="M1" s="40"/>
    </row>
    <row r="2" spans="1:21" ht="22.95" customHeight="1">
      <c r="A2" s="56" t="s">
        <v>163</v>
      </c>
      <c r="B2" s="40"/>
      <c r="C2" s="40"/>
      <c r="D2" s="40"/>
      <c r="E2" s="40"/>
      <c r="F2" s="57"/>
      <c r="G2" s="40"/>
      <c r="H2" s="40"/>
      <c r="I2" s="40"/>
      <c r="J2" s="40"/>
      <c r="K2" s="40"/>
      <c r="L2" s="40"/>
      <c r="M2" s="40"/>
    </row>
    <row r="3" spans="1:21" ht="22.95" customHeight="1">
      <c r="A3" s="56" t="s">
        <v>130</v>
      </c>
      <c r="B3" s="40"/>
      <c r="C3" s="40"/>
      <c r="D3" s="40"/>
      <c r="E3" s="40"/>
      <c r="F3" s="57"/>
      <c r="G3" s="40"/>
      <c r="H3" s="40"/>
      <c r="I3" s="40"/>
      <c r="J3" s="40"/>
      <c r="K3" s="40"/>
      <c r="L3" s="40"/>
      <c r="M3" s="40"/>
    </row>
    <row r="4" spans="1:21" s="45" customFormat="1" ht="22.95" customHeight="1">
      <c r="A4" s="59" t="s">
        <v>51</v>
      </c>
      <c r="B4" s="40"/>
      <c r="C4" s="40"/>
      <c r="D4" s="40"/>
      <c r="E4" s="40"/>
      <c r="F4" s="57"/>
      <c r="G4" s="44"/>
      <c r="H4" s="44"/>
      <c r="I4" s="44"/>
      <c r="J4" s="44"/>
      <c r="K4" s="44"/>
      <c r="L4" s="44"/>
      <c r="M4" s="44"/>
    </row>
    <row r="5" spans="1:21" s="45" customFormat="1" ht="22.95" customHeight="1">
      <c r="A5" s="44" t="s">
        <v>185</v>
      </c>
      <c r="B5" s="40"/>
      <c r="C5" s="40"/>
      <c r="D5" s="40"/>
      <c r="E5" s="40"/>
      <c r="F5" s="57"/>
      <c r="G5" s="44"/>
      <c r="H5" s="44"/>
      <c r="I5" s="44"/>
      <c r="J5" s="44"/>
      <c r="K5" s="44"/>
      <c r="L5" s="44"/>
      <c r="M5" s="44"/>
    </row>
    <row r="6" spans="1:21" s="45" customFormat="1" ht="22.95" customHeight="1">
      <c r="A6" s="119" t="s">
        <v>154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50"/>
    </row>
    <row r="7" spans="1:21" s="60" customFormat="1" ht="22.95" customHeight="1">
      <c r="F7" s="61"/>
      <c r="G7" s="62" t="s">
        <v>0</v>
      </c>
      <c r="H7" s="62"/>
      <c r="I7" s="63"/>
      <c r="J7" s="64" t="s">
        <v>1</v>
      </c>
      <c r="K7" s="65"/>
      <c r="L7" s="64"/>
    </row>
    <row r="8" spans="1:21" s="60" customFormat="1" ht="22.95" customHeight="1">
      <c r="F8" s="66"/>
      <c r="G8" s="63"/>
      <c r="H8" s="63"/>
      <c r="I8" s="63"/>
      <c r="J8" s="67"/>
      <c r="K8" s="68"/>
      <c r="L8" s="69" t="s">
        <v>190</v>
      </c>
    </row>
    <row r="9" spans="1:21" s="60" customFormat="1" ht="22.95" customHeight="1">
      <c r="F9" s="66"/>
      <c r="G9" s="63"/>
      <c r="H9" s="63"/>
      <c r="I9" s="63"/>
      <c r="J9" s="67"/>
      <c r="K9" s="68"/>
      <c r="L9" s="69" t="s">
        <v>191</v>
      </c>
    </row>
    <row r="10" spans="1:21" s="60" customFormat="1" ht="22.95" customHeight="1">
      <c r="F10" s="66"/>
      <c r="G10" s="63"/>
      <c r="H10" s="63"/>
      <c r="I10" s="63"/>
      <c r="J10" s="67"/>
      <c r="K10" s="68"/>
      <c r="L10" s="69" t="s">
        <v>192</v>
      </c>
    </row>
    <row r="11" spans="1:21" s="60" customFormat="1" ht="22.95" customHeight="1">
      <c r="D11" s="55" t="s">
        <v>2</v>
      </c>
      <c r="F11" s="70" t="s">
        <v>148</v>
      </c>
      <c r="G11" s="69"/>
      <c r="H11" s="70" t="s">
        <v>127</v>
      </c>
      <c r="I11" s="69"/>
      <c r="J11" s="70" t="s">
        <v>148</v>
      </c>
      <c r="K11" s="68"/>
      <c r="L11" s="70" t="s">
        <v>193</v>
      </c>
    </row>
    <row r="12" spans="1:21" ht="22.95" customHeight="1">
      <c r="A12" s="43" t="s">
        <v>52</v>
      </c>
      <c r="D12" s="71"/>
      <c r="F12" s="18"/>
      <c r="G12" s="69"/>
      <c r="H12" s="69"/>
      <c r="I12" s="69"/>
      <c r="J12" s="69"/>
      <c r="K12" s="69"/>
      <c r="L12" s="69"/>
      <c r="M12" s="69"/>
      <c r="O12" s="38"/>
      <c r="P12" s="38"/>
    </row>
    <row r="13" spans="1:21" ht="22.95" customHeight="1">
      <c r="A13" s="42" t="s">
        <v>53</v>
      </c>
      <c r="D13" s="71"/>
      <c r="F13" s="38">
        <v>28991</v>
      </c>
      <c r="G13" s="26"/>
      <c r="H13" s="38">
        <v>38092</v>
      </c>
      <c r="I13" s="26"/>
      <c r="J13" s="26">
        <v>28824</v>
      </c>
      <c r="K13" s="26"/>
      <c r="L13" s="26">
        <v>0</v>
      </c>
      <c r="M13" s="26"/>
      <c r="O13" s="38"/>
      <c r="P13" s="38"/>
      <c r="Q13" s="38"/>
      <c r="R13" s="38"/>
      <c r="S13" s="38"/>
      <c r="T13" s="38"/>
      <c r="U13" s="38"/>
    </row>
    <row r="14" spans="1:21" ht="22.95" customHeight="1">
      <c r="A14" s="72" t="s">
        <v>54</v>
      </c>
      <c r="C14" s="21"/>
      <c r="D14" s="71"/>
      <c r="F14" s="38">
        <v>471831</v>
      </c>
      <c r="G14" s="26"/>
      <c r="H14" s="38">
        <v>452147</v>
      </c>
      <c r="I14" s="26"/>
      <c r="J14" s="26">
        <v>459572</v>
      </c>
      <c r="K14" s="26"/>
      <c r="L14" s="26">
        <v>0</v>
      </c>
      <c r="M14" s="26"/>
      <c r="O14" s="38"/>
      <c r="P14" s="38"/>
      <c r="Q14" s="38"/>
      <c r="R14" s="38"/>
      <c r="S14" s="38"/>
      <c r="T14" s="38"/>
      <c r="U14" s="38"/>
    </row>
    <row r="15" spans="1:21" ht="22.95" customHeight="1">
      <c r="A15" s="42" t="s">
        <v>55</v>
      </c>
      <c r="C15" s="21"/>
      <c r="D15" s="71"/>
      <c r="F15" s="38">
        <v>340171</v>
      </c>
      <c r="G15" s="26"/>
      <c r="H15" s="38">
        <v>343605</v>
      </c>
      <c r="I15" s="26"/>
      <c r="J15" s="26">
        <v>322162</v>
      </c>
      <c r="K15" s="26"/>
      <c r="L15" s="26">
        <v>0</v>
      </c>
      <c r="M15" s="26"/>
      <c r="O15" s="38"/>
      <c r="P15" s="38"/>
      <c r="Q15" s="38"/>
      <c r="R15" s="38"/>
      <c r="S15" s="38"/>
      <c r="T15" s="38"/>
      <c r="U15" s="38"/>
    </row>
    <row r="16" spans="1:21" ht="22.95" customHeight="1">
      <c r="A16" s="42" t="s">
        <v>56</v>
      </c>
      <c r="F16" s="26">
        <v>4669</v>
      </c>
      <c r="G16" s="26"/>
      <c r="H16" s="26">
        <v>3347</v>
      </c>
      <c r="I16" s="26"/>
      <c r="J16" s="26">
        <v>5141</v>
      </c>
      <c r="K16" s="26"/>
      <c r="L16" s="26">
        <v>0</v>
      </c>
      <c r="M16" s="26"/>
      <c r="N16" s="38"/>
      <c r="O16" s="38"/>
      <c r="P16" s="38"/>
      <c r="Q16" s="38"/>
      <c r="R16" s="38"/>
      <c r="S16" s="38"/>
      <c r="T16" s="38"/>
      <c r="U16" s="38"/>
    </row>
    <row r="17" spans="1:21" ht="22.95" customHeight="1">
      <c r="A17" s="43" t="s">
        <v>57</v>
      </c>
      <c r="C17" s="21"/>
      <c r="F17" s="47">
        <f>SUM(F13:F16)</f>
        <v>845662</v>
      </c>
      <c r="G17" s="26"/>
      <c r="H17" s="47">
        <f>SUM(H13:H16)</f>
        <v>837191</v>
      </c>
      <c r="I17" s="26"/>
      <c r="J17" s="47">
        <f>SUM(J13:J16)</f>
        <v>815699</v>
      </c>
      <c r="K17" s="26"/>
      <c r="L17" s="47">
        <f>SUM(L13:L16)</f>
        <v>0</v>
      </c>
      <c r="M17" s="26"/>
      <c r="O17" s="38"/>
      <c r="P17" s="38"/>
      <c r="Q17" s="38"/>
      <c r="R17" s="38"/>
      <c r="S17" s="38"/>
      <c r="T17" s="38"/>
      <c r="U17" s="38"/>
    </row>
    <row r="18" spans="1:21" ht="22.95" customHeight="1">
      <c r="A18" s="43" t="s">
        <v>58</v>
      </c>
      <c r="C18" s="21"/>
      <c r="F18" s="26"/>
      <c r="G18" s="26"/>
      <c r="H18" s="26"/>
      <c r="I18" s="26"/>
      <c r="J18" s="26"/>
      <c r="K18" s="26"/>
      <c r="L18" s="26"/>
      <c r="M18" s="26"/>
      <c r="O18" s="38"/>
      <c r="P18" s="38"/>
      <c r="Q18" s="38"/>
      <c r="R18" s="38"/>
      <c r="S18" s="38"/>
      <c r="T18" s="38"/>
      <c r="U18" s="38"/>
    </row>
    <row r="19" spans="1:21" ht="22.95" customHeight="1">
      <c r="A19" s="42" t="s">
        <v>59</v>
      </c>
      <c r="F19" s="26">
        <v>507591</v>
      </c>
      <c r="G19" s="26"/>
      <c r="H19" s="26">
        <v>533317</v>
      </c>
      <c r="I19" s="26"/>
      <c r="J19" s="26">
        <v>502432</v>
      </c>
      <c r="K19" s="26"/>
      <c r="L19" s="26">
        <v>0</v>
      </c>
      <c r="M19" s="26"/>
      <c r="O19" s="38"/>
      <c r="P19" s="38"/>
      <c r="Q19" s="38"/>
      <c r="R19" s="38"/>
      <c r="S19" s="38"/>
      <c r="T19" s="38"/>
      <c r="U19" s="38"/>
    </row>
    <row r="20" spans="1:21" ht="22.95" customHeight="1">
      <c r="A20" s="42" t="s">
        <v>60</v>
      </c>
      <c r="C20" s="21"/>
      <c r="D20" s="71"/>
      <c r="F20" s="26">
        <v>19382</v>
      </c>
      <c r="G20" s="26"/>
      <c r="H20" s="26">
        <v>15919</v>
      </c>
      <c r="I20" s="26"/>
      <c r="J20" s="26">
        <v>16927</v>
      </c>
      <c r="K20" s="26"/>
      <c r="L20" s="26">
        <v>0</v>
      </c>
      <c r="M20" s="26"/>
      <c r="O20" s="38"/>
      <c r="P20" s="38"/>
      <c r="Q20" s="38"/>
      <c r="R20" s="38"/>
      <c r="S20" s="38"/>
      <c r="T20" s="38"/>
      <c r="U20" s="38"/>
    </row>
    <row r="21" spans="1:21" ht="22.95" customHeight="1">
      <c r="A21" s="42" t="s">
        <v>61</v>
      </c>
      <c r="C21" s="21"/>
      <c r="D21" s="71"/>
      <c r="F21" s="26">
        <v>205424</v>
      </c>
      <c r="G21" s="26"/>
      <c r="H21" s="26">
        <v>181368</v>
      </c>
      <c r="I21" s="26"/>
      <c r="J21" s="26">
        <v>181588</v>
      </c>
      <c r="K21" s="26"/>
      <c r="L21" s="26">
        <v>22</v>
      </c>
      <c r="M21" s="26"/>
      <c r="N21" s="49"/>
      <c r="O21" s="38"/>
      <c r="P21" s="38"/>
      <c r="Q21" s="38"/>
      <c r="R21" s="38"/>
      <c r="S21" s="38"/>
      <c r="T21" s="38"/>
      <c r="U21" s="38"/>
    </row>
    <row r="22" spans="1:21" ht="22.95" customHeight="1">
      <c r="A22" s="43" t="s">
        <v>62</v>
      </c>
      <c r="C22" s="21"/>
      <c r="D22" s="71"/>
      <c r="F22" s="47">
        <f>SUM(F19:F21)</f>
        <v>732397</v>
      </c>
      <c r="G22" s="26"/>
      <c r="H22" s="47">
        <f>SUM(H19:H21)</f>
        <v>730604</v>
      </c>
      <c r="I22" s="26"/>
      <c r="J22" s="47">
        <f>SUM(J19:J21)</f>
        <v>700947</v>
      </c>
      <c r="K22" s="26"/>
      <c r="L22" s="47">
        <f>SUM(L19:L21)</f>
        <v>22</v>
      </c>
      <c r="M22" s="26"/>
      <c r="O22" s="38"/>
      <c r="P22" s="38"/>
      <c r="Q22" s="38"/>
      <c r="R22" s="38"/>
      <c r="S22" s="38"/>
      <c r="T22" s="38"/>
      <c r="U22" s="38"/>
    </row>
    <row r="23" spans="1:21" ht="22.95" customHeight="1">
      <c r="A23" s="44" t="s">
        <v>195</v>
      </c>
      <c r="C23" s="21"/>
      <c r="D23" s="71"/>
      <c r="F23" s="26">
        <f>F17-F22</f>
        <v>113265</v>
      </c>
      <c r="G23" s="26"/>
      <c r="H23" s="26">
        <f>H17-H22</f>
        <v>106587</v>
      </c>
      <c r="I23" s="26"/>
      <c r="J23" s="26">
        <f>J17-J22</f>
        <v>114752</v>
      </c>
      <c r="K23" s="26"/>
      <c r="L23" s="26">
        <f>L17-L22</f>
        <v>-22</v>
      </c>
      <c r="M23" s="26"/>
      <c r="O23" s="38"/>
      <c r="P23" s="38"/>
      <c r="Q23" s="38"/>
      <c r="R23" s="38"/>
      <c r="S23" s="38"/>
      <c r="T23" s="38"/>
      <c r="U23" s="38"/>
    </row>
    <row r="24" spans="1:21" ht="22.95" customHeight="1">
      <c r="A24" s="42" t="s">
        <v>158</v>
      </c>
      <c r="C24" s="21"/>
      <c r="D24" s="71"/>
      <c r="F24" s="26">
        <v>-2820</v>
      </c>
      <c r="G24" s="26"/>
      <c r="H24" s="26">
        <v>-6916</v>
      </c>
      <c r="I24" s="26"/>
      <c r="J24" s="26">
        <v>0</v>
      </c>
      <c r="K24" s="26"/>
      <c r="L24" s="26">
        <v>0</v>
      </c>
      <c r="M24" s="26"/>
      <c r="O24" s="38"/>
      <c r="P24" s="38"/>
      <c r="Q24" s="38"/>
      <c r="R24" s="38"/>
      <c r="S24" s="38"/>
      <c r="T24" s="38"/>
      <c r="U24" s="38"/>
    </row>
    <row r="25" spans="1:21" ht="22.95" customHeight="1">
      <c r="A25" s="42" t="s">
        <v>159</v>
      </c>
      <c r="C25" s="21"/>
      <c r="D25" s="71"/>
      <c r="F25" s="26">
        <v>-1018</v>
      </c>
      <c r="G25" s="26"/>
      <c r="H25" s="26">
        <v>0</v>
      </c>
      <c r="I25" s="26"/>
      <c r="J25" s="26">
        <v>0</v>
      </c>
      <c r="K25" s="26"/>
      <c r="L25" s="26">
        <v>0</v>
      </c>
      <c r="M25" s="26"/>
      <c r="O25" s="38"/>
      <c r="P25" s="38"/>
      <c r="Q25" s="38"/>
      <c r="R25" s="38"/>
      <c r="S25" s="38"/>
      <c r="T25" s="38"/>
      <c r="U25" s="38"/>
    </row>
    <row r="26" spans="1:21" ht="22.95" customHeight="1">
      <c r="A26" s="42" t="s">
        <v>120</v>
      </c>
      <c r="C26" s="21"/>
      <c r="D26" s="71"/>
      <c r="F26" s="26">
        <v>618</v>
      </c>
      <c r="G26" s="26"/>
      <c r="H26" s="26">
        <v>395</v>
      </c>
      <c r="I26" s="26"/>
      <c r="J26" s="26">
        <v>711</v>
      </c>
      <c r="K26" s="26"/>
      <c r="L26" s="26">
        <v>9</v>
      </c>
      <c r="M26" s="26"/>
      <c r="O26" s="38"/>
      <c r="P26" s="38"/>
      <c r="Q26" s="38"/>
      <c r="R26" s="38"/>
      <c r="S26" s="38"/>
      <c r="T26" s="38"/>
      <c r="U26" s="38"/>
    </row>
    <row r="27" spans="1:21" ht="22.95" customHeight="1">
      <c r="A27" s="42" t="s">
        <v>63</v>
      </c>
      <c r="C27" s="71"/>
      <c r="D27" s="71"/>
      <c r="F27" s="26">
        <v>-15928</v>
      </c>
      <c r="G27" s="26"/>
      <c r="H27" s="26">
        <v>-10280</v>
      </c>
      <c r="I27" s="26"/>
      <c r="J27" s="26">
        <v>-14607</v>
      </c>
      <c r="K27" s="26"/>
      <c r="L27" s="26">
        <v>-115</v>
      </c>
      <c r="M27" s="26"/>
      <c r="O27" s="38"/>
      <c r="P27" s="38"/>
      <c r="Q27" s="38"/>
      <c r="R27" s="38"/>
      <c r="S27" s="38"/>
      <c r="T27" s="38"/>
      <c r="U27" s="38"/>
    </row>
    <row r="28" spans="1:21" ht="22.95" customHeight="1">
      <c r="A28" s="43" t="s">
        <v>196</v>
      </c>
      <c r="C28" s="21"/>
      <c r="F28" s="48">
        <f>SUM(F23:F27)</f>
        <v>94117</v>
      </c>
      <c r="G28" s="26"/>
      <c r="H28" s="48">
        <f>SUM(H23:H27)</f>
        <v>89786</v>
      </c>
      <c r="I28" s="26"/>
      <c r="J28" s="48">
        <f>SUM(J23:J27)</f>
        <v>100856</v>
      </c>
      <c r="K28" s="26"/>
      <c r="L28" s="48">
        <f>SUM(L23:L27)</f>
        <v>-128</v>
      </c>
      <c r="M28" s="26"/>
      <c r="O28" s="38"/>
      <c r="P28" s="38"/>
      <c r="Q28" s="38"/>
      <c r="R28" s="38"/>
      <c r="S28" s="38"/>
      <c r="T28" s="38"/>
      <c r="U28" s="38"/>
    </row>
    <row r="29" spans="1:21" ht="22.95" customHeight="1">
      <c r="A29" s="42" t="s">
        <v>160</v>
      </c>
      <c r="C29" s="21"/>
      <c r="D29" s="71"/>
      <c r="F29" s="23">
        <v>-21137</v>
      </c>
      <c r="G29" s="26"/>
      <c r="H29" s="23">
        <v>-23800</v>
      </c>
      <c r="I29" s="26"/>
      <c r="J29" s="23">
        <v>-21726</v>
      </c>
      <c r="K29" s="26"/>
      <c r="L29" s="23">
        <v>0</v>
      </c>
      <c r="M29" s="26"/>
      <c r="O29" s="38"/>
      <c r="P29" s="38"/>
      <c r="Q29" s="38"/>
      <c r="R29" s="38"/>
      <c r="S29" s="38"/>
      <c r="T29" s="38"/>
      <c r="U29" s="38"/>
    </row>
    <row r="30" spans="1:21" ht="22.95" customHeight="1" thickBot="1">
      <c r="A30" s="43" t="s">
        <v>151</v>
      </c>
      <c r="C30" s="21"/>
      <c r="D30" s="71"/>
      <c r="F30" s="20">
        <f>SUM(F28:F29)</f>
        <v>72980</v>
      </c>
      <c r="G30" s="26"/>
      <c r="H30" s="20">
        <f>SUM(H28:H29)</f>
        <v>65986</v>
      </c>
      <c r="I30" s="26"/>
      <c r="J30" s="20">
        <f>SUM(J28:J29)</f>
        <v>79130</v>
      </c>
      <c r="K30" s="26"/>
      <c r="L30" s="20">
        <f>SUM(L28:L29)</f>
        <v>-128</v>
      </c>
      <c r="M30" s="26"/>
      <c r="N30" s="25"/>
      <c r="O30" s="38"/>
      <c r="P30" s="38"/>
      <c r="Q30" s="38"/>
      <c r="R30" s="38"/>
      <c r="S30" s="38"/>
      <c r="T30" s="38"/>
      <c r="U30" s="38"/>
    </row>
    <row r="31" spans="1:21" ht="22.95" customHeight="1" thickTop="1">
      <c r="A31" s="42"/>
      <c r="C31" s="21"/>
      <c r="H31" s="38"/>
      <c r="J31" s="51"/>
      <c r="L31" s="51"/>
      <c r="O31" s="38"/>
      <c r="P31" s="38"/>
      <c r="Q31" s="38"/>
      <c r="R31" s="38"/>
      <c r="S31" s="38"/>
      <c r="T31" s="38"/>
      <c r="U31" s="38"/>
    </row>
    <row r="32" spans="1:21" s="52" customFormat="1" ht="22.95" customHeight="1">
      <c r="A32" s="41" t="s">
        <v>197</v>
      </c>
      <c r="C32" s="71"/>
      <c r="E32" s="33"/>
      <c r="F32" s="5"/>
      <c r="G32" s="1"/>
      <c r="H32" s="5"/>
      <c r="I32" s="1"/>
      <c r="J32" s="7"/>
      <c r="K32" s="1"/>
      <c r="L32" s="7"/>
      <c r="M32" s="1"/>
      <c r="O32" s="38"/>
      <c r="P32" s="38"/>
      <c r="Q32" s="38"/>
      <c r="R32" s="38"/>
      <c r="S32" s="38"/>
      <c r="T32" s="38"/>
      <c r="U32" s="38"/>
    </row>
    <row r="33" spans="1:21" s="52" customFormat="1" ht="22.95" customHeight="1" thickBot="1">
      <c r="A33" s="22" t="s">
        <v>64</v>
      </c>
      <c r="C33" s="71"/>
      <c r="E33" s="33"/>
      <c r="F33" s="26">
        <f>F30-F35-F34</f>
        <v>75368</v>
      </c>
      <c r="H33" s="26">
        <f>H30-H35-H34</f>
        <v>-128</v>
      </c>
      <c r="I33" s="26"/>
      <c r="J33" s="53">
        <f>J30</f>
        <v>79130</v>
      </c>
      <c r="L33" s="53">
        <f>L30</f>
        <v>-128</v>
      </c>
      <c r="M33" s="33"/>
      <c r="O33" s="38"/>
      <c r="P33" s="38"/>
      <c r="Q33" s="38"/>
      <c r="R33" s="38"/>
      <c r="S33" s="38"/>
      <c r="T33" s="38"/>
      <c r="U33" s="38"/>
    </row>
    <row r="34" spans="1:21" s="52" customFormat="1" ht="22.95" customHeight="1" thickTop="1">
      <c r="A34" s="22" t="s">
        <v>65</v>
      </c>
      <c r="C34" s="71"/>
      <c r="E34" s="33"/>
      <c r="F34" s="26">
        <v>0</v>
      </c>
      <c r="H34" s="26">
        <v>66114</v>
      </c>
      <c r="I34" s="26"/>
      <c r="J34" s="26"/>
      <c r="L34" s="26"/>
      <c r="M34" s="33"/>
      <c r="O34" s="38"/>
      <c r="P34" s="38"/>
      <c r="Q34" s="38"/>
      <c r="R34" s="38"/>
      <c r="S34" s="38"/>
      <c r="T34" s="38"/>
      <c r="U34" s="38"/>
    </row>
    <row r="35" spans="1:21" s="52" customFormat="1" ht="22.95" customHeight="1">
      <c r="A35" s="22" t="s">
        <v>66</v>
      </c>
      <c r="C35" s="71"/>
      <c r="E35" s="33"/>
      <c r="F35" s="26">
        <v>-2388</v>
      </c>
      <c r="H35" s="26">
        <v>0</v>
      </c>
      <c r="I35" s="26"/>
      <c r="J35" s="33"/>
      <c r="L35" s="33"/>
      <c r="M35" s="33"/>
      <c r="O35" s="38"/>
      <c r="P35" s="38"/>
      <c r="Q35" s="38"/>
      <c r="R35" s="38"/>
      <c r="S35" s="38"/>
      <c r="T35" s="38"/>
      <c r="U35" s="38"/>
    </row>
    <row r="36" spans="1:21" s="52" customFormat="1" ht="22.95" customHeight="1" thickBot="1">
      <c r="A36" s="22"/>
      <c r="C36" s="71"/>
      <c r="E36" s="33"/>
      <c r="F36" s="20">
        <f>F33+F35+F34</f>
        <v>72980</v>
      </c>
      <c r="G36" s="69"/>
      <c r="H36" s="20">
        <f>H33+H35+H34</f>
        <v>65986</v>
      </c>
      <c r="I36" s="26">
        <f t="shared" ref="I36" si="0">I33+I35</f>
        <v>0</v>
      </c>
      <c r="J36" s="33"/>
      <c r="K36" s="69"/>
      <c r="L36" s="33"/>
      <c r="M36" s="33"/>
      <c r="O36" s="38"/>
      <c r="P36" s="38"/>
      <c r="Q36" s="38"/>
      <c r="R36" s="38"/>
      <c r="S36" s="38"/>
      <c r="T36" s="38"/>
      <c r="U36" s="38"/>
    </row>
    <row r="37" spans="1:21" s="52" customFormat="1" ht="22.95" customHeight="1" thickTop="1">
      <c r="A37" s="22"/>
      <c r="C37" s="71"/>
      <c r="E37" s="33"/>
      <c r="F37" s="26"/>
      <c r="G37" s="69"/>
      <c r="H37" s="26"/>
      <c r="J37" s="33"/>
      <c r="K37" s="69"/>
      <c r="L37" s="33"/>
      <c r="M37" s="33"/>
      <c r="O37" s="38"/>
      <c r="P37" s="38"/>
      <c r="Q37" s="38"/>
      <c r="R37" s="38"/>
      <c r="S37" s="38"/>
      <c r="T37" s="38"/>
      <c r="U37" s="38"/>
    </row>
    <row r="38" spans="1:21" s="52" customFormat="1" ht="22.95" customHeight="1">
      <c r="A38" s="40" t="s">
        <v>198</v>
      </c>
      <c r="B38" s="73"/>
      <c r="C38" s="71"/>
      <c r="D38" s="71"/>
      <c r="E38" s="33"/>
      <c r="F38" s="26"/>
      <c r="H38" s="26"/>
      <c r="I38" s="33"/>
      <c r="J38" s="33"/>
      <c r="L38" s="33"/>
      <c r="M38" s="33"/>
      <c r="O38" s="38"/>
      <c r="P38" s="38"/>
      <c r="Q38" s="38"/>
      <c r="R38" s="38"/>
      <c r="S38" s="38"/>
      <c r="T38" s="38"/>
      <c r="U38" s="38"/>
    </row>
    <row r="39" spans="1:21" s="52" customFormat="1" ht="22.95" customHeight="1" thickBot="1">
      <c r="A39" s="45" t="s">
        <v>200</v>
      </c>
      <c r="B39" s="74"/>
      <c r="C39" s="71"/>
      <c r="D39" s="34">
        <v>6</v>
      </c>
      <c r="E39" s="75"/>
      <c r="F39" s="24">
        <f>F33*1000/800000000</f>
        <v>9.4210000000000002E-2</v>
      </c>
      <c r="G39" s="25"/>
      <c r="H39" s="24">
        <f>H33*1000/1000000</f>
        <v>-0.128</v>
      </c>
      <c r="I39" s="33"/>
      <c r="J39" s="24">
        <f>J33*1000/800000000</f>
        <v>9.89125E-2</v>
      </c>
      <c r="K39" s="25"/>
      <c r="L39" s="24">
        <f>L33*1000/1000000</f>
        <v>-0.128</v>
      </c>
      <c r="M39" s="33"/>
      <c r="O39" s="38"/>
      <c r="P39" s="38"/>
      <c r="Q39" s="38"/>
      <c r="R39" s="38"/>
      <c r="S39" s="38"/>
      <c r="T39" s="38"/>
      <c r="U39" s="38"/>
    </row>
    <row r="40" spans="1:21" s="52" customFormat="1" ht="22.95" customHeight="1" thickTop="1">
      <c r="A40" s="45"/>
      <c r="B40" s="74"/>
      <c r="C40" s="71"/>
      <c r="E40" s="75"/>
      <c r="F40" s="26"/>
      <c r="G40" s="25"/>
      <c r="H40" s="75"/>
      <c r="I40" s="33"/>
      <c r="J40" s="25"/>
      <c r="K40" s="25"/>
      <c r="L40" s="25"/>
      <c r="M40" s="75"/>
      <c r="O40" s="38"/>
      <c r="P40" s="38"/>
      <c r="Q40" s="38"/>
      <c r="R40" s="38"/>
      <c r="S40" s="38"/>
      <c r="T40" s="38"/>
      <c r="U40" s="38"/>
    </row>
    <row r="41" spans="1:21" ht="22.95" customHeight="1">
      <c r="A41" s="22" t="s">
        <v>24</v>
      </c>
      <c r="C41" s="21"/>
      <c r="O41" s="38"/>
      <c r="P41" s="38"/>
      <c r="Q41" s="38"/>
      <c r="R41" s="38"/>
      <c r="S41" s="38"/>
      <c r="T41" s="38"/>
      <c r="U41" s="38"/>
    </row>
    <row r="42" spans="1:21" ht="22.95" customHeight="1">
      <c r="A42" s="56"/>
      <c r="C42" s="21"/>
      <c r="F42" s="26"/>
      <c r="G42" s="26"/>
      <c r="H42" s="26"/>
      <c r="I42" s="26"/>
      <c r="K42" s="26"/>
      <c r="L42" s="58" t="s">
        <v>147</v>
      </c>
      <c r="M42" s="26"/>
      <c r="O42" s="38"/>
      <c r="P42" s="38"/>
      <c r="Q42" s="38"/>
      <c r="R42" s="38"/>
      <c r="S42" s="38"/>
      <c r="T42" s="38"/>
      <c r="U42" s="38"/>
    </row>
    <row r="43" spans="1:21" ht="22.95" customHeight="1">
      <c r="A43" s="56" t="s">
        <v>163</v>
      </c>
      <c r="C43" s="21"/>
      <c r="F43" s="26"/>
      <c r="G43" s="26"/>
      <c r="H43" s="26"/>
      <c r="I43" s="26"/>
      <c r="J43" s="26"/>
      <c r="K43" s="26"/>
      <c r="L43" s="26"/>
      <c r="M43" s="26"/>
      <c r="O43" s="38"/>
      <c r="P43" s="38"/>
      <c r="Q43" s="38"/>
      <c r="R43" s="38"/>
      <c r="S43" s="38"/>
      <c r="T43" s="38"/>
      <c r="U43" s="38"/>
    </row>
    <row r="44" spans="1:21" ht="22.95" customHeight="1">
      <c r="A44" s="56" t="s">
        <v>130</v>
      </c>
      <c r="C44" s="21"/>
      <c r="F44" s="26"/>
      <c r="G44" s="26"/>
      <c r="H44" s="26"/>
      <c r="I44" s="26"/>
      <c r="J44" s="26"/>
      <c r="K44" s="26"/>
      <c r="L44" s="26"/>
      <c r="M44" s="26"/>
      <c r="O44" s="38"/>
      <c r="P44" s="38"/>
      <c r="Q44" s="38"/>
      <c r="R44" s="38"/>
      <c r="S44" s="38"/>
      <c r="T44" s="38"/>
      <c r="U44" s="38"/>
    </row>
    <row r="45" spans="1:21" ht="22.95" customHeight="1">
      <c r="A45" s="59" t="s">
        <v>67</v>
      </c>
      <c r="C45" s="21"/>
      <c r="F45" s="26"/>
      <c r="G45" s="26"/>
      <c r="H45" s="26"/>
      <c r="I45" s="26"/>
      <c r="J45" s="26"/>
      <c r="K45" s="26"/>
      <c r="L45" s="26"/>
      <c r="M45" s="26"/>
      <c r="O45" s="38"/>
      <c r="P45" s="38"/>
      <c r="Q45" s="38"/>
      <c r="R45" s="38"/>
      <c r="S45" s="38"/>
      <c r="T45" s="38"/>
      <c r="U45" s="38"/>
    </row>
    <row r="46" spans="1:21" s="45" customFormat="1" ht="22.95" customHeight="1">
      <c r="A46" s="44" t="s">
        <v>185</v>
      </c>
      <c r="B46" s="40"/>
      <c r="C46" s="40"/>
      <c r="D46" s="40"/>
      <c r="E46" s="40"/>
      <c r="F46" s="57"/>
      <c r="G46" s="44"/>
      <c r="H46" s="44"/>
      <c r="I46" s="44"/>
      <c r="J46" s="44"/>
      <c r="K46" s="44"/>
      <c r="L46" s="44"/>
      <c r="M46" s="44"/>
    </row>
    <row r="47" spans="1:21" ht="22.95" customHeight="1">
      <c r="A47" s="119" t="s">
        <v>153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O47" s="38"/>
      <c r="P47" s="38"/>
      <c r="Q47" s="38"/>
      <c r="R47" s="38"/>
      <c r="S47" s="38"/>
      <c r="T47" s="38"/>
      <c r="U47" s="38"/>
    </row>
    <row r="48" spans="1:21" s="60" customFormat="1" ht="22.95" customHeight="1">
      <c r="F48" s="61"/>
      <c r="G48" s="62" t="s">
        <v>0</v>
      </c>
      <c r="H48" s="62"/>
      <c r="I48" s="63"/>
      <c r="J48" s="64" t="s">
        <v>1</v>
      </c>
      <c r="K48" s="65"/>
      <c r="L48" s="64"/>
    </row>
    <row r="49" spans="1:21" ht="22.95" customHeight="1">
      <c r="A49" s="59"/>
      <c r="C49" s="21"/>
      <c r="D49" s="70"/>
      <c r="F49" s="66"/>
      <c r="G49" s="63"/>
      <c r="H49" s="63"/>
      <c r="I49" s="63"/>
      <c r="J49" s="67"/>
      <c r="K49" s="68"/>
      <c r="L49" s="69" t="s">
        <v>190</v>
      </c>
      <c r="M49" s="69"/>
    </row>
    <row r="50" spans="1:21" ht="22.95" customHeight="1">
      <c r="A50" s="59"/>
      <c r="C50" s="21"/>
      <c r="D50" s="70"/>
      <c r="F50" s="66"/>
      <c r="G50" s="63"/>
      <c r="H50" s="63"/>
      <c r="I50" s="63"/>
      <c r="J50" s="67"/>
      <c r="K50" s="68"/>
      <c r="L50" s="69" t="s">
        <v>191</v>
      </c>
      <c r="M50" s="69"/>
    </row>
    <row r="51" spans="1:21" ht="22.95" customHeight="1">
      <c r="A51" s="59"/>
      <c r="C51" s="21"/>
      <c r="D51" s="70"/>
      <c r="F51" s="66"/>
      <c r="G51" s="63"/>
      <c r="H51" s="63"/>
      <c r="I51" s="63"/>
      <c r="J51" s="67"/>
      <c r="K51" s="68"/>
      <c r="L51" s="69" t="s">
        <v>192</v>
      </c>
      <c r="M51" s="69"/>
    </row>
    <row r="52" spans="1:21" ht="22.95" customHeight="1">
      <c r="A52" s="59"/>
      <c r="C52" s="21"/>
      <c r="D52" s="70"/>
      <c r="F52" s="70" t="s">
        <v>148</v>
      </c>
      <c r="G52" s="69"/>
      <c r="H52" s="70" t="s">
        <v>127</v>
      </c>
      <c r="I52" s="69"/>
      <c r="J52" s="70" t="s">
        <v>148</v>
      </c>
      <c r="K52" s="68"/>
      <c r="L52" s="70" t="s">
        <v>193</v>
      </c>
      <c r="M52" s="69"/>
    </row>
    <row r="53" spans="1:21" ht="22.95" customHeight="1">
      <c r="C53" s="21"/>
      <c r="F53" s="26"/>
      <c r="G53" s="26"/>
      <c r="H53" s="26"/>
      <c r="I53" s="26"/>
      <c r="J53" s="26"/>
      <c r="K53" s="26"/>
      <c r="L53" s="26"/>
      <c r="M53" s="26"/>
      <c r="O53" s="38"/>
      <c r="P53" s="38"/>
      <c r="Q53" s="38"/>
      <c r="R53" s="38"/>
      <c r="S53" s="38"/>
      <c r="T53" s="38"/>
      <c r="U53" s="38"/>
    </row>
    <row r="54" spans="1:21" ht="22.95" customHeight="1">
      <c r="A54" s="41" t="s">
        <v>151</v>
      </c>
      <c r="C54" s="21"/>
      <c r="F54" s="23">
        <f>F30</f>
        <v>72980</v>
      </c>
      <c r="G54" s="26"/>
      <c r="H54" s="23">
        <f>H30</f>
        <v>65986</v>
      </c>
      <c r="I54" s="26"/>
      <c r="J54" s="23">
        <f>J30</f>
        <v>79130</v>
      </c>
      <c r="K54" s="26"/>
      <c r="L54" s="23">
        <f>L30</f>
        <v>-128</v>
      </c>
      <c r="M54" s="26"/>
      <c r="O54" s="38"/>
      <c r="P54" s="38"/>
      <c r="Q54" s="38"/>
      <c r="R54" s="38"/>
      <c r="S54" s="38"/>
      <c r="T54" s="38"/>
      <c r="U54" s="38"/>
    </row>
    <row r="55" spans="1:21" ht="22.95" customHeight="1">
      <c r="C55" s="21"/>
      <c r="F55" s="26"/>
      <c r="G55" s="26"/>
      <c r="H55" s="26"/>
      <c r="I55" s="26"/>
      <c r="J55" s="26"/>
      <c r="K55" s="26"/>
      <c r="L55" s="26"/>
      <c r="M55" s="26"/>
      <c r="O55" s="38"/>
      <c r="P55" s="38"/>
      <c r="Q55" s="38"/>
      <c r="R55" s="38"/>
      <c r="S55" s="38"/>
      <c r="T55" s="38"/>
      <c r="U55" s="38"/>
    </row>
    <row r="56" spans="1:21" ht="22.95" customHeight="1">
      <c r="A56" s="41" t="s">
        <v>121</v>
      </c>
      <c r="C56" s="21"/>
      <c r="F56" s="23">
        <v>0</v>
      </c>
      <c r="G56" s="26"/>
      <c r="H56" s="23">
        <v>0</v>
      </c>
      <c r="I56" s="26"/>
      <c r="J56" s="23">
        <v>0</v>
      </c>
      <c r="K56" s="26"/>
      <c r="L56" s="23">
        <v>0</v>
      </c>
      <c r="M56" s="26"/>
      <c r="O56" s="38"/>
      <c r="P56" s="38"/>
      <c r="Q56" s="38"/>
      <c r="R56" s="38"/>
      <c r="S56" s="38"/>
      <c r="T56" s="38"/>
      <c r="U56" s="38"/>
    </row>
    <row r="57" spans="1:21" ht="22.95" customHeight="1">
      <c r="C57" s="21"/>
      <c r="F57" s="26"/>
      <c r="G57" s="26"/>
      <c r="H57" s="26"/>
      <c r="I57" s="26"/>
      <c r="J57" s="26"/>
      <c r="K57" s="26"/>
      <c r="L57" s="26"/>
      <c r="M57" s="26"/>
      <c r="O57" s="38"/>
      <c r="P57" s="38"/>
      <c r="Q57" s="38"/>
      <c r="R57" s="38"/>
      <c r="S57" s="38"/>
      <c r="T57" s="38"/>
      <c r="U57" s="38"/>
    </row>
    <row r="58" spans="1:21" ht="22.95" customHeight="1" thickBot="1">
      <c r="A58" s="41" t="s">
        <v>122</v>
      </c>
      <c r="C58" s="21"/>
      <c r="F58" s="53">
        <f>F54+F56</f>
        <v>72980</v>
      </c>
      <c r="G58" s="26"/>
      <c r="H58" s="53">
        <f>H54+H56</f>
        <v>65986</v>
      </c>
      <c r="I58" s="26"/>
      <c r="J58" s="53">
        <f>J54+J56</f>
        <v>79130</v>
      </c>
      <c r="K58" s="26"/>
      <c r="L58" s="53">
        <f>L54+L56</f>
        <v>-128</v>
      </c>
      <c r="M58" s="26"/>
      <c r="O58" s="38"/>
      <c r="P58" s="38"/>
      <c r="Q58" s="38"/>
      <c r="R58" s="38"/>
      <c r="S58" s="38"/>
      <c r="T58" s="38"/>
      <c r="U58" s="38"/>
    </row>
    <row r="59" spans="1:21" ht="22.95" customHeight="1" thickTop="1">
      <c r="C59" s="21"/>
      <c r="F59" s="26"/>
      <c r="G59" s="26"/>
      <c r="H59" s="26"/>
      <c r="I59" s="26"/>
      <c r="J59" s="26"/>
      <c r="K59" s="26"/>
      <c r="L59" s="26"/>
      <c r="M59" s="26"/>
      <c r="O59" s="38"/>
      <c r="P59" s="38"/>
      <c r="Q59" s="38"/>
      <c r="R59" s="38"/>
      <c r="S59" s="38"/>
      <c r="T59" s="38"/>
      <c r="U59" s="38"/>
    </row>
    <row r="60" spans="1:21" ht="22.95" customHeight="1">
      <c r="A60" s="41" t="s">
        <v>68</v>
      </c>
      <c r="C60" s="21"/>
      <c r="F60" s="26"/>
      <c r="G60" s="26"/>
      <c r="H60" s="26"/>
      <c r="I60" s="26"/>
      <c r="J60" s="26"/>
      <c r="K60" s="26"/>
      <c r="L60" s="26"/>
      <c r="M60" s="26"/>
      <c r="O60" s="38"/>
      <c r="P60" s="38"/>
      <c r="Q60" s="38"/>
      <c r="R60" s="38"/>
      <c r="S60" s="38"/>
      <c r="T60" s="38"/>
      <c r="U60" s="38"/>
    </row>
    <row r="61" spans="1:21" ht="22.95" customHeight="1" thickBot="1">
      <c r="A61" s="22" t="s">
        <v>64</v>
      </c>
      <c r="C61" s="21"/>
      <c r="F61" s="26">
        <f>F33</f>
        <v>75368</v>
      </c>
      <c r="G61" s="26"/>
      <c r="H61" s="26">
        <f>H33</f>
        <v>-128</v>
      </c>
      <c r="I61" s="15"/>
      <c r="J61" s="76">
        <f>J58</f>
        <v>79130</v>
      </c>
      <c r="K61" s="26"/>
      <c r="L61" s="76">
        <f>L58</f>
        <v>-128</v>
      </c>
      <c r="M61" s="77"/>
      <c r="O61" s="38"/>
      <c r="P61" s="38"/>
      <c r="Q61" s="38"/>
      <c r="R61" s="38"/>
      <c r="S61" s="38"/>
      <c r="T61" s="38"/>
      <c r="U61" s="38"/>
    </row>
    <row r="62" spans="1:21" ht="22.95" customHeight="1" thickTop="1">
      <c r="A62" s="22" t="s">
        <v>65</v>
      </c>
      <c r="C62" s="21"/>
      <c r="F62" s="26">
        <f>F34</f>
        <v>0</v>
      </c>
      <c r="G62" s="26"/>
      <c r="H62" s="26">
        <f>H34</f>
        <v>66114</v>
      </c>
      <c r="I62" s="26"/>
      <c r="J62" s="78"/>
      <c r="K62" s="26"/>
      <c r="L62" s="78"/>
      <c r="M62" s="78"/>
      <c r="O62" s="38"/>
      <c r="P62" s="38"/>
      <c r="Q62" s="38"/>
      <c r="R62" s="38"/>
      <c r="S62" s="38"/>
      <c r="T62" s="38"/>
      <c r="U62" s="38"/>
    </row>
    <row r="63" spans="1:21" ht="22.95" customHeight="1">
      <c r="A63" s="22" t="s">
        <v>66</v>
      </c>
      <c r="C63" s="21"/>
      <c r="F63" s="26">
        <f>F35</f>
        <v>-2388</v>
      </c>
      <c r="G63" s="26"/>
      <c r="H63" s="26">
        <f>H35</f>
        <v>0</v>
      </c>
      <c r="I63" s="26"/>
      <c r="J63" s="77"/>
      <c r="K63" s="26"/>
      <c r="L63" s="77"/>
      <c r="M63" s="77"/>
      <c r="O63" s="38"/>
      <c r="P63" s="38"/>
      <c r="Q63" s="38"/>
      <c r="R63" s="38"/>
      <c r="S63" s="38"/>
      <c r="T63" s="38"/>
      <c r="U63" s="38"/>
    </row>
    <row r="64" spans="1:21" ht="22.95" customHeight="1" thickBot="1">
      <c r="C64" s="21"/>
      <c r="F64" s="20">
        <f>SUM(F61:F63)</f>
        <v>72980</v>
      </c>
      <c r="G64" s="26"/>
      <c r="H64" s="20">
        <f>SUM(H61:H63)</f>
        <v>65986</v>
      </c>
      <c r="I64" s="26"/>
      <c r="J64" s="79"/>
      <c r="K64" s="26"/>
      <c r="L64" s="79"/>
      <c r="M64" s="79"/>
      <c r="O64" s="38"/>
      <c r="P64" s="38"/>
      <c r="Q64" s="38"/>
      <c r="R64" s="38"/>
      <c r="S64" s="38"/>
      <c r="T64" s="38"/>
      <c r="U64" s="38"/>
    </row>
    <row r="65" spans="1:21" ht="22.95" customHeight="1" thickTop="1">
      <c r="C65" s="21"/>
      <c r="F65" s="6"/>
      <c r="G65" s="2"/>
      <c r="H65" s="2"/>
      <c r="I65" s="26"/>
      <c r="J65" s="26"/>
      <c r="K65" s="2"/>
      <c r="L65" s="26"/>
      <c r="M65" s="26"/>
      <c r="O65" s="38"/>
      <c r="P65" s="38"/>
      <c r="Q65" s="38"/>
      <c r="R65" s="38"/>
      <c r="S65" s="38"/>
      <c r="T65" s="38"/>
      <c r="U65" s="38"/>
    </row>
    <row r="66" spans="1:21" ht="22.95" customHeight="1">
      <c r="A66" s="22" t="s">
        <v>24</v>
      </c>
      <c r="C66" s="21"/>
      <c r="F66" s="26"/>
      <c r="G66" s="26"/>
      <c r="H66" s="26"/>
      <c r="I66" s="26"/>
      <c r="J66" s="26"/>
      <c r="K66" s="26"/>
      <c r="L66" s="26"/>
      <c r="M66" s="26"/>
      <c r="O66" s="38"/>
      <c r="P66" s="38"/>
      <c r="Q66" s="38"/>
      <c r="R66" s="38"/>
      <c r="S66" s="38"/>
      <c r="T66" s="38"/>
      <c r="U66" s="38"/>
    </row>
    <row r="67" spans="1:21" ht="22.95" customHeight="1">
      <c r="A67" s="56"/>
      <c r="B67" s="40"/>
      <c r="C67" s="40"/>
      <c r="D67" s="40"/>
      <c r="E67" s="40"/>
      <c r="F67" s="57"/>
      <c r="G67" s="40"/>
      <c r="H67" s="40"/>
      <c r="I67" s="40"/>
      <c r="K67" s="40"/>
      <c r="L67" s="58" t="s">
        <v>147</v>
      </c>
      <c r="M67" s="40"/>
    </row>
    <row r="68" spans="1:21" ht="22.95" customHeight="1">
      <c r="A68" s="56" t="s">
        <v>163</v>
      </c>
      <c r="B68" s="40"/>
      <c r="C68" s="40"/>
      <c r="D68" s="40"/>
      <c r="E68" s="40"/>
      <c r="F68" s="57"/>
      <c r="G68" s="40"/>
      <c r="H68" s="40"/>
      <c r="I68" s="40"/>
      <c r="J68" s="40"/>
      <c r="K68" s="40"/>
      <c r="L68" s="40"/>
      <c r="M68" s="40"/>
    </row>
    <row r="69" spans="1:21" ht="22.95" customHeight="1">
      <c r="A69" s="56" t="s">
        <v>130</v>
      </c>
      <c r="B69" s="40"/>
      <c r="C69" s="40"/>
      <c r="D69" s="40"/>
      <c r="E69" s="40"/>
      <c r="F69" s="57"/>
      <c r="G69" s="40"/>
      <c r="H69" s="40"/>
      <c r="I69" s="40"/>
      <c r="J69" s="40"/>
      <c r="K69" s="40"/>
      <c r="L69" s="40"/>
      <c r="M69" s="40"/>
    </row>
    <row r="70" spans="1:21" s="45" customFormat="1" ht="22.95" customHeight="1">
      <c r="A70" s="59" t="s">
        <v>51</v>
      </c>
      <c r="B70" s="40"/>
      <c r="C70" s="40"/>
      <c r="D70" s="40"/>
      <c r="E70" s="40"/>
      <c r="F70" s="57"/>
      <c r="G70" s="44"/>
      <c r="H70" s="44"/>
      <c r="I70" s="44"/>
      <c r="J70" s="44"/>
      <c r="K70" s="44"/>
      <c r="L70" s="44"/>
      <c r="M70" s="44"/>
    </row>
    <row r="71" spans="1:21" s="45" customFormat="1" ht="22.95" customHeight="1">
      <c r="A71" s="44" t="s">
        <v>188</v>
      </c>
      <c r="B71" s="40"/>
      <c r="C71" s="40"/>
      <c r="D71" s="40"/>
      <c r="E71" s="40"/>
      <c r="F71" s="57"/>
      <c r="G71" s="44"/>
      <c r="H71" s="44"/>
      <c r="I71" s="44"/>
      <c r="J71" s="44"/>
      <c r="K71" s="44"/>
      <c r="L71" s="44"/>
      <c r="M71" s="44"/>
    </row>
    <row r="72" spans="1:21" s="45" customFormat="1" ht="22.95" customHeight="1">
      <c r="A72" s="119" t="s">
        <v>154</v>
      </c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50"/>
    </row>
    <row r="73" spans="1:21" s="60" customFormat="1" ht="22.95" customHeight="1">
      <c r="F73" s="61"/>
      <c r="G73" s="62" t="s">
        <v>0</v>
      </c>
      <c r="H73" s="62"/>
      <c r="I73" s="63"/>
      <c r="J73" s="64" t="s">
        <v>1</v>
      </c>
      <c r="K73" s="65"/>
      <c r="L73" s="64"/>
    </row>
    <row r="74" spans="1:21" ht="22.95" customHeight="1">
      <c r="A74" s="59"/>
      <c r="C74" s="21"/>
      <c r="D74" s="70"/>
      <c r="F74" s="66"/>
      <c r="G74" s="63"/>
      <c r="H74" s="63"/>
      <c r="I74" s="63"/>
      <c r="J74" s="67"/>
      <c r="K74" s="68"/>
      <c r="L74" s="69" t="s">
        <v>190</v>
      </c>
      <c r="M74" s="69"/>
    </row>
    <row r="75" spans="1:21" ht="22.95" customHeight="1">
      <c r="A75" s="59"/>
      <c r="C75" s="21"/>
      <c r="D75" s="70"/>
      <c r="F75" s="66"/>
      <c r="G75" s="63"/>
      <c r="H75" s="63"/>
      <c r="I75" s="63"/>
      <c r="J75" s="67"/>
      <c r="K75" s="68"/>
      <c r="L75" s="69" t="s">
        <v>191</v>
      </c>
      <c r="M75" s="69"/>
    </row>
    <row r="76" spans="1:21" ht="22.95" customHeight="1">
      <c r="A76" s="59"/>
      <c r="C76" s="21"/>
      <c r="D76" s="70"/>
      <c r="F76" s="66"/>
      <c r="G76" s="63"/>
      <c r="H76" s="63"/>
      <c r="I76" s="63"/>
      <c r="J76" s="67"/>
      <c r="K76" s="68"/>
      <c r="L76" s="69" t="s">
        <v>192</v>
      </c>
      <c r="M76" s="69"/>
    </row>
    <row r="77" spans="1:21" ht="22.95" customHeight="1">
      <c r="A77" s="59"/>
      <c r="C77" s="21"/>
      <c r="D77" s="70"/>
      <c r="F77" s="70" t="s">
        <v>148</v>
      </c>
      <c r="G77" s="69"/>
      <c r="H77" s="70" t="s">
        <v>127</v>
      </c>
      <c r="I77" s="69"/>
      <c r="J77" s="70" t="s">
        <v>148</v>
      </c>
      <c r="K77" s="68"/>
      <c r="L77" s="70" t="s">
        <v>193</v>
      </c>
      <c r="M77" s="69"/>
    </row>
    <row r="78" spans="1:21" ht="22.95" customHeight="1">
      <c r="A78" s="43" t="s">
        <v>52</v>
      </c>
      <c r="D78" s="71"/>
      <c r="F78" s="18"/>
      <c r="G78" s="69"/>
      <c r="H78" s="69"/>
      <c r="I78" s="69"/>
      <c r="J78" s="69"/>
      <c r="K78" s="69"/>
      <c r="L78" s="69"/>
      <c r="M78" s="69"/>
      <c r="O78" s="38"/>
      <c r="P78" s="38"/>
    </row>
    <row r="79" spans="1:21" ht="22.95" customHeight="1">
      <c r="A79" s="42" t="s">
        <v>53</v>
      </c>
      <c r="D79" s="71"/>
      <c r="F79" s="38">
        <v>115029</v>
      </c>
      <c r="G79" s="26"/>
      <c r="H79" s="38">
        <v>81477</v>
      </c>
      <c r="I79" s="26"/>
      <c r="J79" s="26">
        <v>114862</v>
      </c>
      <c r="K79" s="26"/>
      <c r="L79" s="26">
        <v>0</v>
      </c>
      <c r="M79" s="26"/>
      <c r="O79" s="38"/>
      <c r="P79" s="38"/>
      <c r="Q79" s="38"/>
      <c r="R79" s="38"/>
      <c r="S79" s="38"/>
      <c r="T79" s="38"/>
      <c r="U79" s="38"/>
    </row>
    <row r="80" spans="1:21" ht="22.95" customHeight="1">
      <c r="A80" s="72" t="s">
        <v>54</v>
      </c>
      <c r="C80" s="21"/>
      <c r="D80" s="71"/>
      <c r="F80" s="38">
        <v>968761</v>
      </c>
      <c r="G80" s="26"/>
      <c r="H80" s="38">
        <v>924972</v>
      </c>
      <c r="I80" s="26"/>
      <c r="J80" s="26">
        <v>946879</v>
      </c>
      <c r="K80" s="26"/>
      <c r="L80" s="26">
        <v>0</v>
      </c>
      <c r="M80" s="26"/>
      <c r="O80" s="38"/>
      <c r="P80" s="38"/>
      <c r="Q80" s="38"/>
      <c r="R80" s="38"/>
      <c r="S80" s="38"/>
      <c r="T80" s="38"/>
      <c r="U80" s="38"/>
    </row>
    <row r="81" spans="1:21" ht="22.95" customHeight="1">
      <c r="A81" s="42" t="s">
        <v>55</v>
      </c>
      <c r="C81" s="21"/>
      <c r="D81" s="71"/>
      <c r="F81" s="38">
        <v>699918</v>
      </c>
      <c r="G81" s="26"/>
      <c r="H81" s="38">
        <v>704522</v>
      </c>
      <c r="I81" s="26"/>
      <c r="J81" s="26">
        <v>665061</v>
      </c>
      <c r="K81" s="26"/>
      <c r="L81" s="26">
        <v>0</v>
      </c>
      <c r="M81" s="26"/>
      <c r="O81" s="38"/>
      <c r="P81" s="38"/>
      <c r="Q81" s="38"/>
      <c r="R81" s="38"/>
      <c r="S81" s="38"/>
      <c r="T81" s="38"/>
      <c r="U81" s="38"/>
    </row>
    <row r="82" spans="1:21" ht="22.95" customHeight="1">
      <c r="A82" s="42" t="s">
        <v>56</v>
      </c>
      <c r="F82" s="26">
        <v>12475</v>
      </c>
      <c r="G82" s="26"/>
      <c r="H82" s="26">
        <v>8760</v>
      </c>
      <c r="I82" s="26"/>
      <c r="J82" s="26">
        <v>12725</v>
      </c>
      <c r="K82" s="26"/>
      <c r="L82" s="26">
        <v>0</v>
      </c>
      <c r="M82" s="26"/>
      <c r="N82" s="38"/>
      <c r="O82" s="38"/>
      <c r="P82" s="38"/>
      <c r="Q82" s="38"/>
      <c r="R82" s="38"/>
      <c r="S82" s="38"/>
      <c r="T82" s="38"/>
      <c r="U82" s="38"/>
    </row>
    <row r="83" spans="1:21" ht="22.95" customHeight="1">
      <c r="A83" s="43" t="s">
        <v>57</v>
      </c>
      <c r="C83" s="21"/>
      <c r="F83" s="47">
        <f>SUM(F79:F82)</f>
        <v>1796183</v>
      </c>
      <c r="G83" s="26"/>
      <c r="H83" s="47">
        <f>SUM(H79:H82)</f>
        <v>1719731</v>
      </c>
      <c r="I83" s="26"/>
      <c r="J83" s="47">
        <f>SUM(J79:J82)</f>
        <v>1739527</v>
      </c>
      <c r="K83" s="26"/>
      <c r="L83" s="47">
        <f>SUM(L79:L82)</f>
        <v>0</v>
      </c>
      <c r="M83" s="26"/>
      <c r="O83" s="38"/>
      <c r="P83" s="38"/>
      <c r="Q83" s="38"/>
      <c r="R83" s="38"/>
      <c r="S83" s="38"/>
      <c r="T83" s="38"/>
      <c r="U83" s="38"/>
    </row>
    <row r="84" spans="1:21" ht="22.95" customHeight="1">
      <c r="A84" s="43" t="s">
        <v>58</v>
      </c>
      <c r="C84" s="21"/>
      <c r="F84" s="26"/>
      <c r="G84" s="26"/>
      <c r="H84" s="26"/>
      <c r="I84" s="26"/>
      <c r="J84" s="26"/>
      <c r="K84" s="26"/>
      <c r="L84" s="26"/>
      <c r="M84" s="26"/>
      <c r="O84" s="38"/>
      <c r="P84" s="38"/>
      <c r="Q84" s="38"/>
      <c r="R84" s="38"/>
      <c r="S84" s="38"/>
      <c r="T84" s="38"/>
      <c r="U84" s="38"/>
    </row>
    <row r="85" spans="1:21" ht="22.95" customHeight="1">
      <c r="A85" s="42" t="s">
        <v>59</v>
      </c>
      <c r="F85" s="26">
        <v>1045104</v>
      </c>
      <c r="G85" s="26"/>
      <c r="H85" s="26">
        <v>1091697</v>
      </c>
      <c r="I85" s="26"/>
      <c r="J85" s="26">
        <v>1042529</v>
      </c>
      <c r="K85" s="26"/>
      <c r="L85" s="26">
        <v>0</v>
      </c>
      <c r="M85" s="26"/>
      <c r="O85" s="38"/>
      <c r="P85" s="38"/>
      <c r="Q85" s="38"/>
      <c r="R85" s="38"/>
      <c r="S85" s="38"/>
      <c r="T85" s="38"/>
      <c r="U85" s="38"/>
    </row>
    <row r="86" spans="1:21" ht="22.95" customHeight="1">
      <c r="A86" s="42" t="s">
        <v>60</v>
      </c>
      <c r="C86" s="21"/>
      <c r="D86" s="71"/>
      <c r="F86" s="26">
        <v>38147</v>
      </c>
      <c r="G86" s="26"/>
      <c r="H86" s="26">
        <v>27874</v>
      </c>
      <c r="I86" s="26"/>
      <c r="J86" s="26">
        <v>33041</v>
      </c>
      <c r="K86" s="26"/>
      <c r="L86" s="26">
        <v>0</v>
      </c>
      <c r="M86" s="26"/>
      <c r="O86" s="38"/>
      <c r="P86" s="38"/>
      <c r="Q86" s="38"/>
      <c r="R86" s="38"/>
      <c r="S86" s="38"/>
      <c r="T86" s="38"/>
      <c r="U86" s="38"/>
    </row>
    <row r="87" spans="1:21" ht="22.95" customHeight="1">
      <c r="A87" s="42" t="s">
        <v>61</v>
      </c>
      <c r="C87" s="21"/>
      <c r="D87" s="71"/>
      <c r="F87" s="26">
        <v>406121</v>
      </c>
      <c r="G87" s="26"/>
      <c r="H87" s="26">
        <v>372512</v>
      </c>
      <c r="I87" s="26"/>
      <c r="J87" s="26">
        <v>359795</v>
      </c>
      <c r="K87" s="26"/>
      <c r="L87" s="26">
        <v>22</v>
      </c>
      <c r="M87" s="26"/>
      <c r="N87" s="49"/>
      <c r="O87" s="38"/>
      <c r="P87" s="38"/>
      <c r="Q87" s="38"/>
      <c r="R87" s="38"/>
      <c r="S87" s="38"/>
      <c r="T87" s="38"/>
      <c r="U87" s="38"/>
    </row>
    <row r="88" spans="1:21" ht="22.95" customHeight="1">
      <c r="A88" s="43" t="s">
        <v>62</v>
      </c>
      <c r="C88" s="21"/>
      <c r="D88" s="71"/>
      <c r="F88" s="47">
        <f>SUM(F85:F87)</f>
        <v>1489372</v>
      </c>
      <c r="G88" s="26"/>
      <c r="H88" s="47">
        <f>SUM(H85:H87)</f>
        <v>1492083</v>
      </c>
      <c r="I88" s="26"/>
      <c r="J88" s="47">
        <f>SUM(J85:J87)</f>
        <v>1435365</v>
      </c>
      <c r="K88" s="26"/>
      <c r="L88" s="47">
        <f>SUM(L85:L87)</f>
        <v>22</v>
      </c>
      <c r="M88" s="26"/>
      <c r="O88" s="38"/>
      <c r="P88" s="38"/>
      <c r="Q88" s="38"/>
      <c r="R88" s="38"/>
      <c r="S88" s="38"/>
      <c r="T88" s="38"/>
      <c r="U88" s="38"/>
    </row>
    <row r="89" spans="1:21" ht="22.95" customHeight="1">
      <c r="A89" s="44" t="s">
        <v>195</v>
      </c>
      <c r="C89" s="21"/>
      <c r="D89" s="71"/>
      <c r="F89" s="26">
        <f>F83-F88</f>
        <v>306811</v>
      </c>
      <c r="G89" s="26"/>
      <c r="H89" s="26">
        <f>H83-H88</f>
        <v>227648</v>
      </c>
      <c r="I89" s="26"/>
      <c r="J89" s="26">
        <f>J83-J88</f>
        <v>304162</v>
      </c>
      <c r="K89" s="26"/>
      <c r="L89" s="26">
        <f>L83-L88</f>
        <v>-22</v>
      </c>
      <c r="M89" s="26"/>
      <c r="O89" s="38"/>
      <c r="P89" s="38"/>
      <c r="Q89" s="38"/>
      <c r="R89" s="38"/>
      <c r="S89" s="38"/>
      <c r="T89" s="38"/>
      <c r="U89" s="38"/>
    </row>
    <row r="90" spans="1:21" ht="22.95" customHeight="1">
      <c r="A90" s="42" t="s">
        <v>158</v>
      </c>
      <c r="C90" s="21"/>
      <c r="D90" s="71"/>
      <c r="F90" s="26">
        <v>-5848</v>
      </c>
      <c r="G90" s="26"/>
      <c r="H90" s="26">
        <v>-7062</v>
      </c>
      <c r="I90" s="26"/>
      <c r="J90" s="26">
        <v>0</v>
      </c>
      <c r="K90" s="26"/>
      <c r="L90" s="26">
        <v>0</v>
      </c>
      <c r="M90" s="26"/>
      <c r="O90" s="38"/>
      <c r="P90" s="38"/>
      <c r="Q90" s="38"/>
      <c r="R90" s="38"/>
      <c r="S90" s="38"/>
      <c r="T90" s="38"/>
      <c r="U90" s="38"/>
    </row>
    <row r="91" spans="1:21" ht="22.95" customHeight="1">
      <c r="A91" s="42" t="s">
        <v>159</v>
      </c>
      <c r="C91" s="21"/>
      <c r="D91" s="71"/>
      <c r="F91" s="26">
        <v>-1390</v>
      </c>
      <c r="G91" s="26"/>
      <c r="H91" s="26">
        <v>0</v>
      </c>
      <c r="I91" s="26"/>
      <c r="J91" s="26">
        <v>0</v>
      </c>
      <c r="K91" s="26"/>
      <c r="L91" s="26">
        <v>0</v>
      </c>
      <c r="M91" s="26"/>
      <c r="O91" s="38"/>
      <c r="P91" s="38"/>
      <c r="Q91" s="38"/>
      <c r="R91" s="38"/>
      <c r="S91" s="38"/>
      <c r="T91" s="38"/>
      <c r="U91" s="38"/>
    </row>
    <row r="92" spans="1:21" ht="22.95" customHeight="1">
      <c r="A92" s="42" t="s">
        <v>120</v>
      </c>
      <c r="C92" s="21"/>
      <c r="D92" s="71"/>
      <c r="F92" s="26">
        <v>618</v>
      </c>
      <c r="G92" s="26"/>
      <c r="H92" s="26">
        <v>605</v>
      </c>
      <c r="I92" s="26"/>
      <c r="J92" s="26">
        <v>900</v>
      </c>
      <c r="K92" s="26"/>
      <c r="L92" s="26">
        <v>9</v>
      </c>
      <c r="M92" s="26"/>
      <c r="O92" s="38"/>
      <c r="P92" s="38"/>
      <c r="Q92" s="38"/>
      <c r="R92" s="38"/>
      <c r="S92" s="38"/>
      <c r="T92" s="38"/>
      <c r="U92" s="38"/>
    </row>
    <row r="93" spans="1:21" ht="22.95" customHeight="1">
      <c r="A93" s="42" t="s">
        <v>63</v>
      </c>
      <c r="C93" s="71"/>
      <c r="D93" s="71"/>
      <c r="F93" s="26">
        <v>-31507</v>
      </c>
      <c r="G93" s="26"/>
      <c r="H93" s="26">
        <v>-18967</v>
      </c>
      <c r="I93" s="26"/>
      <c r="J93" s="26">
        <v>-29479</v>
      </c>
      <c r="K93" s="26"/>
      <c r="L93" s="26">
        <v>-115</v>
      </c>
      <c r="M93" s="26"/>
      <c r="O93" s="38"/>
      <c r="P93" s="38"/>
      <c r="Q93" s="38"/>
      <c r="R93" s="38"/>
      <c r="S93" s="38"/>
      <c r="T93" s="38"/>
      <c r="U93" s="38"/>
    </row>
    <row r="94" spans="1:21" ht="22.95" customHeight="1">
      <c r="A94" s="43" t="s">
        <v>196</v>
      </c>
      <c r="C94" s="21"/>
      <c r="F94" s="48">
        <f>SUM(F89:F93)</f>
        <v>268684</v>
      </c>
      <c r="G94" s="26"/>
      <c r="H94" s="48">
        <f>SUM(H89:H93)</f>
        <v>202224</v>
      </c>
      <c r="I94" s="26"/>
      <c r="J94" s="48">
        <f>SUM(J89:J93)</f>
        <v>275583</v>
      </c>
      <c r="K94" s="26"/>
      <c r="L94" s="48">
        <f>SUM(L89:L93)</f>
        <v>-128</v>
      </c>
      <c r="M94" s="26"/>
      <c r="O94" s="38"/>
      <c r="P94" s="38"/>
      <c r="Q94" s="38"/>
      <c r="R94" s="38"/>
      <c r="S94" s="38"/>
      <c r="T94" s="38"/>
      <c r="U94" s="38"/>
    </row>
    <row r="95" spans="1:21" ht="22.95" customHeight="1">
      <c r="A95" s="42" t="s">
        <v>160</v>
      </c>
      <c r="C95" s="21"/>
      <c r="D95" s="71"/>
      <c r="F95" s="23">
        <v>-58584</v>
      </c>
      <c r="G95" s="26"/>
      <c r="H95" s="23">
        <v>-48971</v>
      </c>
      <c r="I95" s="26"/>
      <c r="J95" s="23">
        <v>-58738</v>
      </c>
      <c r="K95" s="26"/>
      <c r="L95" s="23">
        <v>0</v>
      </c>
      <c r="M95" s="26"/>
      <c r="O95" s="80"/>
      <c r="P95" s="80"/>
      <c r="Q95" s="80"/>
      <c r="R95" s="80"/>
      <c r="S95" s="80"/>
      <c r="T95" s="80"/>
      <c r="U95" s="80"/>
    </row>
    <row r="96" spans="1:21" ht="22.95" customHeight="1" thickBot="1">
      <c r="A96" s="43" t="s">
        <v>151</v>
      </c>
      <c r="C96" s="21"/>
      <c r="D96" s="71"/>
      <c r="F96" s="20">
        <f>SUM(F94:F95)</f>
        <v>210100</v>
      </c>
      <c r="G96" s="26"/>
      <c r="H96" s="20">
        <f>SUM(H94:H95)</f>
        <v>153253</v>
      </c>
      <c r="I96" s="26"/>
      <c r="J96" s="20">
        <f>SUM(J94:J95)</f>
        <v>216845</v>
      </c>
      <c r="K96" s="26"/>
      <c r="L96" s="20">
        <f>SUM(L94:L95)</f>
        <v>-128</v>
      </c>
      <c r="M96" s="26"/>
      <c r="N96" s="25"/>
      <c r="O96" s="38"/>
      <c r="P96" s="38"/>
      <c r="Q96" s="38"/>
      <c r="R96" s="38"/>
      <c r="S96" s="38"/>
      <c r="T96" s="38"/>
      <c r="U96" s="38"/>
    </row>
    <row r="97" spans="1:21" ht="22.95" customHeight="1" thickTop="1">
      <c r="A97" s="42"/>
      <c r="C97" s="21"/>
      <c r="H97" s="38"/>
      <c r="J97" s="51"/>
      <c r="L97" s="51"/>
      <c r="O97" s="38"/>
      <c r="P97" s="38"/>
      <c r="Q97" s="38"/>
      <c r="R97" s="38"/>
      <c r="S97" s="38"/>
      <c r="T97" s="38"/>
      <c r="U97" s="38"/>
    </row>
    <row r="98" spans="1:21" s="52" customFormat="1" ht="22.95" customHeight="1">
      <c r="A98" s="41" t="s">
        <v>197</v>
      </c>
      <c r="C98" s="71"/>
      <c r="E98" s="33"/>
      <c r="F98" s="5"/>
      <c r="G98" s="1"/>
      <c r="H98" s="5"/>
      <c r="I98" s="1"/>
      <c r="J98" s="7"/>
      <c r="K98" s="1"/>
      <c r="L98" s="7"/>
      <c r="M98" s="1"/>
      <c r="O98" s="38"/>
      <c r="P98" s="38"/>
      <c r="Q98" s="38"/>
      <c r="R98" s="38"/>
      <c r="S98" s="38"/>
      <c r="T98" s="38"/>
      <c r="U98" s="38"/>
    </row>
    <row r="99" spans="1:21" s="52" customFormat="1" ht="22.95" customHeight="1" thickBot="1">
      <c r="A99" s="22" t="s">
        <v>64</v>
      </c>
      <c r="C99" s="71"/>
      <c r="E99" s="33"/>
      <c r="F99" s="26">
        <f>F96-F101</f>
        <v>212808</v>
      </c>
      <c r="H99" s="26">
        <v>-128</v>
      </c>
      <c r="I99" s="26"/>
      <c r="J99" s="53">
        <f>J96</f>
        <v>216845</v>
      </c>
      <c r="L99" s="53">
        <f>L96</f>
        <v>-128</v>
      </c>
      <c r="M99" s="33"/>
      <c r="O99" s="38"/>
      <c r="P99" s="38"/>
      <c r="Q99" s="38"/>
      <c r="R99" s="38"/>
      <c r="S99" s="38"/>
      <c r="T99" s="38"/>
      <c r="U99" s="38"/>
    </row>
    <row r="100" spans="1:21" s="52" customFormat="1" ht="22.95" customHeight="1" thickTop="1">
      <c r="A100" s="22" t="s">
        <v>65</v>
      </c>
      <c r="C100" s="71"/>
      <c r="E100" s="33"/>
      <c r="F100" s="26">
        <v>0</v>
      </c>
      <c r="H100" s="26">
        <v>153381</v>
      </c>
      <c r="I100" s="26"/>
      <c r="J100" s="26"/>
      <c r="L100" s="26"/>
      <c r="M100" s="33"/>
      <c r="O100" s="38"/>
      <c r="P100" s="38"/>
      <c r="Q100" s="38"/>
      <c r="R100" s="38"/>
      <c r="S100" s="38"/>
      <c r="T100" s="38"/>
      <c r="U100" s="38"/>
    </row>
    <row r="101" spans="1:21" s="52" customFormat="1" ht="22.95" customHeight="1">
      <c r="A101" s="22" t="s">
        <v>66</v>
      </c>
      <c r="C101" s="71"/>
      <c r="E101" s="33"/>
      <c r="F101" s="26">
        <v>-2708</v>
      </c>
      <c r="H101" s="26">
        <v>0</v>
      </c>
      <c r="I101" s="26"/>
      <c r="J101" s="26"/>
      <c r="L101" s="33"/>
      <c r="M101" s="33"/>
      <c r="O101" s="38"/>
      <c r="P101" s="38"/>
      <c r="Q101" s="38"/>
      <c r="R101" s="38"/>
      <c r="S101" s="38"/>
      <c r="T101" s="38"/>
      <c r="U101" s="38"/>
    </row>
    <row r="102" spans="1:21" s="52" customFormat="1" ht="22.95" customHeight="1" thickBot="1">
      <c r="A102" s="22"/>
      <c r="C102" s="71"/>
      <c r="E102" s="33"/>
      <c r="F102" s="20">
        <f>F99+F101+F100</f>
        <v>210100</v>
      </c>
      <c r="G102" s="69"/>
      <c r="H102" s="20">
        <f>H99+H101+H100</f>
        <v>153253</v>
      </c>
      <c r="I102" s="26">
        <f t="shared" ref="I102" si="1">I99+I101</f>
        <v>0</v>
      </c>
      <c r="K102" s="69"/>
      <c r="L102" s="33"/>
      <c r="M102" s="33"/>
      <c r="O102" s="38"/>
      <c r="P102" s="38"/>
      <c r="Q102" s="38"/>
      <c r="R102" s="38"/>
      <c r="S102" s="38"/>
      <c r="T102" s="38"/>
      <c r="U102" s="38"/>
    </row>
    <row r="103" spans="1:21" s="52" customFormat="1" ht="22.95" customHeight="1" thickTop="1">
      <c r="A103" s="22"/>
      <c r="C103" s="71"/>
      <c r="E103" s="33"/>
      <c r="F103" s="26"/>
      <c r="G103" s="69"/>
      <c r="H103" s="26"/>
      <c r="J103" s="33"/>
      <c r="K103" s="69"/>
      <c r="L103" s="33"/>
      <c r="M103" s="33"/>
      <c r="O103" s="38"/>
      <c r="P103" s="38"/>
      <c r="Q103" s="38"/>
      <c r="R103" s="38"/>
      <c r="S103" s="38"/>
      <c r="T103" s="38"/>
      <c r="U103" s="38"/>
    </row>
    <row r="104" spans="1:21" s="52" customFormat="1" ht="22.95" customHeight="1">
      <c r="A104" s="40" t="s">
        <v>198</v>
      </c>
      <c r="B104" s="73"/>
      <c r="C104" s="71"/>
      <c r="D104" s="71"/>
      <c r="E104" s="33"/>
      <c r="F104" s="26"/>
      <c r="H104" s="26"/>
      <c r="I104" s="33"/>
      <c r="J104" s="33"/>
      <c r="L104" s="33"/>
      <c r="M104" s="33"/>
      <c r="O104" s="38"/>
      <c r="P104" s="38"/>
      <c r="Q104" s="38"/>
      <c r="R104" s="38"/>
      <c r="S104" s="38"/>
      <c r="T104" s="38"/>
      <c r="U104" s="38"/>
    </row>
    <row r="105" spans="1:21" s="52" customFormat="1" ht="22.95" customHeight="1" thickBot="1">
      <c r="A105" s="45" t="s">
        <v>200</v>
      </c>
      <c r="B105" s="74"/>
      <c r="C105" s="71"/>
      <c r="D105" s="34">
        <v>6</v>
      </c>
      <c r="E105" s="75"/>
      <c r="F105" s="24">
        <f>F99*1000/800000000</f>
        <v>0.26601000000000002</v>
      </c>
      <c r="G105" s="25"/>
      <c r="H105" s="24">
        <f>H99*1000/1000000</f>
        <v>-0.128</v>
      </c>
      <c r="I105" s="33"/>
      <c r="J105" s="24">
        <f>J99*1000/800000000</f>
        <v>0.27105625</v>
      </c>
      <c r="K105" s="25"/>
      <c r="L105" s="24">
        <f>L99*1000/1000000</f>
        <v>-0.128</v>
      </c>
      <c r="M105" s="33"/>
      <c r="O105" s="38"/>
      <c r="P105" s="38"/>
      <c r="Q105" s="38"/>
      <c r="R105" s="38"/>
      <c r="S105" s="38"/>
      <c r="T105" s="38"/>
      <c r="U105" s="38"/>
    </row>
    <row r="106" spans="1:21" s="52" customFormat="1" ht="22.95" customHeight="1" thickTop="1">
      <c r="A106" s="45"/>
      <c r="B106" s="74"/>
      <c r="C106" s="71"/>
      <c r="E106" s="75"/>
      <c r="F106" s="26"/>
      <c r="G106" s="25"/>
      <c r="H106" s="75"/>
      <c r="I106" s="33"/>
      <c r="J106" s="25"/>
      <c r="K106" s="25"/>
      <c r="L106" s="25"/>
      <c r="M106" s="75"/>
      <c r="O106" s="38"/>
      <c r="P106" s="38"/>
      <c r="Q106" s="38"/>
      <c r="R106" s="38"/>
      <c r="S106" s="38"/>
      <c r="T106" s="38"/>
      <c r="U106" s="38"/>
    </row>
    <row r="107" spans="1:21" ht="22.95" customHeight="1">
      <c r="A107" s="22" t="s">
        <v>24</v>
      </c>
      <c r="C107" s="21"/>
      <c r="O107" s="38"/>
      <c r="P107" s="38"/>
      <c r="Q107" s="38"/>
      <c r="R107" s="38"/>
      <c r="S107" s="38"/>
      <c r="T107" s="38"/>
      <c r="U107" s="38"/>
    </row>
    <row r="108" spans="1:21" ht="22.95" customHeight="1">
      <c r="A108" s="56"/>
      <c r="C108" s="21"/>
      <c r="F108" s="26"/>
      <c r="G108" s="26"/>
      <c r="H108" s="26"/>
      <c r="I108" s="26"/>
      <c r="K108" s="26"/>
      <c r="L108" s="58" t="s">
        <v>147</v>
      </c>
      <c r="M108" s="26"/>
      <c r="O108" s="38"/>
      <c r="P108" s="38"/>
      <c r="Q108" s="38"/>
      <c r="R108" s="38"/>
      <c r="S108" s="38"/>
      <c r="T108" s="38"/>
      <c r="U108" s="38"/>
    </row>
    <row r="109" spans="1:21" ht="22.95" customHeight="1">
      <c r="A109" s="56" t="s">
        <v>163</v>
      </c>
      <c r="C109" s="21"/>
      <c r="F109" s="26"/>
      <c r="G109" s="26"/>
      <c r="H109" s="26"/>
      <c r="I109" s="26"/>
      <c r="J109" s="26"/>
      <c r="K109" s="26"/>
      <c r="L109" s="26"/>
      <c r="M109" s="26"/>
      <c r="O109" s="38"/>
      <c r="P109" s="38"/>
      <c r="Q109" s="38"/>
      <c r="R109" s="38"/>
      <c r="S109" s="38"/>
      <c r="T109" s="38"/>
      <c r="U109" s="38"/>
    </row>
    <row r="110" spans="1:21" ht="22.95" customHeight="1">
      <c r="A110" s="56" t="s">
        <v>130</v>
      </c>
      <c r="C110" s="21"/>
      <c r="F110" s="26"/>
      <c r="G110" s="26"/>
      <c r="H110" s="26"/>
      <c r="I110" s="26"/>
      <c r="J110" s="26"/>
      <c r="K110" s="26"/>
      <c r="L110" s="26"/>
      <c r="M110" s="26"/>
      <c r="O110" s="38"/>
      <c r="P110" s="38"/>
      <c r="Q110" s="38"/>
      <c r="R110" s="38"/>
      <c r="S110" s="38"/>
      <c r="T110" s="38"/>
      <c r="U110" s="38"/>
    </row>
    <row r="111" spans="1:21" ht="22.95" customHeight="1">
      <c r="A111" s="59" t="s">
        <v>67</v>
      </c>
      <c r="C111" s="21"/>
      <c r="F111" s="26"/>
      <c r="G111" s="26"/>
      <c r="H111" s="26"/>
      <c r="I111" s="26"/>
      <c r="J111" s="26"/>
      <c r="K111" s="26"/>
      <c r="L111" s="26"/>
      <c r="M111" s="26"/>
      <c r="O111" s="38"/>
      <c r="P111" s="38"/>
      <c r="Q111" s="38"/>
      <c r="R111" s="38"/>
      <c r="S111" s="38"/>
      <c r="T111" s="38"/>
      <c r="U111" s="38"/>
    </row>
    <row r="112" spans="1:21" s="45" customFormat="1" ht="22.95" customHeight="1">
      <c r="A112" s="44" t="s">
        <v>188</v>
      </c>
      <c r="B112" s="40"/>
      <c r="C112" s="40"/>
      <c r="D112" s="40"/>
      <c r="E112" s="40"/>
      <c r="F112" s="57"/>
      <c r="G112" s="44"/>
      <c r="H112" s="44"/>
      <c r="I112" s="44"/>
      <c r="J112" s="44"/>
      <c r="K112" s="44"/>
      <c r="L112" s="44"/>
      <c r="M112" s="44"/>
    </row>
    <row r="113" spans="1:21" ht="22.95" customHeight="1">
      <c r="A113" s="119" t="s">
        <v>153</v>
      </c>
      <c r="B113" s="119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O113" s="38"/>
      <c r="P113" s="38"/>
      <c r="Q113" s="38"/>
      <c r="R113" s="38"/>
      <c r="S113" s="38"/>
      <c r="T113" s="38"/>
      <c r="U113" s="38"/>
    </row>
    <row r="114" spans="1:21" s="60" customFormat="1" ht="22.95" customHeight="1">
      <c r="F114" s="61"/>
      <c r="G114" s="62" t="s">
        <v>0</v>
      </c>
      <c r="H114" s="62"/>
      <c r="I114" s="63"/>
      <c r="J114" s="64" t="s">
        <v>1</v>
      </c>
      <c r="K114" s="65"/>
      <c r="L114" s="64"/>
    </row>
    <row r="115" spans="1:21" ht="22.95" customHeight="1">
      <c r="A115" s="59"/>
      <c r="C115" s="21"/>
      <c r="D115" s="70"/>
      <c r="F115" s="66"/>
      <c r="G115" s="63"/>
      <c r="H115" s="63"/>
      <c r="I115" s="63"/>
      <c r="J115" s="67"/>
      <c r="K115" s="68"/>
      <c r="L115" s="69" t="s">
        <v>190</v>
      </c>
      <c r="M115" s="69"/>
    </row>
    <row r="116" spans="1:21" ht="22.95" customHeight="1">
      <c r="A116" s="59"/>
      <c r="C116" s="21"/>
      <c r="D116" s="70"/>
      <c r="F116" s="66"/>
      <c r="G116" s="63"/>
      <c r="H116" s="63"/>
      <c r="I116" s="63"/>
      <c r="J116" s="67"/>
      <c r="K116" s="68"/>
      <c r="L116" s="69" t="s">
        <v>191</v>
      </c>
      <c r="M116" s="69"/>
    </row>
    <row r="117" spans="1:21" ht="22.95" customHeight="1">
      <c r="A117" s="59"/>
      <c r="C117" s="21"/>
      <c r="D117" s="70"/>
      <c r="F117" s="66"/>
      <c r="G117" s="63"/>
      <c r="H117" s="63"/>
      <c r="I117" s="63"/>
      <c r="J117" s="67"/>
      <c r="K117" s="68"/>
      <c r="L117" s="69" t="s">
        <v>192</v>
      </c>
      <c r="M117" s="69"/>
    </row>
    <row r="118" spans="1:21" ht="22.95" customHeight="1">
      <c r="A118" s="59"/>
      <c r="C118" s="21"/>
      <c r="D118" s="70"/>
      <c r="F118" s="70" t="s">
        <v>148</v>
      </c>
      <c r="G118" s="69"/>
      <c r="H118" s="70" t="s">
        <v>127</v>
      </c>
      <c r="I118" s="69"/>
      <c r="J118" s="70" t="s">
        <v>148</v>
      </c>
      <c r="K118" s="68"/>
      <c r="L118" s="70" t="s">
        <v>193</v>
      </c>
      <c r="M118" s="69"/>
    </row>
    <row r="119" spans="1:21" ht="22.95" customHeight="1">
      <c r="C119" s="21"/>
      <c r="F119" s="26"/>
      <c r="G119" s="26"/>
      <c r="H119" s="26"/>
      <c r="I119" s="26"/>
      <c r="J119" s="26"/>
      <c r="K119" s="26"/>
      <c r="L119" s="26"/>
      <c r="M119" s="26"/>
      <c r="O119" s="38"/>
      <c r="P119" s="38"/>
      <c r="Q119" s="38"/>
      <c r="R119" s="38"/>
      <c r="S119" s="38"/>
      <c r="T119" s="38"/>
      <c r="U119" s="38"/>
    </row>
    <row r="120" spans="1:21" ht="22.95" customHeight="1">
      <c r="A120" s="41" t="s">
        <v>151</v>
      </c>
      <c r="C120" s="21"/>
      <c r="F120" s="23">
        <f>F96</f>
        <v>210100</v>
      </c>
      <c r="G120" s="26"/>
      <c r="H120" s="23">
        <f>H96</f>
        <v>153253</v>
      </c>
      <c r="I120" s="26"/>
      <c r="J120" s="23">
        <f>J96</f>
        <v>216845</v>
      </c>
      <c r="K120" s="26"/>
      <c r="L120" s="23">
        <f>L96</f>
        <v>-128</v>
      </c>
      <c r="M120" s="26"/>
      <c r="O120" s="38"/>
      <c r="P120" s="38"/>
      <c r="Q120" s="38"/>
      <c r="R120" s="38"/>
      <c r="S120" s="38"/>
      <c r="T120" s="38"/>
      <c r="U120" s="38"/>
    </row>
    <row r="121" spans="1:21" ht="22.95" customHeight="1">
      <c r="C121" s="21"/>
      <c r="F121" s="26"/>
      <c r="G121" s="26"/>
      <c r="H121" s="26"/>
      <c r="I121" s="26"/>
      <c r="J121" s="26"/>
      <c r="K121" s="26"/>
      <c r="L121" s="26"/>
      <c r="M121" s="26"/>
      <c r="O121" s="38"/>
      <c r="P121" s="38"/>
      <c r="Q121" s="38"/>
      <c r="R121" s="38"/>
      <c r="S121" s="38"/>
      <c r="T121" s="38"/>
      <c r="U121" s="38"/>
    </row>
    <row r="122" spans="1:21" ht="22.95" customHeight="1">
      <c r="A122" s="41" t="s">
        <v>121</v>
      </c>
      <c r="C122" s="21"/>
      <c r="F122" s="23">
        <v>0</v>
      </c>
      <c r="G122" s="26"/>
      <c r="H122" s="23">
        <v>0</v>
      </c>
      <c r="I122" s="26"/>
      <c r="J122" s="23">
        <v>0</v>
      </c>
      <c r="K122" s="26"/>
      <c r="L122" s="23">
        <v>0</v>
      </c>
      <c r="M122" s="26"/>
      <c r="O122" s="38"/>
      <c r="P122" s="38"/>
      <c r="Q122" s="38"/>
      <c r="R122" s="38"/>
      <c r="S122" s="38"/>
      <c r="T122" s="38"/>
      <c r="U122" s="38"/>
    </row>
    <row r="123" spans="1:21" ht="22.95" customHeight="1">
      <c r="C123" s="21"/>
      <c r="F123" s="26"/>
      <c r="G123" s="26"/>
      <c r="H123" s="26"/>
      <c r="I123" s="26"/>
      <c r="J123" s="26"/>
      <c r="K123" s="26"/>
      <c r="L123" s="26"/>
      <c r="M123" s="26"/>
      <c r="O123" s="38"/>
      <c r="P123" s="38"/>
      <c r="Q123" s="38"/>
      <c r="R123" s="38"/>
      <c r="S123" s="38"/>
      <c r="T123" s="38"/>
      <c r="U123" s="38"/>
    </row>
    <row r="124" spans="1:21" ht="22.95" customHeight="1" thickBot="1">
      <c r="A124" s="41" t="s">
        <v>122</v>
      </c>
      <c r="C124" s="21"/>
      <c r="F124" s="53">
        <f>F120+F122</f>
        <v>210100</v>
      </c>
      <c r="G124" s="26"/>
      <c r="H124" s="53">
        <f>H120+H122</f>
        <v>153253</v>
      </c>
      <c r="I124" s="26"/>
      <c r="J124" s="53">
        <f>J120+J122</f>
        <v>216845</v>
      </c>
      <c r="K124" s="26"/>
      <c r="L124" s="53">
        <f>L120+L122</f>
        <v>-128</v>
      </c>
      <c r="M124" s="26"/>
      <c r="O124" s="38"/>
      <c r="P124" s="38"/>
      <c r="Q124" s="38"/>
      <c r="R124" s="38"/>
      <c r="S124" s="38"/>
      <c r="T124" s="38"/>
      <c r="U124" s="38"/>
    </row>
    <row r="125" spans="1:21" ht="22.95" customHeight="1" thickTop="1">
      <c r="C125" s="21"/>
      <c r="F125" s="26"/>
      <c r="G125" s="26"/>
      <c r="H125" s="26"/>
      <c r="I125" s="26"/>
      <c r="J125" s="26"/>
      <c r="K125" s="26"/>
      <c r="L125" s="26"/>
      <c r="M125" s="26"/>
      <c r="O125" s="38"/>
      <c r="P125" s="38"/>
      <c r="Q125" s="38"/>
      <c r="R125" s="38"/>
      <c r="S125" s="38"/>
      <c r="T125" s="38"/>
      <c r="U125" s="38"/>
    </row>
    <row r="126" spans="1:21" ht="22.95" customHeight="1">
      <c r="A126" s="41" t="s">
        <v>68</v>
      </c>
      <c r="C126" s="21"/>
      <c r="F126" s="26"/>
      <c r="G126" s="26"/>
      <c r="H126" s="26"/>
      <c r="I126" s="26"/>
      <c r="J126" s="26"/>
      <c r="K126" s="26"/>
      <c r="L126" s="26"/>
      <c r="M126" s="26"/>
      <c r="O126" s="38"/>
      <c r="P126" s="38"/>
      <c r="Q126" s="38"/>
      <c r="R126" s="38"/>
      <c r="S126" s="38"/>
      <c r="T126" s="38"/>
      <c r="U126" s="38"/>
    </row>
    <row r="127" spans="1:21" ht="22.95" customHeight="1" thickBot="1">
      <c r="A127" s="22" t="s">
        <v>64</v>
      </c>
      <c r="C127" s="21"/>
      <c r="F127" s="26">
        <f>F99</f>
        <v>212808</v>
      </c>
      <c r="G127" s="26"/>
      <c r="H127" s="26">
        <f>H99</f>
        <v>-128</v>
      </c>
      <c r="I127" s="15"/>
      <c r="J127" s="76">
        <f>J124</f>
        <v>216845</v>
      </c>
      <c r="K127" s="26"/>
      <c r="L127" s="76">
        <f>L124</f>
        <v>-128</v>
      </c>
      <c r="M127" s="77"/>
      <c r="O127" s="38"/>
      <c r="P127" s="38"/>
      <c r="Q127" s="38"/>
      <c r="R127" s="38"/>
      <c r="S127" s="38"/>
      <c r="T127" s="38"/>
      <c r="U127" s="38"/>
    </row>
    <row r="128" spans="1:21" ht="22.95" customHeight="1" thickTop="1">
      <c r="A128" s="22" t="s">
        <v>65</v>
      </c>
      <c r="C128" s="21"/>
      <c r="F128" s="26">
        <f>F100</f>
        <v>0</v>
      </c>
      <c r="G128" s="26"/>
      <c r="H128" s="26">
        <f>H100</f>
        <v>153381</v>
      </c>
      <c r="I128" s="26"/>
      <c r="J128" s="78"/>
      <c r="K128" s="26"/>
      <c r="L128" s="78"/>
      <c r="M128" s="78"/>
      <c r="O128" s="38"/>
      <c r="P128" s="38"/>
      <c r="Q128" s="38"/>
      <c r="R128" s="38"/>
      <c r="S128" s="38"/>
      <c r="T128" s="38"/>
      <c r="U128" s="38"/>
    </row>
    <row r="129" spans="1:21" ht="22.95" customHeight="1">
      <c r="A129" s="22" t="s">
        <v>66</v>
      </c>
      <c r="C129" s="21"/>
      <c r="F129" s="26">
        <f>F101</f>
        <v>-2708</v>
      </c>
      <c r="G129" s="26"/>
      <c r="H129" s="26">
        <f>H101</f>
        <v>0</v>
      </c>
      <c r="I129" s="26"/>
      <c r="J129" s="77"/>
      <c r="K129" s="26"/>
      <c r="L129" s="77"/>
      <c r="M129" s="77"/>
      <c r="O129" s="38"/>
      <c r="P129" s="38"/>
      <c r="Q129" s="38"/>
      <c r="R129" s="38"/>
      <c r="S129" s="38"/>
      <c r="T129" s="38"/>
      <c r="U129" s="38"/>
    </row>
    <row r="130" spans="1:21" ht="22.95" customHeight="1" thickBot="1">
      <c r="C130" s="21"/>
      <c r="F130" s="20">
        <f>SUM(F127:F129)</f>
        <v>210100</v>
      </c>
      <c r="G130" s="26"/>
      <c r="H130" s="20">
        <f>SUM(H127:H129)</f>
        <v>153253</v>
      </c>
      <c r="I130" s="26"/>
      <c r="J130" s="79"/>
      <c r="K130" s="26"/>
      <c r="L130" s="79"/>
      <c r="M130" s="79"/>
      <c r="O130" s="38"/>
      <c r="P130" s="38"/>
      <c r="Q130" s="38"/>
      <c r="R130" s="38"/>
      <c r="S130" s="38"/>
      <c r="T130" s="38"/>
      <c r="U130" s="38"/>
    </row>
    <row r="131" spans="1:21" ht="22.95" customHeight="1" thickTop="1">
      <c r="C131" s="21"/>
      <c r="F131" s="6"/>
      <c r="G131" s="2"/>
      <c r="H131" s="2"/>
      <c r="I131" s="26"/>
      <c r="J131" s="26"/>
      <c r="K131" s="2"/>
      <c r="L131" s="26"/>
      <c r="M131" s="26"/>
      <c r="O131" s="38"/>
      <c r="P131" s="38"/>
      <c r="Q131" s="38"/>
      <c r="R131" s="38"/>
      <c r="S131" s="38"/>
      <c r="T131" s="38"/>
      <c r="U131" s="38"/>
    </row>
    <row r="132" spans="1:21" ht="22.95" customHeight="1">
      <c r="A132" s="22" t="s">
        <v>24</v>
      </c>
      <c r="C132" s="21"/>
      <c r="F132" s="26"/>
      <c r="G132" s="26"/>
      <c r="H132" s="26"/>
      <c r="I132" s="26"/>
      <c r="J132" s="26"/>
      <c r="K132" s="26"/>
      <c r="L132" s="26"/>
      <c r="M132" s="26"/>
      <c r="O132" s="38"/>
      <c r="P132" s="38"/>
      <c r="Q132" s="38"/>
      <c r="R132" s="38"/>
      <c r="S132" s="38"/>
      <c r="T132" s="38"/>
      <c r="U132" s="38"/>
    </row>
    <row r="133" spans="1:21" ht="21.3" customHeight="1">
      <c r="A133" s="56"/>
      <c r="B133" s="40"/>
      <c r="C133" s="40"/>
      <c r="D133" s="40"/>
      <c r="E133" s="40"/>
      <c r="F133" s="57"/>
      <c r="G133" s="40"/>
      <c r="H133" s="40"/>
      <c r="I133" s="40"/>
      <c r="K133" s="40"/>
      <c r="L133" s="58" t="s">
        <v>147</v>
      </c>
      <c r="M133" s="40"/>
      <c r="O133" s="38"/>
      <c r="P133" s="38"/>
      <c r="R133" s="38"/>
      <c r="S133" s="38"/>
      <c r="T133" s="38"/>
      <c r="U133" s="38"/>
    </row>
    <row r="134" spans="1:21" ht="21.3" customHeight="1">
      <c r="A134" s="56" t="s">
        <v>163</v>
      </c>
      <c r="B134" s="40"/>
      <c r="C134" s="40"/>
      <c r="D134" s="40"/>
      <c r="E134" s="40"/>
      <c r="F134" s="57"/>
      <c r="G134" s="40"/>
      <c r="H134" s="40"/>
      <c r="I134" s="40"/>
      <c r="J134" s="40"/>
      <c r="K134" s="40"/>
      <c r="L134" s="40"/>
      <c r="M134" s="40"/>
      <c r="O134" s="38"/>
      <c r="P134" s="38"/>
      <c r="Q134" s="38"/>
      <c r="R134" s="38"/>
      <c r="S134" s="38"/>
      <c r="T134" s="38"/>
      <c r="U134" s="38"/>
    </row>
    <row r="135" spans="1:21" ht="21.3" customHeight="1">
      <c r="A135" s="56" t="s">
        <v>130</v>
      </c>
      <c r="B135" s="40"/>
      <c r="C135" s="40"/>
      <c r="D135" s="40"/>
      <c r="E135" s="40"/>
      <c r="F135" s="57"/>
      <c r="G135" s="40"/>
      <c r="H135" s="40"/>
      <c r="I135" s="40"/>
      <c r="J135" s="40"/>
      <c r="K135" s="40"/>
      <c r="L135" s="40"/>
      <c r="M135" s="40"/>
      <c r="O135" s="38"/>
      <c r="P135" s="38"/>
      <c r="Q135" s="38"/>
      <c r="R135" s="38"/>
      <c r="S135" s="38"/>
      <c r="T135" s="38"/>
      <c r="U135" s="38"/>
    </row>
    <row r="136" spans="1:21" s="45" customFormat="1" ht="21.3" customHeight="1">
      <c r="A136" s="40" t="s">
        <v>69</v>
      </c>
      <c r="B136" s="40"/>
      <c r="C136" s="40"/>
      <c r="D136" s="40"/>
      <c r="E136" s="40"/>
      <c r="F136" s="60"/>
      <c r="G136" s="44"/>
      <c r="H136" s="60"/>
      <c r="I136" s="44"/>
      <c r="J136" s="60"/>
      <c r="K136" s="44"/>
      <c r="L136" s="60"/>
      <c r="M136" s="44"/>
      <c r="O136" s="38"/>
      <c r="P136" s="38"/>
      <c r="Q136" s="38"/>
      <c r="R136" s="38"/>
      <c r="S136" s="38"/>
      <c r="T136" s="38"/>
      <c r="U136" s="38"/>
    </row>
    <row r="137" spans="1:21" s="45" customFormat="1" ht="21.3" customHeight="1">
      <c r="A137" s="44" t="s">
        <v>188</v>
      </c>
      <c r="B137" s="40"/>
      <c r="C137" s="40"/>
      <c r="D137" s="40"/>
      <c r="E137" s="40"/>
      <c r="F137" s="57"/>
      <c r="G137" s="44"/>
      <c r="H137" s="44"/>
      <c r="I137" s="44"/>
      <c r="J137" s="44"/>
      <c r="K137" s="44"/>
      <c r="L137" s="44"/>
      <c r="M137" s="44"/>
    </row>
    <row r="138" spans="1:21" s="45" customFormat="1" ht="21.3" customHeight="1">
      <c r="A138" s="119" t="s">
        <v>153</v>
      </c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50"/>
      <c r="O138" s="38"/>
      <c r="P138" s="38"/>
      <c r="Q138" s="38"/>
      <c r="R138" s="38"/>
      <c r="S138" s="38"/>
      <c r="T138" s="38"/>
      <c r="U138" s="38"/>
    </row>
    <row r="139" spans="1:21" s="60" customFormat="1" ht="21.3" customHeight="1">
      <c r="F139" s="61"/>
      <c r="G139" s="62" t="s">
        <v>0</v>
      </c>
      <c r="H139" s="62"/>
      <c r="I139" s="63"/>
      <c r="J139" s="64" t="s">
        <v>1</v>
      </c>
      <c r="K139" s="65"/>
      <c r="L139" s="64"/>
    </row>
    <row r="140" spans="1:21" ht="21.3" customHeight="1">
      <c r="A140" s="59"/>
      <c r="C140" s="21"/>
      <c r="D140" s="21"/>
      <c r="F140" s="66"/>
      <c r="G140" s="63"/>
      <c r="H140" s="63"/>
      <c r="I140" s="63"/>
      <c r="J140" s="67"/>
      <c r="K140" s="68"/>
      <c r="L140" s="69" t="s">
        <v>190</v>
      </c>
      <c r="M140" s="69"/>
    </row>
    <row r="141" spans="1:21" ht="21.3" customHeight="1">
      <c r="A141" s="59"/>
      <c r="C141" s="21"/>
      <c r="D141" s="21"/>
      <c r="F141" s="66"/>
      <c r="G141" s="63"/>
      <c r="H141" s="63"/>
      <c r="I141" s="63"/>
      <c r="J141" s="67"/>
      <c r="K141" s="68"/>
      <c r="L141" s="69" t="s">
        <v>191</v>
      </c>
      <c r="M141" s="69"/>
    </row>
    <row r="142" spans="1:21" ht="21.3" customHeight="1">
      <c r="A142" s="59"/>
      <c r="B142" s="38"/>
      <c r="C142" s="21"/>
      <c r="D142" s="21"/>
      <c r="F142" s="66"/>
      <c r="G142" s="63"/>
      <c r="H142" s="63"/>
      <c r="I142" s="63"/>
      <c r="J142" s="67"/>
      <c r="K142" s="68"/>
      <c r="L142" s="69" t="s">
        <v>192</v>
      </c>
      <c r="M142" s="69"/>
    </row>
    <row r="143" spans="1:21" ht="21.3" customHeight="1">
      <c r="A143" s="59"/>
      <c r="C143" s="18"/>
      <c r="D143" s="21"/>
      <c r="F143" s="70" t="s">
        <v>148</v>
      </c>
      <c r="G143" s="69"/>
      <c r="H143" s="70" t="s">
        <v>127</v>
      </c>
      <c r="I143" s="69"/>
      <c r="J143" s="70" t="s">
        <v>148</v>
      </c>
      <c r="K143" s="68"/>
      <c r="L143" s="70" t="s">
        <v>193</v>
      </c>
      <c r="M143" s="69"/>
    </row>
    <row r="144" spans="1:21" ht="21.3" customHeight="1">
      <c r="A144" s="59" t="s">
        <v>70</v>
      </c>
      <c r="C144" s="21"/>
      <c r="F144" s="18"/>
      <c r="G144" s="69"/>
      <c r="H144" s="69"/>
      <c r="I144" s="69"/>
      <c r="J144" s="69"/>
      <c r="K144" s="69"/>
      <c r="L144" s="69"/>
      <c r="M144" s="69"/>
      <c r="O144" s="38"/>
      <c r="P144" s="38"/>
      <c r="Q144" s="38"/>
      <c r="R144" s="38"/>
      <c r="S144" s="38"/>
      <c r="T144" s="38"/>
      <c r="U144" s="38"/>
    </row>
    <row r="145" spans="1:21" ht="21.3" customHeight="1">
      <c r="A145" s="22" t="s">
        <v>199</v>
      </c>
      <c r="C145" s="21"/>
      <c r="F145" s="26">
        <f>F94</f>
        <v>268684</v>
      </c>
      <c r="G145" s="26"/>
      <c r="H145" s="26">
        <f>H94</f>
        <v>202224</v>
      </c>
      <c r="I145" s="26"/>
      <c r="J145" s="26">
        <f>J94</f>
        <v>275583</v>
      </c>
      <c r="K145" s="26"/>
      <c r="L145" s="26">
        <f>L94</f>
        <v>-128</v>
      </c>
      <c r="M145" s="26"/>
      <c r="N145" s="3"/>
      <c r="O145" s="38"/>
      <c r="P145" s="38"/>
      <c r="Q145" s="38"/>
      <c r="R145" s="38"/>
      <c r="S145" s="38"/>
      <c r="T145" s="38"/>
      <c r="U145" s="38"/>
    </row>
    <row r="146" spans="1:21" ht="21.3" customHeight="1">
      <c r="A146" s="39" t="s">
        <v>173</v>
      </c>
      <c r="B146" s="21"/>
      <c r="F146" s="26"/>
      <c r="G146" s="26"/>
      <c r="H146" s="26"/>
      <c r="I146" s="26"/>
      <c r="J146" s="26"/>
      <c r="K146" s="26"/>
      <c r="L146" s="26"/>
      <c r="M146" s="26"/>
      <c r="O146" s="38"/>
      <c r="P146" s="38"/>
      <c r="Q146" s="38"/>
      <c r="R146" s="38"/>
      <c r="S146" s="38"/>
      <c r="T146" s="38"/>
      <c r="U146" s="38"/>
    </row>
    <row r="147" spans="1:21" ht="21.3" customHeight="1">
      <c r="A147" s="45" t="s">
        <v>71</v>
      </c>
      <c r="B147" s="21"/>
      <c r="F147" s="26"/>
      <c r="G147" s="26"/>
      <c r="H147" s="26"/>
      <c r="I147" s="26"/>
      <c r="J147" s="26"/>
      <c r="K147" s="26"/>
      <c r="L147" s="26"/>
      <c r="M147" s="26"/>
      <c r="O147" s="38"/>
      <c r="P147" s="38"/>
      <c r="Q147" s="38"/>
      <c r="R147" s="38"/>
      <c r="S147" s="38"/>
      <c r="T147" s="38"/>
      <c r="U147" s="38"/>
    </row>
    <row r="148" spans="1:21" ht="21.3" customHeight="1">
      <c r="A148" s="45" t="s">
        <v>72</v>
      </c>
      <c r="B148" s="21"/>
      <c r="F148" s="26">
        <v>55123</v>
      </c>
      <c r="G148" s="26"/>
      <c r="H148" s="26">
        <v>44828</v>
      </c>
      <c r="I148" s="26"/>
      <c r="J148" s="26">
        <v>48685</v>
      </c>
      <c r="K148" s="26"/>
      <c r="L148" s="26">
        <v>0</v>
      </c>
      <c r="M148" s="26"/>
      <c r="O148" s="38"/>
      <c r="P148" s="38"/>
      <c r="Q148" s="38"/>
      <c r="R148" s="38"/>
      <c r="S148" s="38"/>
      <c r="T148" s="38"/>
      <c r="U148" s="38"/>
    </row>
    <row r="149" spans="1:21" ht="21.3" customHeight="1">
      <c r="A149" s="45" t="s">
        <v>202</v>
      </c>
      <c r="B149" s="21"/>
      <c r="F149" s="26">
        <v>274</v>
      </c>
      <c r="G149" s="26"/>
      <c r="H149" s="26">
        <v>-1878</v>
      </c>
      <c r="I149" s="26"/>
      <c r="J149" s="26">
        <v>-198</v>
      </c>
      <c r="K149" s="26"/>
      <c r="L149" s="26">
        <v>0</v>
      </c>
      <c r="M149" s="26"/>
      <c r="N149" s="3"/>
      <c r="O149" s="38"/>
      <c r="P149" s="38"/>
      <c r="Q149" s="38"/>
      <c r="R149" s="38"/>
      <c r="S149" s="38"/>
      <c r="T149" s="38"/>
      <c r="U149" s="38"/>
    </row>
    <row r="150" spans="1:21" ht="21.3" customHeight="1">
      <c r="A150" s="45" t="s">
        <v>174</v>
      </c>
      <c r="B150" s="21"/>
      <c r="F150" s="26"/>
      <c r="G150" s="26"/>
      <c r="H150" s="26"/>
      <c r="I150" s="26"/>
      <c r="J150" s="26"/>
      <c r="K150" s="26"/>
      <c r="L150" s="26"/>
      <c r="M150" s="26"/>
      <c r="N150" s="3"/>
      <c r="O150" s="38"/>
      <c r="P150" s="38"/>
      <c r="Q150" s="38"/>
      <c r="R150" s="38"/>
      <c r="S150" s="38"/>
      <c r="T150" s="38"/>
      <c r="U150" s="38"/>
    </row>
    <row r="151" spans="1:21" ht="21.3" customHeight="1">
      <c r="A151" s="45" t="s">
        <v>175</v>
      </c>
      <c r="B151" s="21"/>
      <c r="F151" s="26">
        <v>-17136</v>
      </c>
      <c r="G151" s="26"/>
      <c r="H151" s="26">
        <v>-6439</v>
      </c>
      <c r="I151" s="26"/>
      <c r="J151" s="26">
        <v>-17136</v>
      </c>
      <c r="K151" s="26"/>
      <c r="L151" s="26">
        <v>0</v>
      </c>
      <c r="M151" s="26"/>
      <c r="O151" s="38"/>
      <c r="P151" s="38"/>
      <c r="Q151" s="38"/>
      <c r="R151" s="38"/>
      <c r="S151" s="38"/>
      <c r="T151" s="38"/>
      <c r="U151" s="38"/>
    </row>
    <row r="152" spans="1:21" ht="21.3" customHeight="1">
      <c r="A152" s="45" t="s">
        <v>207</v>
      </c>
      <c r="B152" s="21"/>
      <c r="F152" s="26">
        <v>-2004</v>
      </c>
      <c r="G152" s="26"/>
      <c r="H152" s="26">
        <v>-6005</v>
      </c>
      <c r="I152" s="26"/>
      <c r="J152" s="26">
        <v>-2004</v>
      </c>
      <c r="K152" s="26"/>
      <c r="L152" s="26">
        <v>0</v>
      </c>
      <c r="M152" s="26"/>
      <c r="O152" s="38"/>
      <c r="P152" s="38"/>
      <c r="Q152" s="38"/>
      <c r="R152" s="38"/>
      <c r="S152" s="38"/>
      <c r="T152" s="38"/>
      <c r="U152" s="38"/>
    </row>
    <row r="153" spans="1:21" ht="21.3" customHeight="1">
      <c r="A153" s="45" t="s">
        <v>208</v>
      </c>
      <c r="B153" s="21"/>
      <c r="F153" s="26">
        <v>57</v>
      </c>
      <c r="G153" s="26"/>
      <c r="H153" s="26">
        <v>-4126</v>
      </c>
      <c r="I153" s="26"/>
      <c r="J153" s="26">
        <v>-1</v>
      </c>
      <c r="K153" s="26"/>
      <c r="L153" s="26">
        <v>0</v>
      </c>
      <c r="M153" s="26"/>
      <c r="O153" s="38"/>
      <c r="P153" s="38"/>
      <c r="Q153" s="38"/>
      <c r="R153" s="38"/>
      <c r="S153" s="38"/>
      <c r="T153" s="38"/>
      <c r="U153" s="38"/>
    </row>
    <row r="154" spans="1:21" ht="21.3" customHeight="1">
      <c r="A154" s="45" t="s">
        <v>182</v>
      </c>
      <c r="B154" s="21"/>
      <c r="F154" s="26">
        <v>-3975</v>
      </c>
      <c r="G154" s="26"/>
      <c r="H154" s="26">
        <v>-226</v>
      </c>
      <c r="I154" s="26"/>
      <c r="J154" s="26">
        <v>-4777</v>
      </c>
      <c r="K154" s="26"/>
      <c r="L154" s="26">
        <v>0</v>
      </c>
      <c r="M154" s="26"/>
      <c r="O154" s="38"/>
      <c r="P154" s="38"/>
      <c r="Q154" s="38"/>
      <c r="R154" s="38"/>
      <c r="S154" s="38"/>
      <c r="T154" s="38"/>
      <c r="U154" s="38"/>
    </row>
    <row r="155" spans="1:21" ht="21.3" customHeight="1">
      <c r="A155" s="22" t="s">
        <v>176</v>
      </c>
      <c r="B155" s="21"/>
      <c r="F155" s="26">
        <v>5848</v>
      </c>
      <c r="G155" s="26"/>
      <c r="H155" s="26">
        <v>7062</v>
      </c>
      <c r="I155" s="26"/>
      <c r="J155" s="26">
        <v>0</v>
      </c>
      <c r="K155" s="26"/>
      <c r="L155" s="26">
        <v>0</v>
      </c>
      <c r="M155" s="26"/>
      <c r="O155" s="38"/>
      <c r="P155" s="38"/>
      <c r="Q155" s="38"/>
      <c r="R155" s="38"/>
      <c r="S155" s="38"/>
      <c r="T155" s="38"/>
      <c r="U155" s="38"/>
    </row>
    <row r="156" spans="1:21" ht="21.3" customHeight="1">
      <c r="A156" s="22" t="s">
        <v>177</v>
      </c>
      <c r="B156" s="21"/>
      <c r="F156" s="26">
        <v>1390</v>
      </c>
      <c r="G156" s="26"/>
      <c r="H156" s="26">
        <v>0</v>
      </c>
      <c r="I156" s="26"/>
      <c r="J156" s="26">
        <v>0</v>
      </c>
      <c r="K156" s="26"/>
      <c r="L156" s="26">
        <v>0</v>
      </c>
      <c r="M156" s="26"/>
      <c r="O156" s="38"/>
      <c r="P156" s="38"/>
      <c r="Q156" s="38"/>
      <c r="R156" s="38"/>
      <c r="S156" s="38"/>
      <c r="T156" s="38"/>
      <c r="U156" s="38"/>
    </row>
    <row r="157" spans="1:21" ht="21.3" customHeight="1">
      <c r="A157" s="22" t="s">
        <v>206</v>
      </c>
      <c r="B157" s="21"/>
      <c r="F157" s="26">
        <v>0</v>
      </c>
      <c r="G157" s="26"/>
      <c r="H157" s="26">
        <v>8670</v>
      </c>
      <c r="I157" s="26"/>
      <c r="J157" s="26">
        <v>0</v>
      </c>
      <c r="K157" s="26"/>
      <c r="L157" s="26">
        <v>0</v>
      </c>
      <c r="M157" s="26"/>
      <c r="O157" s="38"/>
      <c r="P157" s="38"/>
      <c r="Q157" s="38"/>
      <c r="R157" s="38"/>
      <c r="S157" s="38"/>
      <c r="T157" s="38"/>
      <c r="U157" s="38"/>
    </row>
    <row r="158" spans="1:21" ht="21.3" customHeight="1">
      <c r="A158" s="22" t="s">
        <v>73</v>
      </c>
      <c r="B158" s="21"/>
      <c r="F158" s="26">
        <v>6761</v>
      </c>
      <c r="G158" s="26"/>
      <c r="H158" s="26">
        <v>7386</v>
      </c>
      <c r="I158" s="26"/>
      <c r="J158" s="26">
        <v>6263</v>
      </c>
      <c r="K158" s="26"/>
      <c r="L158" s="26">
        <v>0</v>
      </c>
      <c r="M158" s="26"/>
      <c r="O158" s="38"/>
      <c r="P158" s="38"/>
      <c r="Q158" s="38"/>
      <c r="R158" s="38"/>
      <c r="S158" s="38"/>
      <c r="T158" s="38"/>
      <c r="U158" s="38"/>
    </row>
    <row r="159" spans="1:21" ht="21.3" customHeight="1">
      <c r="A159" s="22" t="s">
        <v>210</v>
      </c>
      <c r="B159" s="21"/>
      <c r="F159" s="26">
        <v>3546</v>
      </c>
      <c r="G159" s="26"/>
      <c r="H159" s="26">
        <v>0</v>
      </c>
      <c r="I159" s="26"/>
      <c r="J159" s="26">
        <v>3546</v>
      </c>
      <c r="K159" s="26"/>
      <c r="L159" s="26">
        <v>0</v>
      </c>
      <c r="M159" s="26"/>
      <c r="O159" s="38"/>
      <c r="P159" s="38"/>
      <c r="Q159" s="38"/>
      <c r="R159" s="38"/>
      <c r="S159" s="38"/>
      <c r="T159" s="38"/>
      <c r="U159" s="38"/>
    </row>
    <row r="160" spans="1:21" ht="21.3" customHeight="1">
      <c r="A160" s="45" t="s">
        <v>74</v>
      </c>
      <c r="B160" s="21"/>
      <c r="F160" s="26">
        <v>-618</v>
      </c>
      <c r="G160" s="26"/>
      <c r="H160" s="26">
        <v>-605</v>
      </c>
      <c r="I160" s="26"/>
      <c r="J160" s="26">
        <v>-900</v>
      </c>
      <c r="K160" s="26"/>
      <c r="L160" s="26">
        <v>-9</v>
      </c>
      <c r="M160" s="26"/>
      <c r="O160" s="38"/>
      <c r="P160" s="38"/>
      <c r="Q160" s="38"/>
      <c r="R160" s="38"/>
      <c r="S160" s="38"/>
      <c r="T160" s="38"/>
      <c r="U160" s="38"/>
    </row>
    <row r="161" spans="1:21" ht="21.3" customHeight="1">
      <c r="A161" s="45" t="s">
        <v>75</v>
      </c>
      <c r="B161" s="21"/>
      <c r="F161" s="23">
        <v>31507</v>
      </c>
      <c r="G161" s="26"/>
      <c r="H161" s="23">
        <v>18967</v>
      </c>
      <c r="I161" s="26"/>
      <c r="J161" s="23">
        <v>29479</v>
      </c>
      <c r="K161" s="26"/>
      <c r="L161" s="23">
        <v>115</v>
      </c>
      <c r="M161" s="26"/>
      <c r="O161" s="38"/>
      <c r="P161" s="38"/>
      <c r="Q161" s="38"/>
      <c r="R161" s="38"/>
      <c r="S161" s="38"/>
      <c r="T161" s="38"/>
      <c r="U161" s="38"/>
    </row>
    <row r="162" spans="1:21" ht="21.3" customHeight="1">
      <c r="A162" s="45" t="s">
        <v>211</v>
      </c>
      <c r="B162" s="21"/>
      <c r="G162" s="22"/>
      <c r="H162" s="38"/>
      <c r="I162" s="22"/>
      <c r="J162" s="22"/>
      <c r="K162" s="22"/>
      <c r="L162" s="22"/>
      <c r="M162" s="22"/>
      <c r="O162" s="38"/>
      <c r="P162" s="38"/>
      <c r="Q162" s="38"/>
      <c r="R162" s="38"/>
      <c r="S162" s="38"/>
      <c r="T162" s="38"/>
      <c r="U162" s="38"/>
    </row>
    <row r="163" spans="1:21" ht="21.3" customHeight="1">
      <c r="A163" s="45" t="s">
        <v>76</v>
      </c>
      <c r="B163" s="21"/>
      <c r="F163" s="26">
        <f>SUM(F145:F161)</f>
        <v>349457</v>
      </c>
      <c r="G163" s="26"/>
      <c r="H163" s="26">
        <f>SUM(H145:H161)</f>
        <v>269858</v>
      </c>
      <c r="I163" s="26"/>
      <c r="J163" s="26">
        <f>SUM(J145:J161)</f>
        <v>338540</v>
      </c>
      <c r="K163" s="26"/>
      <c r="L163" s="26">
        <f>SUM(L145:L161)</f>
        <v>-22</v>
      </c>
      <c r="M163" s="26"/>
      <c r="O163" s="38"/>
      <c r="P163" s="38"/>
      <c r="Q163" s="38"/>
      <c r="R163" s="38"/>
      <c r="S163" s="38"/>
      <c r="T163" s="38"/>
      <c r="U163" s="38"/>
    </row>
    <row r="164" spans="1:21" ht="21.3" customHeight="1">
      <c r="A164" s="22" t="s">
        <v>77</v>
      </c>
      <c r="B164" s="21"/>
      <c r="F164" s="26"/>
      <c r="G164" s="26"/>
      <c r="H164" s="26"/>
      <c r="I164" s="26"/>
      <c r="J164" s="26"/>
      <c r="K164" s="26"/>
      <c r="L164" s="26"/>
      <c r="M164" s="26"/>
      <c r="O164" s="38"/>
      <c r="P164" s="38"/>
      <c r="Q164" s="38"/>
      <c r="R164" s="38"/>
      <c r="S164" s="38"/>
      <c r="T164" s="38"/>
      <c r="U164" s="38"/>
    </row>
    <row r="165" spans="1:21" ht="21.3" customHeight="1">
      <c r="A165" s="22" t="s">
        <v>78</v>
      </c>
      <c r="B165" s="21"/>
      <c r="F165" s="26">
        <v>-37043</v>
      </c>
      <c r="G165" s="26"/>
      <c r="H165" s="26">
        <v>-102814</v>
      </c>
      <c r="I165" s="26"/>
      <c r="J165" s="26">
        <v>-21727</v>
      </c>
      <c r="K165" s="26"/>
      <c r="L165" s="26">
        <v>-3357</v>
      </c>
      <c r="M165" s="26"/>
      <c r="O165" s="38"/>
      <c r="P165" s="38"/>
      <c r="Q165" s="38"/>
      <c r="R165" s="38"/>
      <c r="S165" s="38"/>
      <c r="T165" s="38"/>
      <c r="U165" s="38"/>
    </row>
    <row r="166" spans="1:21" ht="21.3" customHeight="1">
      <c r="A166" s="22" t="s">
        <v>79</v>
      </c>
      <c r="B166" s="21"/>
      <c r="F166" s="26">
        <v>-64940</v>
      </c>
      <c r="G166" s="26"/>
      <c r="H166" s="26">
        <v>48744</v>
      </c>
      <c r="I166" s="26"/>
      <c r="J166" s="26">
        <v>-75350</v>
      </c>
      <c r="K166" s="26"/>
      <c r="L166" s="26">
        <v>-4048</v>
      </c>
      <c r="M166" s="26"/>
      <c r="N166" s="46"/>
      <c r="O166" s="38"/>
      <c r="P166" s="38"/>
      <c r="Q166" s="38"/>
      <c r="R166" s="38"/>
      <c r="S166" s="38"/>
      <c r="T166" s="38"/>
      <c r="U166" s="38"/>
    </row>
    <row r="167" spans="1:21" ht="21.3" customHeight="1">
      <c r="A167" s="22" t="s">
        <v>80</v>
      </c>
      <c r="B167" s="21"/>
      <c r="F167" s="26">
        <v>5981</v>
      </c>
      <c r="G167" s="26"/>
      <c r="H167" s="26">
        <v>5918</v>
      </c>
      <c r="I167" s="26"/>
      <c r="J167" s="26">
        <v>4629</v>
      </c>
      <c r="K167" s="26"/>
      <c r="L167" s="26">
        <v>0</v>
      </c>
      <c r="M167" s="26"/>
      <c r="N167" s="26"/>
      <c r="O167" s="38"/>
      <c r="P167" s="38"/>
      <c r="Q167" s="38"/>
      <c r="R167" s="38"/>
      <c r="S167" s="38"/>
      <c r="T167" s="38"/>
      <c r="U167" s="38"/>
    </row>
    <row r="168" spans="1:21" ht="21.3" customHeight="1">
      <c r="A168" s="22" t="s">
        <v>81</v>
      </c>
      <c r="B168" s="21"/>
      <c r="F168" s="26">
        <v>7841</v>
      </c>
      <c r="G168" s="26"/>
      <c r="H168" s="26">
        <v>20642</v>
      </c>
      <c r="I168" s="26"/>
      <c r="J168" s="26">
        <v>7281</v>
      </c>
      <c r="K168" s="26"/>
      <c r="L168" s="26">
        <v>0</v>
      </c>
      <c r="M168" s="26"/>
      <c r="N168" s="26"/>
      <c r="O168" s="38"/>
      <c r="P168" s="38"/>
      <c r="Q168" s="38"/>
      <c r="R168" s="38"/>
      <c r="S168" s="38"/>
      <c r="T168" s="38"/>
      <c r="U168" s="38"/>
    </row>
    <row r="169" spans="1:21" ht="21.3" customHeight="1">
      <c r="A169" s="22" t="s">
        <v>82</v>
      </c>
      <c r="B169" s="21"/>
      <c r="F169" s="26">
        <v>86637</v>
      </c>
      <c r="G169" s="26"/>
      <c r="H169" s="26">
        <v>6905</v>
      </c>
      <c r="I169" s="26"/>
      <c r="J169" s="26">
        <v>85772</v>
      </c>
      <c r="K169" s="26"/>
      <c r="L169" s="26">
        <v>-9</v>
      </c>
      <c r="M169" s="26"/>
      <c r="O169" s="38"/>
      <c r="P169" s="38"/>
      <c r="Q169" s="38"/>
      <c r="R169" s="38"/>
      <c r="S169" s="38"/>
      <c r="T169" s="38"/>
      <c r="U169" s="38"/>
    </row>
    <row r="170" spans="1:21" ht="21.3" customHeight="1">
      <c r="A170" s="22" t="s">
        <v>83</v>
      </c>
      <c r="B170" s="21"/>
      <c r="F170" s="26">
        <v>2514</v>
      </c>
      <c r="G170" s="26"/>
      <c r="H170" s="26">
        <v>9395</v>
      </c>
      <c r="I170" s="26"/>
      <c r="J170" s="26">
        <v>5460</v>
      </c>
      <c r="K170" s="26"/>
      <c r="L170" s="26">
        <v>-140</v>
      </c>
      <c r="M170" s="26"/>
      <c r="O170" s="38"/>
      <c r="P170" s="38"/>
      <c r="Q170" s="38"/>
      <c r="R170" s="38"/>
      <c r="S170" s="38"/>
      <c r="T170" s="38"/>
      <c r="U170" s="38"/>
    </row>
    <row r="171" spans="1:21" ht="21.3" customHeight="1">
      <c r="A171" s="45" t="s">
        <v>85</v>
      </c>
      <c r="B171" s="21"/>
      <c r="F171" s="26"/>
      <c r="G171" s="26"/>
      <c r="H171" s="26"/>
      <c r="I171" s="26"/>
      <c r="J171" s="26"/>
      <c r="K171" s="26"/>
      <c r="L171" s="26"/>
      <c r="M171" s="26"/>
      <c r="O171" s="38"/>
      <c r="P171" s="38"/>
      <c r="Q171" s="38"/>
      <c r="R171" s="38"/>
      <c r="S171" s="38"/>
      <c r="T171" s="38"/>
      <c r="U171" s="38"/>
    </row>
    <row r="172" spans="1:21" ht="21.3" customHeight="1">
      <c r="A172" s="45" t="s">
        <v>86</v>
      </c>
      <c r="B172" s="21"/>
      <c r="F172" s="26">
        <v>-239704</v>
      </c>
      <c r="G172" s="26"/>
      <c r="H172" s="26">
        <v>3406</v>
      </c>
      <c r="I172" s="26"/>
      <c r="J172" s="26">
        <v>-213987</v>
      </c>
      <c r="K172" s="26"/>
      <c r="L172" s="26">
        <v>159</v>
      </c>
      <c r="M172" s="26"/>
      <c r="O172" s="38"/>
      <c r="P172" s="38"/>
      <c r="Q172" s="38"/>
      <c r="R172" s="38"/>
      <c r="S172" s="38"/>
      <c r="T172" s="38"/>
      <c r="U172" s="38"/>
    </row>
    <row r="173" spans="1:21" ht="21.3" customHeight="1">
      <c r="A173" s="39" t="s">
        <v>87</v>
      </c>
      <c r="B173" s="21"/>
      <c r="F173" s="26">
        <f>576963-1</f>
        <v>576962</v>
      </c>
      <c r="G173" s="26"/>
      <c r="H173" s="26">
        <v>1000</v>
      </c>
      <c r="I173" s="26"/>
      <c r="J173" s="26">
        <v>524688</v>
      </c>
      <c r="K173" s="26"/>
      <c r="L173" s="26">
        <v>29915</v>
      </c>
      <c r="M173" s="26"/>
      <c r="O173" s="38"/>
      <c r="P173" s="38"/>
      <c r="Q173" s="38"/>
      <c r="R173" s="38"/>
      <c r="S173" s="38"/>
      <c r="T173" s="38"/>
      <c r="U173" s="38"/>
    </row>
    <row r="174" spans="1:21" ht="21.3" customHeight="1">
      <c r="A174" s="39" t="s">
        <v>88</v>
      </c>
      <c r="B174" s="21"/>
      <c r="F174" s="26">
        <v>-11477</v>
      </c>
      <c r="G174" s="26"/>
      <c r="H174" s="26">
        <v>9502</v>
      </c>
      <c r="I174" s="26"/>
      <c r="J174" s="26">
        <v>-11560</v>
      </c>
      <c r="K174" s="26"/>
      <c r="L174" s="26">
        <v>2513</v>
      </c>
      <c r="M174" s="26"/>
      <c r="O174" s="38"/>
      <c r="P174" s="38"/>
      <c r="Q174" s="38"/>
      <c r="R174" s="38"/>
      <c r="S174" s="38"/>
      <c r="T174" s="38"/>
      <c r="U174" s="38"/>
    </row>
    <row r="175" spans="1:21" ht="21.3" customHeight="1">
      <c r="A175" s="45" t="s">
        <v>89</v>
      </c>
      <c r="B175" s="21"/>
      <c r="F175" s="23">
        <v>-7932</v>
      </c>
      <c r="G175" s="26"/>
      <c r="H175" s="23">
        <v>-7744</v>
      </c>
      <c r="I175" s="26"/>
      <c r="J175" s="23">
        <v>-4512</v>
      </c>
      <c r="K175" s="26"/>
      <c r="L175" s="23">
        <v>0</v>
      </c>
      <c r="M175" s="26"/>
      <c r="O175" s="38"/>
      <c r="P175" s="38"/>
      <c r="Q175" s="38"/>
      <c r="R175" s="38"/>
      <c r="S175" s="38"/>
      <c r="T175" s="38"/>
      <c r="U175" s="38"/>
    </row>
    <row r="176" spans="1:21" ht="21.3" customHeight="1">
      <c r="A176" s="39" t="s">
        <v>178</v>
      </c>
      <c r="B176" s="21"/>
      <c r="F176" s="26">
        <f>SUM(F163:F175)</f>
        <v>668296</v>
      </c>
      <c r="G176" s="26"/>
      <c r="H176" s="26">
        <f>SUM(H163:H175)</f>
        <v>264812</v>
      </c>
      <c r="I176" s="26"/>
      <c r="J176" s="26">
        <f>SUM(J163:J175)</f>
        <v>639234</v>
      </c>
      <c r="K176" s="26"/>
      <c r="L176" s="26">
        <f>SUM(L163:L175)</f>
        <v>25011</v>
      </c>
      <c r="M176" s="26"/>
      <c r="O176" s="38"/>
      <c r="P176" s="38"/>
      <c r="Q176" s="38"/>
      <c r="R176" s="38"/>
      <c r="S176" s="38"/>
      <c r="T176" s="38"/>
      <c r="U176" s="38"/>
    </row>
    <row r="177" spans="1:21" ht="21.3" customHeight="1">
      <c r="A177" s="45" t="s">
        <v>90</v>
      </c>
      <c r="B177" s="21"/>
      <c r="F177" s="26">
        <v>-31601</v>
      </c>
      <c r="G177" s="26"/>
      <c r="H177" s="26">
        <v>-18967</v>
      </c>
      <c r="I177" s="26"/>
      <c r="J177" s="26">
        <v>-29514</v>
      </c>
      <c r="K177" s="26"/>
      <c r="L177" s="26">
        <v>0</v>
      </c>
      <c r="M177" s="26"/>
      <c r="O177" s="38"/>
      <c r="P177" s="38"/>
      <c r="Q177" s="38"/>
      <c r="R177" s="38"/>
      <c r="S177" s="38"/>
      <c r="T177" s="38"/>
      <c r="U177" s="38"/>
    </row>
    <row r="178" spans="1:21" ht="21.3" customHeight="1">
      <c r="A178" s="45" t="s">
        <v>91</v>
      </c>
      <c r="B178" s="21"/>
      <c r="F178" s="26">
        <v>-59516</v>
      </c>
      <c r="G178" s="26"/>
      <c r="H178" s="26">
        <v>-3351</v>
      </c>
      <c r="I178" s="26"/>
      <c r="J178" s="26">
        <v>-55057</v>
      </c>
      <c r="K178" s="26"/>
      <c r="L178" s="26">
        <v>-4</v>
      </c>
      <c r="M178" s="26"/>
      <c r="O178" s="38"/>
      <c r="P178" s="38"/>
      <c r="Q178" s="38"/>
      <c r="R178" s="38"/>
      <c r="S178" s="38"/>
      <c r="T178" s="38"/>
      <c r="U178" s="38"/>
    </row>
    <row r="179" spans="1:21" ht="21.3" customHeight="1">
      <c r="A179" s="40" t="s">
        <v>179</v>
      </c>
      <c r="B179" s="21"/>
      <c r="F179" s="47">
        <f>SUM(F176:F178)</f>
        <v>577179</v>
      </c>
      <c r="G179" s="69"/>
      <c r="H179" s="47">
        <f>SUM(H176:H178)</f>
        <v>242494</v>
      </c>
      <c r="I179" s="69"/>
      <c r="J179" s="47">
        <f>SUM(J176:J178)</f>
        <v>554663</v>
      </c>
      <c r="K179" s="69"/>
      <c r="L179" s="47">
        <f>SUM(L176:L178)</f>
        <v>25007</v>
      </c>
      <c r="M179" s="69"/>
      <c r="O179" s="38"/>
      <c r="P179" s="38"/>
      <c r="Q179" s="38"/>
      <c r="R179" s="38"/>
      <c r="S179" s="38"/>
      <c r="T179" s="38"/>
      <c r="U179" s="38"/>
    </row>
    <row r="180" spans="1:21" ht="21.3" customHeight="1">
      <c r="A180" s="39"/>
      <c r="B180" s="21"/>
      <c r="F180" s="26"/>
      <c r="G180" s="26"/>
      <c r="H180" s="26"/>
      <c r="I180" s="26"/>
      <c r="J180" s="26"/>
      <c r="K180" s="26"/>
      <c r="L180" s="26"/>
      <c r="M180" s="26"/>
      <c r="O180" s="38"/>
      <c r="P180" s="38"/>
      <c r="Q180" s="38"/>
      <c r="R180" s="38"/>
      <c r="S180" s="38"/>
      <c r="T180" s="38"/>
      <c r="U180" s="38"/>
    </row>
    <row r="181" spans="1:21" s="45" customFormat="1" ht="21.3" customHeight="1">
      <c r="A181" s="22" t="s">
        <v>24</v>
      </c>
      <c r="B181" s="21"/>
      <c r="C181" s="22"/>
      <c r="D181" s="22"/>
      <c r="E181" s="22"/>
      <c r="F181" s="38"/>
      <c r="G181" s="50"/>
      <c r="H181" s="50"/>
      <c r="I181" s="50"/>
      <c r="J181" s="50"/>
      <c r="K181" s="50"/>
      <c r="L181" s="50"/>
      <c r="M181" s="50"/>
      <c r="O181" s="38"/>
      <c r="P181" s="38"/>
      <c r="Q181" s="38"/>
      <c r="R181" s="38"/>
      <c r="S181" s="38"/>
      <c r="T181" s="38"/>
      <c r="U181" s="38"/>
    </row>
    <row r="182" spans="1:21" ht="22.95" customHeight="1">
      <c r="B182" s="40"/>
      <c r="C182" s="40"/>
      <c r="D182" s="40"/>
      <c r="E182" s="40"/>
      <c r="F182" s="57"/>
      <c r="G182" s="40"/>
      <c r="H182" s="40"/>
      <c r="I182" s="40"/>
      <c r="K182" s="40"/>
      <c r="L182" s="58" t="s">
        <v>147</v>
      </c>
      <c r="M182" s="40"/>
      <c r="O182" s="38"/>
      <c r="P182" s="38"/>
      <c r="Q182" s="38"/>
      <c r="R182" s="38"/>
      <c r="S182" s="38"/>
      <c r="T182" s="38"/>
      <c r="U182" s="38"/>
    </row>
    <row r="183" spans="1:21" ht="22.95" customHeight="1">
      <c r="A183" s="56" t="s">
        <v>163</v>
      </c>
      <c r="B183" s="40"/>
      <c r="C183" s="40"/>
      <c r="D183" s="40"/>
      <c r="E183" s="40"/>
      <c r="F183" s="57"/>
      <c r="G183" s="40"/>
      <c r="H183" s="40"/>
      <c r="I183" s="40"/>
      <c r="J183" s="40"/>
      <c r="K183" s="40"/>
      <c r="M183" s="40"/>
      <c r="O183" s="38"/>
      <c r="P183" s="38"/>
      <c r="Q183" s="38"/>
      <c r="R183" s="38"/>
      <c r="S183" s="38"/>
      <c r="T183" s="38"/>
      <c r="U183" s="38"/>
    </row>
    <row r="184" spans="1:21" ht="22.95" customHeight="1">
      <c r="A184" s="56" t="s">
        <v>130</v>
      </c>
      <c r="B184" s="40"/>
      <c r="C184" s="40"/>
      <c r="D184" s="40"/>
      <c r="E184" s="40"/>
      <c r="F184" s="57"/>
      <c r="G184" s="40"/>
      <c r="H184" s="40"/>
      <c r="I184" s="40"/>
      <c r="J184" s="40"/>
      <c r="K184" s="40"/>
      <c r="L184" s="40"/>
      <c r="M184" s="40"/>
      <c r="O184" s="38"/>
      <c r="P184" s="38"/>
      <c r="Q184" s="38"/>
      <c r="R184" s="38"/>
      <c r="S184" s="38"/>
      <c r="T184" s="38"/>
      <c r="U184" s="38"/>
    </row>
    <row r="185" spans="1:21" s="45" customFormat="1" ht="22.95" customHeight="1">
      <c r="A185" s="59" t="s">
        <v>84</v>
      </c>
      <c r="B185" s="40"/>
      <c r="C185" s="40"/>
      <c r="D185" s="40"/>
      <c r="E185" s="40"/>
      <c r="F185" s="57"/>
      <c r="G185" s="44"/>
      <c r="H185" s="44"/>
      <c r="I185" s="44"/>
      <c r="J185" s="44"/>
      <c r="K185" s="44"/>
      <c r="L185" s="44"/>
      <c r="M185" s="44"/>
      <c r="O185" s="38"/>
      <c r="P185" s="38"/>
      <c r="Q185" s="38"/>
      <c r="R185" s="38"/>
      <c r="S185" s="38"/>
      <c r="T185" s="38"/>
      <c r="U185" s="38"/>
    </row>
    <row r="186" spans="1:21" s="45" customFormat="1" ht="22.95" customHeight="1">
      <c r="A186" s="44" t="s">
        <v>188</v>
      </c>
      <c r="B186" s="40"/>
      <c r="C186" s="40"/>
      <c r="D186" s="40"/>
      <c r="E186" s="40"/>
      <c r="F186" s="57"/>
      <c r="G186" s="44"/>
      <c r="H186" s="44"/>
      <c r="I186" s="44"/>
      <c r="J186" s="44"/>
      <c r="K186" s="44"/>
      <c r="L186" s="44"/>
      <c r="M186" s="44"/>
      <c r="O186" s="38"/>
    </row>
    <row r="187" spans="1:21" s="45" customFormat="1" ht="22.95" customHeight="1">
      <c r="A187" s="119" t="s">
        <v>153</v>
      </c>
      <c r="B187" s="119"/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  <c r="M187" s="50"/>
      <c r="O187" s="38"/>
      <c r="P187" s="38"/>
      <c r="Q187" s="38"/>
      <c r="R187" s="38"/>
      <c r="S187" s="38"/>
      <c r="T187" s="38"/>
      <c r="U187" s="38"/>
    </row>
    <row r="188" spans="1:21" s="60" customFormat="1" ht="22.2" customHeight="1">
      <c r="F188" s="61"/>
      <c r="G188" s="62" t="s">
        <v>0</v>
      </c>
      <c r="H188" s="62"/>
      <c r="I188" s="63"/>
      <c r="J188" s="64" t="s">
        <v>1</v>
      </c>
      <c r="K188" s="65"/>
      <c r="L188" s="64"/>
      <c r="O188" s="38"/>
    </row>
    <row r="189" spans="1:21" ht="22.2" customHeight="1">
      <c r="A189" s="59"/>
      <c r="C189" s="21"/>
      <c r="D189" s="21"/>
      <c r="F189" s="66"/>
      <c r="G189" s="63"/>
      <c r="H189" s="63"/>
      <c r="I189" s="63"/>
      <c r="J189" s="67"/>
      <c r="K189" s="68"/>
      <c r="L189" s="69" t="s">
        <v>190</v>
      </c>
      <c r="M189" s="69"/>
      <c r="O189" s="38"/>
    </row>
    <row r="190" spans="1:21" ht="22.2" customHeight="1">
      <c r="A190" s="59"/>
      <c r="C190" s="21"/>
      <c r="D190" s="21"/>
      <c r="F190" s="66"/>
      <c r="G190" s="63"/>
      <c r="H190" s="63"/>
      <c r="I190" s="63"/>
      <c r="J190" s="67"/>
      <c r="K190" s="68"/>
      <c r="L190" s="69" t="s">
        <v>191</v>
      </c>
      <c r="M190" s="69"/>
      <c r="O190" s="38"/>
    </row>
    <row r="191" spans="1:21" ht="22.2" customHeight="1">
      <c r="A191" s="59"/>
      <c r="C191" s="21"/>
      <c r="D191" s="21"/>
      <c r="F191" s="66"/>
      <c r="G191" s="63"/>
      <c r="H191" s="63"/>
      <c r="I191" s="63"/>
      <c r="J191" s="67"/>
      <c r="K191" s="68"/>
      <c r="L191" s="69" t="s">
        <v>192</v>
      </c>
      <c r="M191" s="69"/>
      <c r="O191" s="38"/>
    </row>
    <row r="192" spans="1:21" ht="22.2" customHeight="1">
      <c r="A192" s="59"/>
      <c r="C192" s="21"/>
      <c r="D192" s="21"/>
      <c r="F192" s="70" t="s">
        <v>148</v>
      </c>
      <c r="G192" s="69"/>
      <c r="H192" s="70" t="s">
        <v>127</v>
      </c>
      <c r="I192" s="69"/>
      <c r="J192" s="70" t="s">
        <v>148</v>
      </c>
      <c r="K192" s="68"/>
      <c r="L192" s="70" t="s">
        <v>193</v>
      </c>
      <c r="M192" s="69"/>
      <c r="O192" s="38"/>
    </row>
    <row r="193" spans="1:21" ht="22.95" customHeight="1">
      <c r="A193" s="59" t="s">
        <v>92</v>
      </c>
      <c r="B193" s="21"/>
      <c r="F193" s="18"/>
      <c r="G193" s="81"/>
      <c r="H193" s="69"/>
      <c r="I193" s="81"/>
      <c r="J193" s="69"/>
      <c r="K193" s="81"/>
      <c r="L193" s="69"/>
      <c r="M193" s="81"/>
      <c r="O193" s="38"/>
      <c r="P193" s="38"/>
      <c r="Q193" s="38"/>
      <c r="R193" s="38"/>
      <c r="S193" s="38"/>
      <c r="T193" s="38"/>
      <c r="U193" s="38"/>
    </row>
    <row r="194" spans="1:21" ht="22.95" customHeight="1">
      <c r="A194" s="45" t="s">
        <v>139</v>
      </c>
      <c r="B194" s="21"/>
      <c r="C194" s="71"/>
      <c r="F194" s="26">
        <v>-36008</v>
      </c>
      <c r="G194" s="26"/>
      <c r="H194" s="26">
        <v>-16480</v>
      </c>
      <c r="I194" s="26"/>
      <c r="J194" s="26">
        <v>-36338</v>
      </c>
      <c r="K194" s="26"/>
      <c r="L194" s="26">
        <v>0</v>
      </c>
      <c r="M194" s="26"/>
      <c r="O194" s="38"/>
      <c r="P194" s="38"/>
      <c r="Q194" s="38"/>
      <c r="R194" s="38"/>
      <c r="S194" s="38"/>
      <c r="T194" s="38"/>
      <c r="U194" s="38"/>
    </row>
    <row r="195" spans="1:21" ht="22.95" customHeight="1">
      <c r="A195" s="22" t="s">
        <v>141</v>
      </c>
      <c r="B195" s="21"/>
      <c r="C195" s="71"/>
      <c r="F195" s="26">
        <v>-191053</v>
      </c>
      <c r="G195" s="26"/>
      <c r="H195" s="26">
        <v>-230707</v>
      </c>
      <c r="I195" s="26"/>
      <c r="J195" s="26">
        <v>-191009</v>
      </c>
      <c r="K195" s="26"/>
      <c r="L195" s="26">
        <v>0</v>
      </c>
      <c r="M195" s="26"/>
      <c r="O195" s="38"/>
      <c r="P195" s="38"/>
      <c r="Q195" s="38"/>
      <c r="R195" s="38"/>
      <c r="S195" s="38"/>
      <c r="T195" s="38"/>
      <c r="U195" s="38"/>
    </row>
    <row r="196" spans="1:21" ht="22.95" customHeight="1">
      <c r="A196" s="45" t="s">
        <v>181</v>
      </c>
      <c r="B196" s="21"/>
      <c r="C196" s="71"/>
      <c r="F196" s="26">
        <v>0</v>
      </c>
      <c r="G196" s="26"/>
      <c r="H196" s="26">
        <v>5500</v>
      </c>
      <c r="I196" s="26"/>
      <c r="J196" s="26">
        <v>0</v>
      </c>
      <c r="K196" s="26"/>
      <c r="L196" s="26">
        <v>0</v>
      </c>
      <c r="M196" s="26"/>
      <c r="O196" s="38"/>
      <c r="P196" s="38"/>
      <c r="Q196" s="38"/>
      <c r="R196" s="38"/>
      <c r="S196" s="38"/>
      <c r="T196" s="38"/>
      <c r="U196" s="38"/>
    </row>
    <row r="197" spans="1:21" ht="22.95" customHeight="1">
      <c r="A197" s="45" t="s">
        <v>180</v>
      </c>
      <c r="B197" s="21"/>
      <c r="C197" s="71"/>
      <c r="F197" s="26">
        <v>-10000</v>
      </c>
      <c r="G197" s="26"/>
      <c r="H197" s="26">
        <v>-25487</v>
      </c>
      <c r="I197" s="26"/>
      <c r="J197" s="26">
        <v>-10000</v>
      </c>
      <c r="K197" s="26"/>
      <c r="L197" s="26">
        <v>0</v>
      </c>
      <c r="M197" s="26"/>
      <c r="O197" s="38"/>
      <c r="P197" s="38"/>
      <c r="Q197" s="38"/>
      <c r="R197" s="38"/>
      <c r="S197" s="38"/>
      <c r="T197" s="38"/>
      <c r="U197" s="38"/>
    </row>
    <row r="198" spans="1:21" ht="22.95" customHeight="1">
      <c r="A198" s="45" t="s">
        <v>161</v>
      </c>
      <c r="B198" s="21"/>
      <c r="C198" s="71"/>
      <c r="F198" s="26">
        <v>-25000</v>
      </c>
      <c r="G198" s="26"/>
      <c r="H198" s="26">
        <v>0</v>
      </c>
      <c r="I198" s="26"/>
      <c r="J198" s="26">
        <v>-25000</v>
      </c>
      <c r="K198" s="26"/>
      <c r="L198" s="26">
        <v>0</v>
      </c>
      <c r="M198" s="26"/>
      <c r="O198" s="38"/>
      <c r="P198" s="38"/>
      <c r="Q198" s="38"/>
      <c r="R198" s="38"/>
      <c r="S198" s="38"/>
      <c r="T198" s="38"/>
      <c r="U198" s="38"/>
    </row>
    <row r="199" spans="1:21" ht="22.95" customHeight="1">
      <c r="A199" s="45" t="s">
        <v>93</v>
      </c>
      <c r="B199" s="21"/>
      <c r="C199" s="71"/>
      <c r="F199" s="26">
        <v>6</v>
      </c>
      <c r="G199" s="26"/>
      <c r="H199" s="26">
        <v>4129</v>
      </c>
      <c r="I199" s="26"/>
      <c r="J199" s="26">
        <v>6</v>
      </c>
      <c r="K199" s="26"/>
      <c r="L199" s="26">
        <v>0</v>
      </c>
      <c r="M199" s="26"/>
      <c r="O199" s="38"/>
      <c r="P199" s="38"/>
      <c r="Q199" s="38"/>
      <c r="R199" s="38"/>
      <c r="S199" s="38"/>
      <c r="T199" s="38"/>
      <c r="U199" s="38"/>
    </row>
    <row r="200" spans="1:21" ht="22.95" customHeight="1">
      <c r="A200" s="45" t="s">
        <v>94</v>
      </c>
      <c r="B200" s="21"/>
      <c r="F200" s="26">
        <v>618</v>
      </c>
      <c r="G200" s="26"/>
      <c r="H200" s="26">
        <v>605</v>
      </c>
      <c r="I200" s="26"/>
      <c r="J200" s="26">
        <v>900</v>
      </c>
      <c r="K200" s="26"/>
      <c r="L200" s="26">
        <v>9</v>
      </c>
      <c r="M200" s="26"/>
      <c r="O200" s="38"/>
      <c r="P200" s="38"/>
      <c r="Q200" s="38"/>
      <c r="R200" s="38"/>
      <c r="S200" s="38"/>
      <c r="T200" s="38"/>
      <c r="U200" s="38"/>
    </row>
    <row r="201" spans="1:21" ht="22.95" customHeight="1">
      <c r="A201" s="40" t="s">
        <v>209</v>
      </c>
      <c r="B201" s="21"/>
      <c r="F201" s="47">
        <f>SUM(F194:F200)</f>
        <v>-261437</v>
      </c>
      <c r="G201" s="26"/>
      <c r="H201" s="47">
        <f>SUM(H194:H200)</f>
        <v>-262440</v>
      </c>
      <c r="I201" s="26"/>
      <c r="J201" s="47">
        <f>SUM(J194:J200)</f>
        <v>-261441</v>
      </c>
      <c r="K201" s="26"/>
      <c r="L201" s="47">
        <f>SUM(L194:L200)</f>
        <v>9</v>
      </c>
      <c r="M201" s="26"/>
      <c r="O201" s="38"/>
      <c r="P201" s="38"/>
      <c r="Q201" s="38"/>
      <c r="R201" s="38"/>
      <c r="S201" s="38"/>
      <c r="T201" s="38"/>
      <c r="U201" s="38"/>
    </row>
    <row r="202" spans="1:21" ht="22.95" customHeight="1">
      <c r="A202" s="59" t="s">
        <v>95</v>
      </c>
      <c r="B202" s="21"/>
      <c r="F202" s="26"/>
      <c r="G202" s="26"/>
      <c r="H202" s="26"/>
      <c r="I202" s="26"/>
      <c r="J202" s="26"/>
      <c r="K202" s="26"/>
      <c r="L202" s="26"/>
      <c r="M202" s="26"/>
      <c r="O202" s="38"/>
      <c r="P202" s="38"/>
      <c r="Q202" s="38"/>
      <c r="R202" s="38"/>
      <c r="S202" s="38"/>
      <c r="T202" s="38"/>
      <c r="U202" s="38"/>
    </row>
    <row r="203" spans="1:21" ht="22.95" customHeight="1">
      <c r="A203" s="45" t="s">
        <v>214</v>
      </c>
      <c r="B203" s="21"/>
      <c r="F203" s="26">
        <v>0</v>
      </c>
      <c r="G203" s="26"/>
      <c r="H203" s="26">
        <v>17000</v>
      </c>
      <c r="I203" s="26"/>
      <c r="J203" s="26">
        <v>0</v>
      </c>
      <c r="K203" s="26"/>
      <c r="L203" s="26">
        <v>17000</v>
      </c>
      <c r="M203" s="26"/>
      <c r="O203" s="38"/>
      <c r="P203" s="38"/>
      <c r="Q203" s="38"/>
      <c r="R203" s="38"/>
      <c r="S203" s="38"/>
      <c r="T203" s="38"/>
      <c r="U203" s="38"/>
    </row>
    <row r="204" spans="1:21" ht="22.95" customHeight="1">
      <c r="A204" s="45" t="s">
        <v>167</v>
      </c>
      <c r="B204" s="21"/>
      <c r="F204" s="26">
        <v>-235000</v>
      </c>
      <c r="G204" s="26"/>
      <c r="H204" s="26">
        <v>115000</v>
      </c>
      <c r="I204" s="26"/>
      <c r="J204" s="26">
        <v>-235000</v>
      </c>
      <c r="K204" s="26"/>
      <c r="L204" s="26">
        <v>0</v>
      </c>
      <c r="M204" s="26"/>
      <c r="O204" s="38"/>
      <c r="P204" s="38"/>
      <c r="Q204" s="38"/>
      <c r="R204" s="38"/>
      <c r="S204" s="38"/>
      <c r="T204" s="38"/>
      <c r="U204" s="38"/>
    </row>
    <row r="205" spans="1:21" ht="22.95" customHeight="1">
      <c r="A205" s="45" t="s">
        <v>213</v>
      </c>
      <c r="B205" s="21"/>
      <c r="F205" s="26">
        <v>0</v>
      </c>
      <c r="G205" s="26"/>
      <c r="H205" s="26">
        <v>0</v>
      </c>
      <c r="I205" s="26"/>
      <c r="J205" s="26">
        <v>-10000</v>
      </c>
      <c r="K205" s="26"/>
      <c r="L205" s="26">
        <v>0</v>
      </c>
      <c r="M205" s="26"/>
      <c r="O205" s="38"/>
      <c r="P205" s="38"/>
      <c r="Q205" s="38"/>
      <c r="R205" s="38"/>
      <c r="S205" s="38"/>
      <c r="T205" s="38"/>
      <c r="U205" s="38"/>
    </row>
    <row r="206" spans="1:21" ht="22.95" customHeight="1">
      <c r="A206" s="45" t="s">
        <v>96</v>
      </c>
      <c r="B206" s="21"/>
      <c r="F206" s="26">
        <v>-13865</v>
      </c>
      <c r="G206" s="26"/>
      <c r="H206" s="26">
        <v>-12026</v>
      </c>
      <c r="I206" s="26"/>
      <c r="J206" s="26">
        <v>-11370</v>
      </c>
      <c r="K206" s="26"/>
      <c r="L206" s="26">
        <v>0</v>
      </c>
      <c r="M206" s="26"/>
      <c r="O206" s="38"/>
      <c r="P206" s="38"/>
      <c r="Q206" s="38"/>
      <c r="R206" s="38"/>
      <c r="S206" s="38"/>
      <c r="T206" s="38"/>
      <c r="U206" s="38"/>
    </row>
    <row r="207" spans="1:21" ht="22.95" customHeight="1">
      <c r="A207" s="45" t="s">
        <v>205</v>
      </c>
      <c r="B207" s="21"/>
      <c r="F207" s="26">
        <v>0</v>
      </c>
      <c r="G207" s="26"/>
      <c r="H207" s="26">
        <v>1000</v>
      </c>
      <c r="I207" s="26"/>
      <c r="J207" s="26">
        <v>0</v>
      </c>
      <c r="K207" s="26"/>
      <c r="L207" s="26">
        <v>1000</v>
      </c>
      <c r="M207" s="26"/>
      <c r="O207" s="38"/>
      <c r="P207" s="38"/>
      <c r="Q207" s="38"/>
      <c r="R207" s="38"/>
      <c r="S207" s="38"/>
      <c r="T207" s="38"/>
      <c r="U207" s="38"/>
    </row>
    <row r="208" spans="1:21" ht="22.95" customHeight="1">
      <c r="A208" s="45" t="s">
        <v>204</v>
      </c>
      <c r="B208" s="21"/>
      <c r="F208" s="26">
        <v>0</v>
      </c>
      <c r="G208" s="26"/>
      <c r="H208" s="26">
        <v>2692</v>
      </c>
      <c r="I208" s="26"/>
      <c r="J208" s="26">
        <v>0</v>
      </c>
      <c r="K208" s="26"/>
      <c r="L208" s="26">
        <v>0</v>
      </c>
      <c r="M208" s="26"/>
      <c r="O208" s="38"/>
      <c r="P208" s="38"/>
      <c r="Q208" s="38"/>
      <c r="R208" s="38"/>
      <c r="S208" s="38"/>
      <c r="T208" s="38"/>
      <c r="U208" s="38"/>
    </row>
    <row r="209" spans="1:21" ht="22.95" customHeight="1">
      <c r="A209" s="40" t="s">
        <v>152</v>
      </c>
      <c r="B209" s="21"/>
      <c r="F209" s="47">
        <f>SUM(F203:F208)</f>
        <v>-248865</v>
      </c>
      <c r="G209" s="26"/>
      <c r="H209" s="47">
        <f>SUM(H203:H208)</f>
        <v>123666</v>
      </c>
      <c r="I209" s="26"/>
      <c r="J209" s="47">
        <f>SUM(J203:J208)</f>
        <v>-256370</v>
      </c>
      <c r="K209" s="26"/>
      <c r="L209" s="47">
        <f>SUM(L203:L208)</f>
        <v>18000</v>
      </c>
      <c r="M209" s="26"/>
      <c r="O209" s="38"/>
      <c r="P209" s="38"/>
      <c r="Q209" s="38"/>
      <c r="R209" s="38"/>
      <c r="S209" s="38"/>
      <c r="T209" s="38"/>
      <c r="U209" s="38"/>
    </row>
    <row r="210" spans="1:21" ht="22.95" customHeight="1">
      <c r="A210" s="45" t="s">
        <v>117</v>
      </c>
      <c r="B210" s="21"/>
      <c r="F210" s="48"/>
      <c r="G210" s="26"/>
      <c r="H210" s="48"/>
      <c r="I210" s="26"/>
      <c r="J210" s="48"/>
      <c r="K210" s="26"/>
      <c r="L210" s="48"/>
      <c r="M210" s="26"/>
      <c r="O210" s="38"/>
      <c r="P210" s="38"/>
      <c r="Q210" s="38"/>
      <c r="R210" s="38"/>
      <c r="S210" s="38"/>
      <c r="T210" s="38"/>
      <c r="U210" s="38"/>
    </row>
    <row r="211" spans="1:21" ht="22.95" customHeight="1">
      <c r="A211" s="45" t="s">
        <v>118</v>
      </c>
      <c r="B211" s="21"/>
      <c r="F211" s="23">
        <v>0</v>
      </c>
      <c r="G211" s="26"/>
      <c r="H211" s="23">
        <v>-172956</v>
      </c>
      <c r="I211" s="26"/>
      <c r="J211" s="23">
        <v>0</v>
      </c>
      <c r="K211" s="26"/>
      <c r="L211" s="23">
        <v>0</v>
      </c>
      <c r="M211" s="26"/>
      <c r="O211" s="38"/>
      <c r="P211" s="38"/>
      <c r="Q211" s="38"/>
      <c r="R211" s="38"/>
      <c r="S211" s="38"/>
      <c r="T211" s="38"/>
      <c r="U211" s="38"/>
    </row>
    <row r="212" spans="1:21" ht="22.95" customHeight="1">
      <c r="A212" s="59" t="s">
        <v>97</v>
      </c>
      <c r="B212" s="21"/>
      <c r="F212" s="26">
        <f>F179+F201+F209+F211</f>
        <v>66877</v>
      </c>
      <c r="G212" s="26"/>
      <c r="H212" s="26">
        <f>H179+H201+H209+H211</f>
        <v>-69236</v>
      </c>
      <c r="I212" s="26"/>
      <c r="J212" s="26">
        <f>J179+J201+J209+J211</f>
        <v>36852</v>
      </c>
      <c r="K212" s="26"/>
      <c r="L212" s="26">
        <f>L179+L201+L209+L211</f>
        <v>43016</v>
      </c>
      <c r="M212" s="26"/>
      <c r="O212" s="38"/>
      <c r="P212" s="38"/>
      <c r="Q212" s="38"/>
      <c r="R212" s="38"/>
      <c r="S212" s="38"/>
      <c r="T212" s="38"/>
      <c r="U212" s="38"/>
    </row>
    <row r="213" spans="1:21" ht="22.95" customHeight="1">
      <c r="A213" s="39" t="s">
        <v>125</v>
      </c>
      <c r="B213" s="21"/>
      <c r="F213" s="82">
        <f>BS!H12</f>
        <v>265616</v>
      </c>
      <c r="G213" s="26"/>
      <c r="H213" s="23">
        <v>301177</v>
      </c>
      <c r="I213" s="26"/>
      <c r="J213" s="23">
        <f>BS!L12</f>
        <v>221375</v>
      </c>
      <c r="K213" s="26"/>
      <c r="L213" s="23">
        <v>0</v>
      </c>
      <c r="M213" s="26"/>
      <c r="O213" s="38"/>
      <c r="P213" s="38"/>
      <c r="Q213" s="38"/>
      <c r="R213" s="38"/>
      <c r="S213" s="38"/>
      <c r="T213" s="38"/>
      <c r="U213" s="38"/>
    </row>
    <row r="214" spans="1:21" ht="22.95" customHeight="1" thickBot="1">
      <c r="A214" s="59" t="s">
        <v>126</v>
      </c>
      <c r="B214" s="21"/>
      <c r="C214" s="71"/>
      <c r="F214" s="53">
        <f>SUM(F212:F213)</f>
        <v>332493</v>
      </c>
      <c r="G214" s="26"/>
      <c r="H214" s="53">
        <f>SUM(H212:H213)</f>
        <v>231941</v>
      </c>
      <c r="I214" s="26"/>
      <c r="J214" s="53">
        <f>SUM(J212:J213)</f>
        <v>258227</v>
      </c>
      <c r="K214" s="26"/>
      <c r="L214" s="53">
        <f>SUM(L212:L213)</f>
        <v>43016</v>
      </c>
      <c r="M214" s="26"/>
      <c r="O214" s="38"/>
      <c r="P214" s="38"/>
      <c r="Q214" s="38"/>
      <c r="R214" s="38"/>
      <c r="S214" s="38"/>
      <c r="T214" s="38"/>
      <c r="U214" s="38"/>
    </row>
    <row r="215" spans="1:21" ht="22.95" customHeight="1" thickTop="1">
      <c r="A215" s="39"/>
      <c r="B215" s="21"/>
      <c r="F215" s="26">
        <f>F214-BS!F12</f>
        <v>0</v>
      </c>
      <c r="G215" s="26"/>
      <c r="H215" s="26"/>
      <c r="I215" s="26"/>
      <c r="J215" s="26">
        <f>J214-BS!J12</f>
        <v>0</v>
      </c>
      <c r="K215" s="26"/>
      <c r="L215" s="26"/>
      <c r="M215" s="26"/>
      <c r="O215" s="38"/>
      <c r="P215" s="38"/>
      <c r="Q215" s="38"/>
      <c r="R215" s="38"/>
      <c r="S215" s="38"/>
      <c r="T215" s="38"/>
      <c r="U215" s="38"/>
    </row>
    <row r="216" spans="1:21" ht="22.95" customHeight="1">
      <c r="A216" s="59" t="s">
        <v>98</v>
      </c>
      <c r="B216" s="21"/>
      <c r="F216" s="26"/>
      <c r="G216" s="26"/>
      <c r="H216" s="26"/>
      <c r="I216" s="26"/>
      <c r="J216" s="26"/>
      <c r="K216" s="26"/>
      <c r="L216" s="26"/>
      <c r="M216" s="26"/>
      <c r="O216" s="38"/>
      <c r="P216" s="38"/>
      <c r="Q216" s="38"/>
      <c r="R216" s="38"/>
      <c r="S216" s="38"/>
      <c r="T216" s="38"/>
      <c r="U216" s="38"/>
    </row>
    <row r="217" spans="1:21" ht="22.95" customHeight="1">
      <c r="A217" s="39" t="s">
        <v>99</v>
      </c>
      <c r="B217" s="21"/>
      <c r="F217" s="26"/>
      <c r="G217" s="26"/>
      <c r="H217" s="26"/>
      <c r="I217" s="26"/>
      <c r="J217" s="26"/>
      <c r="K217" s="26"/>
      <c r="L217" s="26"/>
      <c r="M217" s="26"/>
      <c r="O217" s="38"/>
      <c r="P217" s="38"/>
      <c r="Q217" s="38"/>
      <c r="R217" s="38"/>
      <c r="S217" s="38"/>
      <c r="T217" s="38"/>
      <c r="U217" s="38"/>
    </row>
    <row r="218" spans="1:21" ht="22.95" customHeight="1">
      <c r="A218" s="39" t="s">
        <v>100</v>
      </c>
      <c r="B218" s="21"/>
      <c r="F218" s="26">
        <v>44919</v>
      </c>
      <c r="G218" s="26"/>
      <c r="H218" s="26">
        <v>0</v>
      </c>
      <c r="I218" s="26"/>
      <c r="J218" s="26">
        <v>7040</v>
      </c>
      <c r="K218" s="26"/>
      <c r="L218" s="26">
        <v>0</v>
      </c>
      <c r="M218" s="26"/>
      <c r="O218" s="38"/>
      <c r="P218" s="38"/>
      <c r="Q218" s="38"/>
      <c r="R218" s="38"/>
      <c r="S218" s="38"/>
      <c r="T218" s="38"/>
      <c r="U218" s="38"/>
    </row>
    <row r="219" spans="1:21" ht="22.95" customHeight="1">
      <c r="A219" s="39" t="s">
        <v>101</v>
      </c>
      <c r="B219" s="21"/>
      <c r="F219" s="26">
        <v>629</v>
      </c>
      <c r="G219" s="26"/>
      <c r="H219" s="26">
        <v>362</v>
      </c>
      <c r="I219" s="26"/>
      <c r="J219" s="26">
        <v>585</v>
      </c>
      <c r="K219" s="26"/>
      <c r="L219" s="26">
        <v>0</v>
      </c>
      <c r="M219" s="26"/>
      <c r="O219" s="38"/>
      <c r="P219" s="38"/>
      <c r="Q219" s="38"/>
      <c r="R219" s="38"/>
      <c r="S219" s="38"/>
      <c r="T219" s="38"/>
      <c r="U219" s="38"/>
    </row>
    <row r="220" spans="1:21" ht="22.95" customHeight="1">
      <c r="A220" s="39" t="s">
        <v>203</v>
      </c>
      <c r="B220" s="21"/>
      <c r="F220" s="26">
        <v>35576</v>
      </c>
      <c r="G220" s="26"/>
      <c r="H220" s="26">
        <v>0</v>
      </c>
      <c r="I220" s="26"/>
      <c r="J220" s="26">
        <v>54055</v>
      </c>
      <c r="K220" s="26"/>
      <c r="L220" s="26">
        <v>0</v>
      </c>
      <c r="M220" s="26"/>
      <c r="O220" s="38"/>
      <c r="P220" s="38"/>
      <c r="Q220" s="38"/>
      <c r="R220" s="38"/>
      <c r="S220" s="38"/>
      <c r="T220" s="38"/>
      <c r="U220" s="38"/>
    </row>
    <row r="221" spans="1:21" ht="22.95" customHeight="1">
      <c r="A221" s="39"/>
      <c r="B221" s="21"/>
      <c r="F221" s="26"/>
      <c r="G221" s="26"/>
      <c r="H221" s="26"/>
      <c r="I221" s="26"/>
      <c r="J221" s="26"/>
      <c r="K221" s="26"/>
      <c r="L221" s="26"/>
      <c r="M221" s="26"/>
    </row>
    <row r="222" spans="1:21" ht="22.95" customHeight="1">
      <c r="A222" s="22" t="s">
        <v>24</v>
      </c>
      <c r="B222" s="21"/>
    </row>
  </sheetData>
  <mergeCells count="6">
    <mergeCell ref="A187:L187"/>
    <mergeCell ref="A113:M113"/>
    <mergeCell ref="A47:M47"/>
    <mergeCell ref="A6:L6"/>
    <mergeCell ref="A72:L72"/>
    <mergeCell ref="A138:L138"/>
  </mergeCells>
  <pageMargins left="0.78740157480314965" right="0.19685039370078741" top="0.78740157480314965" bottom="0.19685039370078741" header="0.31496062992125984" footer="0.31496062992125984"/>
  <pageSetup paperSize="9" scale="78" fitToHeight="10" orientation="portrait" r:id="rId1"/>
  <rowBreaks count="5" manualBreakCount="5">
    <brk id="41" max="10" man="1"/>
    <brk id="66" max="10" man="1"/>
    <brk id="107" max="16383" man="1"/>
    <brk id="132" max="16383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8"/>
  <sheetViews>
    <sheetView showGridLines="0" view="pageBreakPreview" zoomScale="85" zoomScaleNormal="85" zoomScaleSheetLayoutView="85" workbookViewId="0"/>
  </sheetViews>
  <sheetFormatPr defaultColWidth="9.44140625" defaultRowHeight="23.1" customHeight="1"/>
  <cols>
    <col min="1" max="1" width="26.44140625" style="22" customWidth="1"/>
    <col min="2" max="2" width="10.21875" style="22" customWidth="1"/>
    <col min="3" max="3" width="17.21875" style="22" customWidth="1"/>
    <col min="4" max="4" width="2" style="22" customWidth="1"/>
    <col min="5" max="5" width="17.21875" style="22" customWidth="1"/>
    <col min="6" max="6" width="2" style="22" customWidth="1"/>
    <col min="7" max="7" width="17.21875" style="22" customWidth="1"/>
    <col min="8" max="8" width="2" style="22" customWidth="1"/>
    <col min="9" max="9" width="17.21875" style="22" customWidth="1"/>
    <col min="10" max="10" width="2" style="22" customWidth="1"/>
    <col min="11" max="11" width="17.21875" style="22" customWidth="1"/>
    <col min="12" max="12" width="2" style="22" customWidth="1"/>
    <col min="13" max="13" width="17.21875" style="22" customWidth="1"/>
    <col min="14" max="14" width="2" style="22" customWidth="1"/>
    <col min="15" max="15" width="17.21875" style="22" customWidth="1"/>
    <col min="16" max="16" width="2" style="22" customWidth="1"/>
    <col min="17" max="17" width="17.21875" style="22" customWidth="1"/>
    <col min="18" max="18" width="2" style="22" customWidth="1"/>
    <col min="19" max="19" width="17.21875" style="22" customWidth="1"/>
    <col min="20" max="20" width="2" style="22" customWidth="1"/>
    <col min="21" max="21" width="17.21875" style="22" customWidth="1"/>
    <col min="22" max="22" width="12" style="22" bestFit="1" customWidth="1"/>
    <col min="23" max="23" width="15.5546875" style="22" bestFit="1" customWidth="1"/>
    <col min="24" max="16384" width="9.44140625" style="22"/>
  </cols>
  <sheetData>
    <row r="1" spans="1:23" ht="23.1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0"/>
      <c r="T1" s="40"/>
      <c r="U1" s="58" t="s">
        <v>147</v>
      </c>
    </row>
    <row r="2" spans="1:23" ht="23.1" customHeight="1">
      <c r="A2" s="41" t="s">
        <v>163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0"/>
      <c r="T2" s="40"/>
    </row>
    <row r="3" spans="1:23" ht="23.1" customHeight="1">
      <c r="A3" s="40" t="s">
        <v>130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3" ht="23.1" customHeight="1">
      <c r="A4" s="41" t="s">
        <v>170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0"/>
      <c r="T4" s="40"/>
    </row>
    <row r="5" spans="1:23" ht="23.1" customHeight="1">
      <c r="A5" s="44" t="s">
        <v>188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0"/>
      <c r="T5" s="40"/>
    </row>
    <row r="6" spans="1:23" ht="23.1" customHeight="1">
      <c r="U6" s="114" t="s">
        <v>153</v>
      </c>
    </row>
    <row r="7" spans="1:23" ht="23.1" customHeight="1">
      <c r="C7" s="115" t="s">
        <v>0</v>
      </c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</row>
    <row r="8" spans="1:23" ht="23.1" customHeight="1">
      <c r="C8" s="116" t="s">
        <v>44</v>
      </c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60"/>
      <c r="Q8" s="21" t="s">
        <v>104</v>
      </c>
      <c r="R8" s="60"/>
      <c r="S8" s="60"/>
      <c r="T8" s="60"/>
      <c r="U8" s="60"/>
    </row>
    <row r="9" spans="1:23" ht="23.1" customHeight="1">
      <c r="E9" s="21" t="s">
        <v>129</v>
      </c>
      <c r="G9" s="120" t="s">
        <v>106</v>
      </c>
      <c r="H9" s="120"/>
      <c r="I9" s="120"/>
      <c r="K9" s="21" t="s">
        <v>102</v>
      </c>
      <c r="L9" s="21"/>
      <c r="M9" s="21" t="s">
        <v>103</v>
      </c>
      <c r="N9" s="21"/>
      <c r="Q9" s="21" t="s">
        <v>110</v>
      </c>
      <c r="R9" s="21"/>
      <c r="S9" s="21" t="s">
        <v>136</v>
      </c>
    </row>
    <row r="10" spans="1:23" s="21" customFormat="1" ht="23.1" customHeight="1">
      <c r="C10" s="21" t="s">
        <v>105</v>
      </c>
      <c r="E10" s="21" t="s">
        <v>108</v>
      </c>
      <c r="G10" s="21" t="s">
        <v>132</v>
      </c>
      <c r="K10" s="21" t="s">
        <v>107</v>
      </c>
      <c r="M10" s="21" t="s">
        <v>109</v>
      </c>
      <c r="O10" s="21" t="s">
        <v>47</v>
      </c>
      <c r="Q10" s="21" t="s">
        <v>150</v>
      </c>
      <c r="S10" s="21" t="s">
        <v>137</v>
      </c>
      <c r="W10" s="10"/>
    </row>
    <row r="11" spans="1:23" s="21" customFormat="1" ht="23.1" customHeight="1">
      <c r="B11" s="55"/>
      <c r="C11" s="117" t="s">
        <v>111</v>
      </c>
      <c r="E11" s="117" t="s">
        <v>115</v>
      </c>
      <c r="G11" s="117" t="s">
        <v>131</v>
      </c>
      <c r="I11" s="117" t="s">
        <v>112</v>
      </c>
      <c r="K11" s="117" t="s">
        <v>114</v>
      </c>
      <c r="M11" s="117" t="s">
        <v>116</v>
      </c>
      <c r="O11" s="117" t="s">
        <v>113</v>
      </c>
      <c r="Q11" s="117" t="s">
        <v>116</v>
      </c>
      <c r="S11" s="117" t="s">
        <v>138</v>
      </c>
      <c r="U11" s="117" t="s">
        <v>47</v>
      </c>
      <c r="W11" s="10"/>
    </row>
    <row r="12" spans="1:23" ht="23.1" customHeight="1">
      <c r="A12" s="40" t="s">
        <v>119</v>
      </c>
      <c r="C12" s="26">
        <v>0</v>
      </c>
      <c r="D12" s="26"/>
      <c r="E12" s="26">
        <v>0</v>
      </c>
      <c r="F12" s="26"/>
      <c r="G12" s="26">
        <v>0</v>
      </c>
      <c r="H12" s="26"/>
      <c r="I12" s="26">
        <v>0</v>
      </c>
      <c r="J12" s="26"/>
      <c r="K12" s="26">
        <v>0</v>
      </c>
      <c r="L12" s="26"/>
      <c r="M12" s="26">
        <v>0</v>
      </c>
      <c r="N12" s="26"/>
      <c r="O12" s="26">
        <f>SUM(C12:M12)</f>
        <v>0</v>
      </c>
      <c r="P12" s="26"/>
      <c r="Q12" s="26">
        <v>335525</v>
      </c>
      <c r="R12" s="26"/>
      <c r="S12" s="26">
        <v>0</v>
      </c>
      <c r="T12" s="26"/>
      <c r="U12" s="26">
        <f>SUM(O12:S12)</f>
        <v>335525</v>
      </c>
      <c r="W12" s="11"/>
    </row>
    <row r="13" spans="1:23" ht="23.1" customHeight="1">
      <c r="A13" s="22" t="s">
        <v>201</v>
      </c>
      <c r="C13" s="26">
        <v>1000</v>
      </c>
      <c r="D13" s="26"/>
      <c r="E13" s="26">
        <v>0</v>
      </c>
      <c r="F13" s="26"/>
      <c r="G13" s="26">
        <v>0</v>
      </c>
      <c r="H13" s="26"/>
      <c r="I13" s="26">
        <v>0</v>
      </c>
      <c r="J13" s="26"/>
      <c r="K13" s="26">
        <v>0</v>
      </c>
      <c r="L13" s="26"/>
      <c r="M13" s="26">
        <v>0</v>
      </c>
      <c r="N13" s="26"/>
      <c r="O13" s="26">
        <f>SUM(C13:M13)</f>
        <v>1000</v>
      </c>
      <c r="P13" s="26"/>
      <c r="Q13" s="26">
        <v>0</v>
      </c>
      <c r="R13" s="26"/>
      <c r="S13" s="26">
        <v>0</v>
      </c>
      <c r="T13" s="26"/>
      <c r="U13" s="26">
        <f>SUM(O13:S13)</f>
        <v>1000</v>
      </c>
      <c r="W13" s="11"/>
    </row>
    <row r="14" spans="1:23" ht="23.1" customHeight="1">
      <c r="A14" s="22" t="s">
        <v>151</v>
      </c>
      <c r="B14" s="41"/>
      <c r="C14" s="26">
        <v>0</v>
      </c>
      <c r="D14" s="26"/>
      <c r="E14" s="26">
        <v>0</v>
      </c>
      <c r="F14" s="26"/>
      <c r="G14" s="26">
        <v>0</v>
      </c>
      <c r="H14" s="26"/>
      <c r="I14" s="26">
        <f>'PL&amp;CF'!H99</f>
        <v>-128</v>
      </c>
      <c r="J14" s="26"/>
      <c r="K14" s="26">
        <v>0</v>
      </c>
      <c r="L14" s="26"/>
      <c r="M14" s="26">
        <v>0</v>
      </c>
      <c r="N14" s="26"/>
      <c r="O14" s="26">
        <f>SUM(C14:M14)</f>
        <v>-128</v>
      </c>
      <c r="P14" s="26"/>
      <c r="Q14" s="26">
        <f>'PL&amp;CF'!H100</f>
        <v>153381</v>
      </c>
      <c r="R14" s="26"/>
      <c r="S14" s="26">
        <v>0</v>
      </c>
      <c r="T14" s="26"/>
      <c r="U14" s="26">
        <f>SUM(O14:S14)</f>
        <v>153253</v>
      </c>
      <c r="W14" s="11"/>
    </row>
    <row r="15" spans="1:23" ht="23.1" customHeight="1">
      <c r="A15" s="22" t="s">
        <v>121</v>
      </c>
      <c r="B15" s="41"/>
      <c r="C15" s="26">
        <v>0</v>
      </c>
      <c r="D15" s="26"/>
      <c r="E15" s="23">
        <v>0</v>
      </c>
      <c r="F15" s="26"/>
      <c r="G15" s="26">
        <v>0</v>
      </c>
      <c r="H15" s="26"/>
      <c r="I15" s="26">
        <v>0</v>
      </c>
      <c r="J15" s="26"/>
      <c r="K15" s="23">
        <v>0</v>
      </c>
      <c r="L15" s="26"/>
      <c r="M15" s="26">
        <v>0</v>
      </c>
      <c r="N15" s="26"/>
      <c r="O15" s="23">
        <f>SUM(C15:M15)</f>
        <v>0</v>
      </c>
      <c r="P15" s="26"/>
      <c r="Q15" s="26">
        <v>0</v>
      </c>
      <c r="R15" s="26"/>
      <c r="S15" s="26">
        <v>0</v>
      </c>
      <c r="T15" s="26"/>
      <c r="U15" s="26">
        <f>SUM(O15:S15)</f>
        <v>0</v>
      </c>
      <c r="W15" s="11"/>
    </row>
    <row r="16" spans="1:23" ht="23.1" customHeight="1">
      <c r="A16" s="22" t="s">
        <v>122</v>
      </c>
      <c r="C16" s="48">
        <f t="shared" ref="C16:S16" si="0">SUM(C14:C15)</f>
        <v>0</v>
      </c>
      <c r="D16" s="26">
        <f t="shared" si="0"/>
        <v>0</v>
      </c>
      <c r="E16" s="48">
        <f>SUM(E14:E15)</f>
        <v>0</v>
      </c>
      <c r="F16" s="26"/>
      <c r="G16" s="48">
        <f>SUM(G14:G15)</f>
        <v>0</v>
      </c>
      <c r="H16" s="26"/>
      <c r="I16" s="48">
        <f>SUM(I14:I15)</f>
        <v>-128</v>
      </c>
      <c r="J16" s="26"/>
      <c r="K16" s="48">
        <f t="shared" si="0"/>
        <v>0</v>
      </c>
      <c r="L16" s="26"/>
      <c r="M16" s="48">
        <f t="shared" si="0"/>
        <v>0</v>
      </c>
      <c r="N16" s="26"/>
      <c r="O16" s="48">
        <f>SUM(O14:O15)</f>
        <v>-128</v>
      </c>
      <c r="P16" s="26"/>
      <c r="Q16" s="48">
        <f t="shared" si="0"/>
        <v>153381</v>
      </c>
      <c r="R16" s="26"/>
      <c r="S16" s="48">
        <f t="shared" si="0"/>
        <v>0</v>
      </c>
      <c r="T16" s="26"/>
      <c r="U16" s="48">
        <f>SUM(U14:U15)</f>
        <v>153253</v>
      </c>
      <c r="W16" s="11"/>
    </row>
    <row r="17" spans="1:24" ht="23.1" customHeight="1">
      <c r="A17" s="22" t="s">
        <v>117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W17" s="11"/>
    </row>
    <row r="18" spans="1:24" ht="23.1" customHeight="1">
      <c r="A18" s="22" t="s">
        <v>118</v>
      </c>
      <c r="C18" s="26">
        <v>0</v>
      </c>
      <c r="D18" s="26"/>
      <c r="E18" s="26">
        <v>8670</v>
      </c>
      <c r="F18" s="26"/>
      <c r="G18" s="26">
        <v>0</v>
      </c>
      <c r="H18" s="26"/>
      <c r="I18" s="26">
        <v>0</v>
      </c>
      <c r="J18" s="26"/>
      <c r="K18" s="26">
        <v>-1424</v>
      </c>
      <c r="L18" s="26"/>
      <c r="M18" s="26">
        <v>0</v>
      </c>
      <c r="N18" s="26"/>
      <c r="O18" s="26">
        <f>SUM(C18:M18)</f>
        <v>7246</v>
      </c>
      <c r="P18" s="26"/>
      <c r="Q18" s="26">
        <v>-171956</v>
      </c>
      <c r="R18" s="26"/>
      <c r="S18" s="26">
        <v>4116</v>
      </c>
      <c r="T18" s="26"/>
      <c r="U18" s="26">
        <f>SUM(O18:S18)</f>
        <v>-160594</v>
      </c>
      <c r="W18" s="11"/>
    </row>
    <row r="19" spans="1:24" ht="23.1" customHeight="1" thickBot="1">
      <c r="A19" s="41" t="s">
        <v>186</v>
      </c>
      <c r="B19" s="41"/>
      <c r="C19" s="20">
        <f>SUM(C12,C16:C18)</f>
        <v>0</v>
      </c>
      <c r="D19" s="26"/>
      <c r="E19" s="20">
        <f>SUM(E12,E16:E18)</f>
        <v>8670</v>
      </c>
      <c r="F19" s="26"/>
      <c r="G19" s="20">
        <f>SUM(G12,G16:G18)</f>
        <v>0</v>
      </c>
      <c r="H19" s="26"/>
      <c r="I19" s="20">
        <f>SUM(I12,I16:I18)</f>
        <v>-128</v>
      </c>
      <c r="J19" s="26"/>
      <c r="K19" s="20">
        <f>SUM(K12,K16:K18)</f>
        <v>-1424</v>
      </c>
      <c r="L19" s="26"/>
      <c r="M19" s="20">
        <f>SUM(M12,M16:M18)</f>
        <v>0</v>
      </c>
      <c r="N19" s="26"/>
      <c r="O19" s="20">
        <f>SUM(O12,O16:O18)</f>
        <v>7118</v>
      </c>
      <c r="P19" s="26"/>
      <c r="Q19" s="20">
        <f>SUM(Q12,Q16:Q18)</f>
        <v>316950</v>
      </c>
      <c r="R19" s="26"/>
      <c r="S19" s="20">
        <f>SUM(S12,S16:S18)</f>
        <v>4116</v>
      </c>
      <c r="T19" s="26"/>
      <c r="U19" s="20">
        <f>SUM(U12:U12,U16:U18)</f>
        <v>328184</v>
      </c>
      <c r="W19" s="11"/>
    </row>
    <row r="20" spans="1:24" ht="23.1" customHeight="1" thickTop="1">
      <c r="A20" s="41"/>
      <c r="B20" s="41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38">
        <f>U21-BS!H92</f>
        <v>0</v>
      </c>
      <c r="W20" s="11"/>
    </row>
    <row r="21" spans="1:24" ht="23.1" customHeight="1">
      <c r="A21" s="41" t="s">
        <v>149</v>
      </c>
      <c r="B21" s="41"/>
      <c r="C21" s="26">
        <v>800000</v>
      </c>
      <c r="D21" s="26"/>
      <c r="E21" s="26">
        <v>8670</v>
      </c>
      <c r="F21" s="26">
        <v>0</v>
      </c>
      <c r="G21" s="26">
        <v>8450</v>
      </c>
      <c r="H21" s="26">
        <v>0</v>
      </c>
      <c r="I21" s="26">
        <v>3135</v>
      </c>
      <c r="J21" s="26">
        <v>0</v>
      </c>
      <c r="K21" s="26">
        <v>-1424</v>
      </c>
      <c r="L21" s="26">
        <v>0</v>
      </c>
      <c r="M21" s="26">
        <v>-436112</v>
      </c>
      <c r="N21" s="26"/>
      <c r="O21" s="26">
        <f>SUM(C21:M21)</f>
        <v>382719</v>
      </c>
      <c r="P21" s="26"/>
      <c r="Q21" s="26">
        <v>0</v>
      </c>
      <c r="R21" s="26"/>
      <c r="S21" s="26">
        <f>3325</f>
        <v>3325</v>
      </c>
      <c r="T21" s="26"/>
      <c r="U21" s="26">
        <f t="shared" ref="U21:U23" si="1">SUM(O21:S21)</f>
        <v>386044</v>
      </c>
      <c r="W21" s="11"/>
      <c r="X21" s="38"/>
    </row>
    <row r="22" spans="1:24" ht="22.95" customHeight="1">
      <c r="A22" s="22" t="s">
        <v>151</v>
      </c>
      <c r="B22" s="41"/>
      <c r="C22" s="26">
        <v>0</v>
      </c>
      <c r="D22" s="26"/>
      <c r="E22" s="26">
        <v>0</v>
      </c>
      <c r="F22" s="26"/>
      <c r="G22" s="26">
        <v>0</v>
      </c>
      <c r="H22" s="26"/>
      <c r="I22" s="26">
        <f>'PL&amp;CF'!F99</f>
        <v>212808</v>
      </c>
      <c r="J22" s="26"/>
      <c r="K22" s="26">
        <v>0</v>
      </c>
      <c r="L22" s="26"/>
      <c r="M22" s="26">
        <v>0</v>
      </c>
      <c r="N22" s="26"/>
      <c r="O22" s="26">
        <f>SUM(C22:M22)</f>
        <v>212808</v>
      </c>
      <c r="P22" s="26"/>
      <c r="Q22" s="26">
        <f>'PL&amp;CF'!F100</f>
        <v>0</v>
      </c>
      <c r="R22" s="26"/>
      <c r="S22" s="26">
        <f>'PL&amp;CF'!F101</f>
        <v>-2708</v>
      </c>
      <c r="T22" s="26"/>
      <c r="U22" s="26">
        <f t="shared" si="1"/>
        <v>210100</v>
      </c>
      <c r="W22" s="12"/>
      <c r="X22" s="38"/>
    </row>
    <row r="23" spans="1:24" ht="22.5" customHeight="1">
      <c r="A23" s="22" t="s">
        <v>121</v>
      </c>
      <c r="B23" s="41"/>
      <c r="C23" s="26">
        <v>0</v>
      </c>
      <c r="D23" s="26"/>
      <c r="E23" s="26">
        <v>0</v>
      </c>
      <c r="F23" s="26"/>
      <c r="G23" s="26">
        <v>0</v>
      </c>
      <c r="H23" s="26"/>
      <c r="I23" s="26">
        <v>0</v>
      </c>
      <c r="J23" s="26"/>
      <c r="K23" s="26">
        <v>0</v>
      </c>
      <c r="L23" s="26"/>
      <c r="M23" s="26">
        <v>0</v>
      </c>
      <c r="N23" s="26"/>
      <c r="O23" s="26">
        <f>SUM(C23:M23)</f>
        <v>0</v>
      </c>
      <c r="P23" s="26"/>
      <c r="Q23" s="26">
        <v>0</v>
      </c>
      <c r="R23" s="26"/>
      <c r="S23" s="26">
        <v>0</v>
      </c>
      <c r="T23" s="26"/>
      <c r="U23" s="26">
        <f t="shared" si="1"/>
        <v>0</v>
      </c>
      <c r="W23" s="11"/>
    </row>
    <row r="24" spans="1:24" ht="23.1" customHeight="1">
      <c r="A24" s="22" t="s">
        <v>122</v>
      </c>
      <c r="C24" s="48">
        <f>SUM(C22:C23)</f>
        <v>0</v>
      </c>
      <c r="D24" s="26"/>
      <c r="E24" s="48">
        <f>SUM(E22:E23)</f>
        <v>0</v>
      </c>
      <c r="F24" s="26"/>
      <c r="G24" s="48">
        <f>SUM(G22:G23)</f>
        <v>0</v>
      </c>
      <c r="H24" s="26"/>
      <c r="I24" s="48">
        <f>SUM(I22:I23)</f>
        <v>212808</v>
      </c>
      <c r="J24" s="26"/>
      <c r="K24" s="48">
        <f>SUM(K22:K23)</f>
        <v>0</v>
      </c>
      <c r="L24" s="26"/>
      <c r="M24" s="48">
        <f>SUM(M22:M23)</f>
        <v>0</v>
      </c>
      <c r="N24" s="26"/>
      <c r="O24" s="48">
        <f>SUM(O22:O23)</f>
        <v>212808</v>
      </c>
      <c r="P24" s="26"/>
      <c r="Q24" s="48">
        <f>SUM(Q22:Q23)</f>
        <v>0</v>
      </c>
      <c r="R24" s="26"/>
      <c r="S24" s="48">
        <f>SUM(S22:S23)</f>
        <v>-2708</v>
      </c>
      <c r="T24" s="26"/>
      <c r="U24" s="48">
        <f>SUM(U22:U23)</f>
        <v>210100</v>
      </c>
      <c r="W24" s="11"/>
      <c r="X24" s="38"/>
    </row>
    <row r="25" spans="1:24" ht="23.1" customHeight="1" thickBot="1">
      <c r="A25" s="41" t="s">
        <v>187</v>
      </c>
      <c r="B25" s="41"/>
      <c r="C25" s="20">
        <f>C21+C24</f>
        <v>800000</v>
      </c>
      <c r="D25" s="26"/>
      <c r="E25" s="20">
        <f>E21+E24</f>
        <v>8670</v>
      </c>
      <c r="F25" s="26"/>
      <c r="G25" s="20">
        <f>G21+G24</f>
        <v>8450</v>
      </c>
      <c r="H25" s="26"/>
      <c r="I25" s="20">
        <f>I21+I24</f>
        <v>215943</v>
      </c>
      <c r="J25" s="26"/>
      <c r="K25" s="20">
        <f>K21+K24</f>
        <v>-1424</v>
      </c>
      <c r="L25" s="26"/>
      <c r="M25" s="20">
        <f>M21+M24</f>
        <v>-436112</v>
      </c>
      <c r="N25" s="26"/>
      <c r="O25" s="20">
        <f>O21+O24</f>
        <v>595527</v>
      </c>
      <c r="P25" s="26"/>
      <c r="Q25" s="20">
        <f>Q21+Q24</f>
        <v>0</v>
      </c>
      <c r="R25" s="26"/>
      <c r="S25" s="20">
        <f>S21+S24</f>
        <v>617</v>
      </c>
      <c r="T25" s="26"/>
      <c r="U25" s="20">
        <f>U21+U24</f>
        <v>596144</v>
      </c>
      <c r="W25" s="11"/>
    </row>
    <row r="26" spans="1:24" ht="23.1" customHeight="1" thickTop="1">
      <c r="A26" s="41"/>
      <c r="B26" s="41"/>
      <c r="C26" s="26">
        <f>C25-BS!F83</f>
        <v>0</v>
      </c>
      <c r="D26" s="26"/>
      <c r="E26" s="26">
        <f>E25-BS!F84</f>
        <v>0</v>
      </c>
      <c r="F26" s="26"/>
      <c r="G26" s="26">
        <f>G25-BS!F86</f>
        <v>0</v>
      </c>
      <c r="H26" s="26"/>
      <c r="I26" s="26">
        <f>I25-BS!F87</f>
        <v>0</v>
      </c>
      <c r="J26" s="26"/>
      <c r="K26" s="26">
        <f>K25-BS!F88</f>
        <v>0</v>
      </c>
      <c r="L26" s="26"/>
      <c r="M26" s="26">
        <f>M25-BS!F89</f>
        <v>0</v>
      </c>
      <c r="N26" s="26"/>
      <c r="O26" s="26"/>
      <c r="P26" s="26"/>
      <c r="Q26" s="26"/>
      <c r="R26" s="26"/>
      <c r="S26" s="26">
        <f>S25-BS!F91</f>
        <v>0</v>
      </c>
      <c r="T26" s="26"/>
      <c r="U26" s="38">
        <f>U25-BS!F92</f>
        <v>0</v>
      </c>
    </row>
    <row r="27" spans="1:24" ht="23.1" customHeight="1">
      <c r="A27" s="22" t="s">
        <v>24</v>
      </c>
      <c r="E27" s="38"/>
      <c r="F27" s="38"/>
      <c r="G27" s="38"/>
      <c r="K27" s="38"/>
      <c r="L27" s="38"/>
      <c r="M27" s="38"/>
      <c r="N27" s="38"/>
      <c r="O27" s="38"/>
      <c r="P27" s="38"/>
      <c r="Q27" s="38"/>
      <c r="U27" s="38"/>
      <c r="W27" s="38"/>
    </row>
    <row r="28" spans="1:24" ht="23.1" customHeight="1">
      <c r="Q28" s="38"/>
    </row>
  </sheetData>
  <mergeCells count="1">
    <mergeCell ref="G9:I9"/>
  </mergeCells>
  <pageMargins left="0.39370078740157483" right="0.19685039370078741" top="0.78740157480314965" bottom="0.31496062992125984" header="0.31496062992125984" footer="0.31496062992125984"/>
  <pageSetup paperSize="9" scale="63" orientation="landscape" r:id="rId1"/>
  <ignoredErrors>
    <ignoredError sqref="H16" formulaRange="1"/>
    <ignoredError sqref="R1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5"/>
  <sheetViews>
    <sheetView showGridLines="0" view="pageBreakPreview" zoomScaleNormal="85" zoomScaleSheetLayoutView="100" workbookViewId="0"/>
  </sheetViews>
  <sheetFormatPr defaultColWidth="9.44140625" defaultRowHeight="23.1" customHeight="1"/>
  <cols>
    <col min="1" max="1" width="23" style="22" customWidth="1"/>
    <col min="2" max="2" width="6.5546875" style="22" customWidth="1"/>
    <col min="3" max="3" width="11.77734375" style="22" customWidth="1"/>
    <col min="4" max="4" width="18.109375" style="22" customWidth="1"/>
    <col min="5" max="5" width="2.21875" style="22" customWidth="1"/>
    <col min="6" max="6" width="18.109375" style="22" customWidth="1"/>
    <col min="7" max="7" width="2.21875" style="22" customWidth="1"/>
    <col min="8" max="8" width="18.109375" style="22" customWidth="1"/>
    <col min="9" max="9" width="2.21875" style="22" customWidth="1"/>
    <col min="10" max="10" width="18.109375" style="22" customWidth="1"/>
    <col min="11" max="11" width="2.21875" style="22" customWidth="1"/>
    <col min="12" max="12" width="18.109375" style="22" customWidth="1"/>
    <col min="13" max="13" width="1.21875" style="22" customWidth="1"/>
    <col min="14" max="14" width="13.21875" style="22" bestFit="1" customWidth="1"/>
    <col min="15" max="16384" width="9.44140625" style="22"/>
  </cols>
  <sheetData>
    <row r="1" spans="1:26" ht="23.1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58" t="s">
        <v>147</v>
      </c>
      <c r="M1" s="41"/>
      <c r="N1" s="41"/>
      <c r="O1" s="41"/>
    </row>
    <row r="2" spans="1:26" ht="23.1" customHeight="1">
      <c r="A2" s="41" t="s">
        <v>163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26" ht="23.1" customHeight="1">
      <c r="A3" s="40" t="s">
        <v>130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26" ht="23.1" customHeight="1">
      <c r="A4" s="121" t="s">
        <v>169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26" ht="23.1" customHeight="1">
      <c r="A5" s="44" t="s">
        <v>188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spans="1:26" ht="23.1" customHeight="1">
      <c r="L6" s="114" t="s">
        <v>153</v>
      </c>
    </row>
    <row r="7" spans="1:26" ht="23.1" customHeight="1">
      <c r="D7" s="122" t="s">
        <v>1</v>
      </c>
      <c r="E7" s="122"/>
      <c r="F7" s="122"/>
      <c r="G7" s="122"/>
      <c r="H7" s="122"/>
      <c r="I7" s="122"/>
      <c r="J7" s="122"/>
      <c r="K7" s="122"/>
      <c r="L7" s="122"/>
    </row>
    <row r="8" spans="1:26" ht="23.1" customHeight="1">
      <c r="D8" s="60"/>
      <c r="E8" s="60"/>
      <c r="F8" s="120" t="s">
        <v>106</v>
      </c>
      <c r="G8" s="120"/>
      <c r="H8" s="120"/>
      <c r="I8" s="60"/>
      <c r="J8" s="60"/>
      <c r="K8" s="60"/>
      <c r="L8" s="60"/>
    </row>
    <row r="9" spans="1:26" ht="23.1" customHeight="1">
      <c r="D9" s="60"/>
      <c r="E9" s="60"/>
      <c r="I9" s="60"/>
      <c r="J9" s="21" t="s">
        <v>124</v>
      </c>
      <c r="K9" s="60"/>
      <c r="L9" s="60"/>
      <c r="M9" s="60"/>
    </row>
    <row r="10" spans="1:26" s="21" customFormat="1" ht="23.1" customHeight="1">
      <c r="D10" s="21" t="s">
        <v>105</v>
      </c>
      <c r="F10" s="21" t="s">
        <v>132</v>
      </c>
      <c r="J10" s="21" t="s">
        <v>123</v>
      </c>
    </row>
    <row r="11" spans="1:26" s="21" customFormat="1" ht="23.1" customHeight="1">
      <c r="B11" s="55"/>
      <c r="C11" s="55"/>
      <c r="D11" s="117" t="s">
        <v>111</v>
      </c>
      <c r="F11" s="117" t="s">
        <v>131</v>
      </c>
      <c r="H11" s="117" t="s">
        <v>112</v>
      </c>
      <c r="J11" s="117" t="s">
        <v>116</v>
      </c>
      <c r="L11" s="117" t="s">
        <v>47</v>
      </c>
    </row>
    <row r="12" spans="1:26" ht="23.1" customHeight="1">
      <c r="A12" s="41" t="s">
        <v>194</v>
      </c>
      <c r="B12" s="41"/>
      <c r="C12" s="41"/>
      <c r="D12" s="18">
        <v>1000</v>
      </c>
      <c r="E12" s="18"/>
      <c r="F12" s="18">
        <v>0</v>
      </c>
      <c r="G12" s="18"/>
      <c r="H12" s="18">
        <v>0</v>
      </c>
      <c r="I12" s="18"/>
      <c r="J12" s="18">
        <v>0</v>
      </c>
      <c r="K12" s="18"/>
      <c r="L12" s="18">
        <f>SUM(D12:J12)</f>
        <v>1000</v>
      </c>
      <c r="N12" s="18"/>
      <c r="O12" s="38"/>
    </row>
    <row r="13" spans="1:26" ht="23.1" customHeight="1">
      <c r="A13" s="22" t="s">
        <v>212</v>
      </c>
      <c r="B13" s="41"/>
      <c r="C13" s="41"/>
      <c r="D13" s="18">
        <v>0</v>
      </c>
      <c r="E13" s="18"/>
      <c r="F13" s="18">
        <v>0</v>
      </c>
      <c r="G13" s="18"/>
      <c r="H13" s="18">
        <f>'PL&amp;CF'!L99</f>
        <v>-128</v>
      </c>
      <c r="I13" s="18"/>
      <c r="J13" s="18">
        <v>0</v>
      </c>
      <c r="K13" s="18"/>
      <c r="L13" s="18">
        <f t="shared" ref="L13" si="0">SUM(D13:J13)</f>
        <v>-128</v>
      </c>
      <c r="N13" s="21"/>
      <c r="O13" s="38"/>
    </row>
    <row r="14" spans="1:26" ht="23.1" customHeight="1">
      <c r="A14" s="22" t="s">
        <v>140</v>
      </c>
      <c r="B14" s="41"/>
      <c r="C14" s="41"/>
      <c r="D14" s="19">
        <v>0</v>
      </c>
      <c r="E14" s="18"/>
      <c r="F14" s="19">
        <v>0</v>
      </c>
      <c r="G14" s="18"/>
      <c r="H14" s="19">
        <v>0</v>
      </c>
      <c r="I14" s="18"/>
      <c r="J14" s="19">
        <v>0</v>
      </c>
      <c r="K14" s="18"/>
      <c r="L14" s="19">
        <f t="shared" ref="L14" si="1">SUM(D14:J14)</f>
        <v>0</v>
      </c>
      <c r="N14" s="21"/>
      <c r="O14" s="38"/>
    </row>
    <row r="15" spans="1:26" ht="23.1" customHeight="1">
      <c r="A15" s="22" t="s">
        <v>122</v>
      </c>
      <c r="B15" s="41"/>
      <c r="C15" s="41"/>
      <c r="D15" s="18">
        <f>SUM(D13:D14)</f>
        <v>0</v>
      </c>
      <c r="E15" s="18"/>
      <c r="F15" s="18">
        <f>SUM(F13:F14)</f>
        <v>0</v>
      </c>
      <c r="G15" s="18"/>
      <c r="H15" s="18">
        <f>SUM(H13:H14)</f>
        <v>-128</v>
      </c>
      <c r="I15" s="18"/>
      <c r="J15" s="18">
        <f>SUM(J13:J14)</f>
        <v>0</v>
      </c>
      <c r="K15" s="18"/>
      <c r="L15" s="18">
        <f>SUM(L13:L14)</f>
        <v>-128</v>
      </c>
      <c r="N15" s="21"/>
      <c r="O15" s="38"/>
    </row>
    <row r="16" spans="1:26" ht="23.1" customHeight="1" thickBot="1">
      <c r="A16" s="41" t="s">
        <v>186</v>
      </c>
      <c r="B16" s="41"/>
      <c r="C16" s="41"/>
      <c r="D16" s="20">
        <f>SUM(D12:D12,D15:D15)</f>
        <v>1000</v>
      </c>
      <c r="E16" s="26"/>
      <c r="F16" s="20">
        <f>SUM(F12:F12,F15:F15)</f>
        <v>0</v>
      </c>
      <c r="G16" s="26"/>
      <c r="H16" s="20">
        <f>SUM(H12:H12,H15:H15)</f>
        <v>-128</v>
      </c>
      <c r="I16" s="26"/>
      <c r="J16" s="20">
        <f>SUM(J12:J12,J15:J15)</f>
        <v>0</v>
      </c>
      <c r="K16" s="26"/>
      <c r="L16" s="20">
        <f>SUM(L12:L12,L15:L15)</f>
        <v>872</v>
      </c>
      <c r="N16" s="18"/>
      <c r="O16" s="38"/>
    </row>
    <row r="17" spans="1:15" s="21" customFormat="1" ht="23.1" customHeight="1" thickTop="1">
      <c r="B17" s="55"/>
      <c r="C17" s="55"/>
    </row>
    <row r="18" spans="1:15" ht="23.1" customHeight="1">
      <c r="A18" s="41" t="s">
        <v>149</v>
      </c>
      <c r="B18" s="41"/>
      <c r="C18" s="41"/>
      <c r="D18" s="18">
        <v>800000</v>
      </c>
      <c r="E18" s="18"/>
      <c r="F18" s="18">
        <v>8450</v>
      </c>
      <c r="G18" s="18"/>
      <c r="H18" s="18">
        <v>20140</v>
      </c>
      <c r="I18" s="18"/>
      <c r="J18" s="18">
        <v>-422123</v>
      </c>
      <c r="K18" s="18"/>
      <c r="L18" s="18">
        <f>SUM(D18:J18)</f>
        <v>406467</v>
      </c>
      <c r="N18" s="18"/>
      <c r="O18" s="38"/>
    </row>
    <row r="19" spans="1:15" ht="23.1" customHeight="1">
      <c r="A19" s="22" t="s">
        <v>168</v>
      </c>
      <c r="B19" s="41"/>
      <c r="C19" s="41"/>
      <c r="D19" s="18">
        <v>0</v>
      </c>
      <c r="E19" s="18"/>
      <c r="F19" s="18">
        <v>0</v>
      </c>
      <c r="G19" s="18"/>
      <c r="H19" s="18">
        <f>'PL&amp;CF'!J99</f>
        <v>216845</v>
      </c>
      <c r="I19" s="18"/>
      <c r="J19" s="18">
        <v>0</v>
      </c>
      <c r="K19" s="18"/>
      <c r="L19" s="18">
        <f t="shared" ref="L19" si="2">SUM(D19:J19)</f>
        <v>216845</v>
      </c>
      <c r="N19" s="21"/>
      <c r="O19" s="38"/>
    </row>
    <row r="20" spans="1:15" ht="23.1" customHeight="1">
      <c r="A20" s="22" t="s">
        <v>140</v>
      </c>
      <c r="B20" s="41"/>
      <c r="C20" s="41"/>
      <c r="D20" s="19">
        <v>0</v>
      </c>
      <c r="E20" s="18"/>
      <c r="F20" s="19">
        <v>0</v>
      </c>
      <c r="G20" s="18"/>
      <c r="H20" s="19">
        <v>0</v>
      </c>
      <c r="I20" s="18"/>
      <c r="J20" s="19">
        <v>0</v>
      </c>
      <c r="K20" s="18"/>
      <c r="L20" s="19">
        <f t="shared" ref="L20" si="3">SUM(D20:J20)</f>
        <v>0</v>
      </c>
      <c r="N20" s="21"/>
      <c r="O20" s="38"/>
    </row>
    <row r="21" spans="1:15" ht="23.1" customHeight="1">
      <c r="A21" s="22" t="s">
        <v>122</v>
      </c>
      <c r="B21" s="41"/>
      <c r="C21" s="41"/>
      <c r="D21" s="18">
        <f>SUM(D19:D20)</f>
        <v>0</v>
      </c>
      <c r="E21" s="18"/>
      <c r="F21" s="18">
        <f>SUM(F19:F20)</f>
        <v>0</v>
      </c>
      <c r="G21" s="18"/>
      <c r="H21" s="18">
        <f>SUM(H19:H20)</f>
        <v>216845</v>
      </c>
      <c r="I21" s="18"/>
      <c r="J21" s="18">
        <f>SUM(J19:J20)</f>
        <v>0</v>
      </c>
      <c r="K21" s="18"/>
      <c r="L21" s="18">
        <f>SUM(L19:L20)</f>
        <v>216845</v>
      </c>
      <c r="N21" s="21"/>
      <c r="O21" s="38"/>
    </row>
    <row r="22" spans="1:15" ht="23.1" customHeight="1" thickBot="1">
      <c r="A22" s="41" t="s">
        <v>187</v>
      </c>
      <c r="B22" s="41"/>
      <c r="C22" s="41"/>
      <c r="D22" s="20">
        <f>SUM(D18:D18,D21:D21)</f>
        <v>800000</v>
      </c>
      <c r="E22" s="26"/>
      <c r="F22" s="20">
        <f>SUM(F18:F18,F21:F21)</f>
        <v>8450</v>
      </c>
      <c r="G22" s="26"/>
      <c r="H22" s="20">
        <f>SUM(H18:H18,H21:H21)</f>
        <v>236985</v>
      </c>
      <c r="I22" s="26"/>
      <c r="J22" s="20">
        <f>SUM(J18:J18,J21:J21)</f>
        <v>-422123</v>
      </c>
      <c r="K22" s="26"/>
      <c r="L22" s="20">
        <f>SUM(L18:L18,L21:L21)</f>
        <v>623312</v>
      </c>
      <c r="N22" s="18"/>
      <c r="O22" s="38"/>
    </row>
    <row r="23" spans="1:15" ht="23.1" customHeight="1" thickTop="1">
      <c r="D23" s="38"/>
      <c r="F23" s="38"/>
      <c r="G23" s="38"/>
      <c r="H23" s="38"/>
      <c r="J23" s="38"/>
      <c r="L23" s="38"/>
      <c r="N23" s="21"/>
      <c r="O23" s="38"/>
    </row>
    <row r="24" spans="1:15" ht="23.1" customHeight="1">
      <c r="A24" s="22" t="s">
        <v>24</v>
      </c>
      <c r="D24" s="3"/>
      <c r="E24" s="3"/>
      <c r="F24" s="3"/>
      <c r="G24" s="3"/>
      <c r="H24" s="3"/>
      <c r="I24" s="3"/>
      <c r="J24" s="3"/>
      <c r="K24" s="3"/>
      <c r="L24" s="3"/>
      <c r="O24" s="38"/>
    </row>
    <row r="25" spans="1:15" ht="23.1" customHeight="1">
      <c r="D25" s="3"/>
      <c r="E25" s="3"/>
      <c r="F25" s="3"/>
      <c r="G25" s="3"/>
      <c r="H25" s="3"/>
      <c r="I25" s="3"/>
      <c r="J25" s="3"/>
      <c r="K25" s="3"/>
      <c r="L25" s="16"/>
    </row>
    <row r="26" spans="1:15" ht="23.1" customHeight="1">
      <c r="D26" s="38"/>
      <c r="E26" s="38"/>
      <c r="F26" s="38"/>
      <c r="G26" s="38"/>
      <c r="H26" s="38"/>
      <c r="I26" s="38"/>
      <c r="J26" s="38"/>
      <c r="K26" s="38"/>
      <c r="L26" s="16"/>
    </row>
    <row r="27" spans="1:15" ht="23.1" customHeight="1">
      <c r="D27" s="38"/>
      <c r="E27" s="38"/>
      <c r="F27" s="38"/>
      <c r="G27" s="38"/>
      <c r="H27" s="38"/>
      <c r="I27" s="38"/>
      <c r="J27" s="38"/>
      <c r="K27" s="38"/>
      <c r="L27" s="38">
        <f>ROUND(L25/1000,0)-L26</f>
        <v>0</v>
      </c>
    </row>
    <row r="28" spans="1:15" ht="23.1" customHeight="1">
      <c r="D28" s="38"/>
      <c r="E28" s="38"/>
      <c r="F28" s="38"/>
      <c r="G28" s="38"/>
      <c r="H28" s="38"/>
      <c r="I28" s="38"/>
      <c r="J28" s="38"/>
      <c r="K28" s="38"/>
      <c r="L28" s="38"/>
    </row>
    <row r="29" spans="1:15" ht="23.1" customHeight="1">
      <c r="D29" s="38"/>
      <c r="E29" s="38"/>
      <c r="F29" s="38"/>
      <c r="G29" s="38"/>
      <c r="H29" s="38"/>
      <c r="I29" s="38"/>
      <c r="J29" s="38"/>
      <c r="K29" s="38"/>
      <c r="L29" s="38"/>
    </row>
    <row r="30" spans="1:15" ht="23.1" customHeight="1">
      <c r="D30" s="38"/>
      <c r="E30" s="38"/>
      <c r="F30" s="38"/>
      <c r="G30" s="38"/>
      <c r="H30" s="38"/>
      <c r="I30" s="38"/>
      <c r="J30" s="38"/>
      <c r="K30" s="38"/>
      <c r="L30" s="38"/>
    </row>
    <row r="31" spans="1:15" ht="23.1" customHeight="1">
      <c r="D31" s="38"/>
      <c r="E31" s="38"/>
      <c r="F31" s="38"/>
      <c r="G31" s="38"/>
      <c r="H31" s="38"/>
      <c r="I31" s="38"/>
      <c r="J31" s="38"/>
      <c r="K31" s="38"/>
      <c r="L31" s="38"/>
    </row>
    <row r="32" spans="1:15" ht="23.1" customHeight="1">
      <c r="D32" s="38"/>
      <c r="E32" s="38"/>
      <c r="F32" s="38"/>
      <c r="G32" s="38"/>
      <c r="H32" s="38"/>
      <c r="I32" s="38"/>
      <c r="J32" s="38"/>
      <c r="K32" s="38"/>
      <c r="L32" s="38"/>
    </row>
    <row r="33" spans="4:12" ht="23.1" customHeight="1">
      <c r="D33" s="38"/>
      <c r="E33" s="38"/>
      <c r="F33" s="38"/>
      <c r="G33" s="38"/>
      <c r="H33" s="38"/>
      <c r="I33" s="38"/>
      <c r="J33" s="38"/>
      <c r="K33" s="38"/>
      <c r="L33" s="38"/>
    </row>
    <row r="34" spans="4:12" ht="23.1" customHeight="1">
      <c r="D34" s="38"/>
      <c r="E34" s="38"/>
      <c r="F34" s="38"/>
      <c r="G34" s="38"/>
      <c r="H34" s="38"/>
      <c r="I34" s="38"/>
      <c r="J34" s="38"/>
      <c r="K34" s="38"/>
      <c r="L34" s="38"/>
    </row>
    <row r="35" spans="4:12" ht="23.1" customHeight="1">
      <c r="D35" s="38"/>
    </row>
  </sheetData>
  <mergeCells count="3">
    <mergeCell ref="F8:H8"/>
    <mergeCell ref="A4:K4"/>
    <mergeCell ref="D7:L7"/>
  </mergeCells>
  <pageMargins left="0.78740157480314965" right="0.19685039370078741" top="0.78740157480314965" bottom="0.19685039370078741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AEBAC3B0E81B4CB289F80AC0FCE0F8" ma:contentTypeVersion="6" ma:contentTypeDescription="Create a new document." ma:contentTypeScope="" ma:versionID="f259faa3caf50364397ccb72d876bd06">
  <xsd:schema xmlns:xsd="http://www.w3.org/2001/XMLSchema" xmlns:xs="http://www.w3.org/2001/XMLSchema" xmlns:p="http://schemas.microsoft.com/office/2006/metadata/properties" xmlns:ns2="bb3ecbbc-443c-4b1d-837a-a323e0699138" xmlns:ns3="4e0e71de-039d-4f5c-bd05-52f5421c5023" targetNamespace="http://schemas.microsoft.com/office/2006/metadata/properties" ma:root="true" ma:fieldsID="d6823b2acb2ff485c478eb594234a264" ns2:_="" ns3:_="">
    <xsd:import namespace="bb3ecbbc-443c-4b1d-837a-a323e0699138"/>
    <xsd:import namespace="4e0e71de-039d-4f5c-bd05-52f5421c50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3ecbbc-443c-4b1d-837a-a323e06991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0e71de-039d-4f5c-bd05-52f5421c502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F820B3-F403-45A7-A5A7-146C71B202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431FB1-53B4-4526-9BA0-F417A715A6FE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b3ecbbc-443c-4b1d-837a-a323e0699138"/>
    <ds:schemaRef ds:uri="http://purl.org/dc/elements/1.1/"/>
    <ds:schemaRef ds:uri="http://schemas.microsoft.com/office/2006/metadata/properties"/>
    <ds:schemaRef ds:uri="4e0e71de-039d-4f5c-bd05-52f5421c5023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0AFF687-3D66-478D-A50B-3DEAD2FB1B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3ecbbc-443c-4b1d-837a-a323e0699138"/>
    <ds:schemaRef ds:uri="4e0e71de-039d-4f5c-bd05-52f5421c50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Kamonsruang.Vannapir</dc:creator>
  <cp:keywords/>
  <dc:description/>
  <cp:lastModifiedBy>Mantana Supapan</cp:lastModifiedBy>
  <cp:revision/>
  <cp:lastPrinted>2024-08-08T08:57:43Z</cp:lastPrinted>
  <dcterms:created xsi:type="dcterms:W3CDTF">2011-08-08T04:58:39Z</dcterms:created>
  <dcterms:modified xsi:type="dcterms:W3CDTF">2024-08-08T08:57:48Z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0x01010022AEBAC3B0E81B4CB289F80AC0FCE0F8</vt:lpwstr>
  </property>
</Properties>
</file>